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filterPrivacy="1" codeName="ThisWorkbook"/>
  <xr:revisionPtr revIDLastSave="0" documentId="13_ncr:1_{7500E987-3243-408C-B5D0-5AE67A499799}" xr6:coauthVersionLast="46" xr6:coauthVersionMax="46" xr10:uidLastSave="{00000000-0000-0000-0000-000000000000}"/>
  <bookViews>
    <workbookView xWindow="-120" yWindow="-120" windowWidth="29040" windowHeight="15840" tabRatio="898" firstSheet="15" activeTab="28" xr2:uid="{00000000-000D-0000-FFFF-FFFF00000000}"/>
  </bookViews>
  <sheets>
    <sheet name="Prévisionnel CNFPT" sheetId="21" r:id="rId1"/>
    <sheet name="Data hors cnfpt" sheetId="32" r:id="rId2"/>
    <sheet name="Historique CNFPT" sheetId="29" r:id="rId3"/>
    <sheet name="COMMANDES" sheetId="1" r:id="rId4"/>
    <sheet name="Stock " sheetId="11" r:id="rId5"/>
    <sheet name="JUILLET 2020" sheetId="10" r:id="rId6"/>
    <sheet name="AOÛT 2020" sheetId="2" r:id="rId7"/>
    <sheet name="SEPTEMBRE 2020" sheetId="12" r:id="rId8"/>
    <sheet name="OCTOBRE 2020" sheetId="13" r:id="rId9"/>
    <sheet name="NOVEMBRE 2020" sheetId="24" r:id="rId10"/>
    <sheet name="DECEMBRE 2020" sheetId="26" r:id="rId11"/>
    <sheet name="Janvier 2021" sheetId="28" r:id="rId12"/>
    <sheet name="Février 2021" sheetId="30" r:id="rId13"/>
    <sheet name="Mars 2021" sheetId="31" r:id="rId14"/>
    <sheet name="Historique de vente PDJ" sheetId="40" r:id="rId15"/>
    <sheet name="Historique de vente Snacking" sheetId="44" r:id="rId16"/>
    <sheet name="Historique de vente Boissons" sheetId="45" r:id="rId17"/>
    <sheet name="PDJ+Occupants" sheetId="36" r:id="rId18"/>
    <sheet name="POC" sheetId="33" r:id="rId19"/>
    <sheet name="Feuil1" sheetId="52" r:id="rId20"/>
    <sheet name="Matrice PDJ" sheetId="41" r:id="rId21"/>
    <sheet name="Matrice Distributeur" sheetId="46" r:id="rId22"/>
    <sheet name="Prix par unité Distri" sheetId="47" r:id="rId23"/>
    <sheet name="Prix par unité PDJ" sheetId="25" r:id="rId24"/>
    <sheet name="Données" sheetId="42" r:id="rId25"/>
    <sheet name="Graphiques" sheetId="39" r:id="rId26"/>
    <sheet name="BASE" sheetId="49" r:id="rId27"/>
    <sheet name="Année" sheetId="50" r:id="rId28"/>
    <sheet name="POC2022" sheetId="51" r:id="rId29"/>
  </sheets>
  <externalReferences>
    <externalReference r:id="rId30"/>
    <externalReference r:id="rId31"/>
    <externalReference r:id="rId32"/>
  </externalReferences>
  <definedNames>
    <definedName name="_xlnm._FilterDatabase" localSheetId="6" hidden="1">'AOÛT 2020'!$A$2:$AZ$2</definedName>
    <definedName name="_xlnm._FilterDatabase" localSheetId="9" hidden="1">'NOVEMBRE 2020'!$A$2:$AZ$2</definedName>
    <definedName name="_xlnm._FilterDatabase" localSheetId="8" hidden="1">'OCTOBRE 2020'!$A$2:$AZ$2</definedName>
    <definedName name="_xlnm._FilterDatabase" localSheetId="7" hidden="1">'SEPTEMBRE 2020'!$A$2:$AZ$2</definedName>
    <definedName name="Août">POC!$X$4:$X$34</definedName>
    <definedName name="Avril">POC!$T$4:$T$33</definedName>
    <definedName name="Décembre">POC!$AB$4:$AB$34</definedName>
    <definedName name="Février">POC!$R$4:$R$31</definedName>
    <definedName name="Janvier">POC!$Q$4:$Q$34</definedName>
    <definedName name="Juillet">POC!$W$4:$W$34</definedName>
    <definedName name="Juin">POC!$V$4:$V$33</definedName>
    <definedName name="Lundi">POC!$Q$7,POC!$Q$14,POC!$Q$21,POC!$Q$28,POC!$R$4,POC!$R$11,POC!$R$18,POC!$R$25,POC!$S$4,POC!$S$11,POC!$S$18,POC!$S$25,POC!$S$32,POC!$T$8,POC!$T$15,POC!$T$22,POC!$T$29,POC!$U$6,POC!$U$13,POC!$U$20,POC!$U$27,POC!$U$34,POC!$V$10,POC!$V$17,POC!$V$24,POC!$V$31,POC!$W$8,POC!$W$15,POC!$W$22,POC!$W$29,POC!$X$5,POC!$X$12,POC!$X$19,POC!$X$26,POC!$X$33,POC!$Y$9,POC!$Y$16,POC!$Y$23,POC!$Y$30,POC!$Z$7,POC!$Z$14,POC!$Z$21,POC!$Z$28,POC!$AA$4,POC!$AA$11,POC!$AA$18,POC!$AA$25,POC!$AA$32,POC!$AB$9,POC!$AB$16,POC!$AB$23,POC!$AB$30</definedName>
    <definedName name="Mai">POC!$U$4:$U$33</definedName>
    <definedName name="Mars">POC!$S$4:$S$34</definedName>
    <definedName name="Novembre">POC!$AA$4:$AA$33</definedName>
    <definedName name="Octobre">POC!$Z$4:$Z$34</definedName>
    <definedName name="Semaine">'PDJ+Occupants'!$AT$23:$AT$29</definedName>
    <definedName name="Semaine10pax">'PDJ+Occupants'!$AH$11:$AH$17</definedName>
    <definedName name="Semaine10PDJ">'PDJ+Occupants'!$AG$11:$AG$17</definedName>
    <definedName name="Semaine10POC">POC!$S$11:$S$17</definedName>
    <definedName name="Semaine11pax">'PDJ+Occupants'!$AH$18:$AH$24</definedName>
    <definedName name="Semaine11PDJ">'PDJ+Occupants'!$AG$18:$AG$24</definedName>
    <definedName name="Semaine11POC">POC!$S$18:$S$24</definedName>
    <definedName name="semaine12pax">'PDJ+Occupants'!$AH$25:$AH$31</definedName>
    <definedName name="Semaine12PDJ">'PDJ+Occupants'!$AG$25:$AG$31</definedName>
    <definedName name="Semaine12POC">POC!$S$25:$S$31</definedName>
    <definedName name="semaine13pax">'PDJ+Occupants'!$AH$32:$AH$34,'PDJ+Occupants'!$AJ$4:$AJ$7</definedName>
    <definedName name="Semaine13PDJ">'PDJ+Occupants'!$AG$32:$AG$34,'PDJ+Occupants'!$AI$4:$AI$7</definedName>
    <definedName name="Semaine13POC">POC!$S$32:$S$34,POC!$T$4:$T$7</definedName>
    <definedName name="Semaine14pax">'PDJ+Occupants'!$AJ$8:$AJ$14</definedName>
    <definedName name="Semaine14PDJ">'PDJ+Occupants'!$AI$8:$AI$14</definedName>
    <definedName name="Semaine14POC">POC!$T$8:$T$14</definedName>
    <definedName name="Semaine15pax">'PDJ+Occupants'!$AJ$15:$AJ$21</definedName>
    <definedName name="Semaine15PDJ">'PDJ+Occupants'!$AI$15:$AI$21</definedName>
    <definedName name="Semaine15POC">POC!$T$15:$T$21</definedName>
    <definedName name="Semaine16pax">'PDJ+Occupants'!$AJ$22:$AJ$28</definedName>
    <definedName name="Semaine16PDJ">'PDJ+Occupants'!$AI$22:$AI$28</definedName>
    <definedName name="Semaine16POC">POC!$T$22:$T$28</definedName>
    <definedName name="Semaine17pax">'PDJ+Occupants'!$AJ$29:$AJ$33,'PDJ+Occupants'!$AL$4:$AL$5</definedName>
    <definedName name="Semaine17PDJ">'PDJ+Occupants'!$AI$29:$AI$33,'PDJ+Occupants'!$AK$4:$AK$5</definedName>
    <definedName name="Semaine17POC">POC!$T$29:$T$33,POC!$U$4:$U$5</definedName>
    <definedName name="Semaine18pax">'PDJ+Occupants'!$AL$6:$AL$12</definedName>
    <definedName name="Semaine18PDJ">'PDJ+Occupants'!$AK$6:$AK$12</definedName>
    <definedName name="Semaine18POC">POC!$U$6:$U$12</definedName>
    <definedName name="Semaine19pax">'PDJ+Occupants'!$AL$13:$AL$19</definedName>
    <definedName name="Semaine19PDJ">'PDJ+Occupants'!$AK$13:$AK$19</definedName>
    <definedName name="Semaine19POC">POC!$U$13:$U$19</definedName>
    <definedName name="Semaine1pax">'PDJ+Occupants'!$AD$7:$AD$13</definedName>
    <definedName name="Semaine1PDJ">'PDJ+Occupants'!$AC$7:$AC$13</definedName>
    <definedName name="Semaine1POC">POC!$Q$7:$Q$13</definedName>
    <definedName name="Semaine20pax">'PDJ+Occupants'!$AL$20:$AL$26</definedName>
    <definedName name="Semaine20PDJ">'PDJ+Occupants'!$AK$20:$AK$26</definedName>
    <definedName name="Semaine20POC">POC!$U$20:$U$26</definedName>
    <definedName name="Semaine21pax">'PDJ+Occupants'!$AL$27:$AL$33</definedName>
    <definedName name="Semaine21PDJ">'PDJ+Occupants'!$AK$27:$AK$33</definedName>
    <definedName name="Semaine21POC">POC!$U$27:$U$33</definedName>
    <definedName name="Semaine22pax">'PDJ+Occupants'!$AL$34,'PDJ+Occupants'!$AN$4:$AN$9</definedName>
    <definedName name="Semaine22PDA">'PDJ+Occupants'!$AK$34,'PDJ+Occupants'!$AM$4:$AM$9</definedName>
    <definedName name="Semaine22PDJ">'PDJ+Occupants'!$AM$4:$AM$9</definedName>
    <definedName name="Semaine22POC">POC!$U$34,POC!$V$4:$V$9</definedName>
    <definedName name="Semaine23pax">'PDJ+Occupants'!$AN$10:$AN$16</definedName>
    <definedName name="Semaine23PDJ">'PDJ+Occupants'!$AM$10:$AM$16</definedName>
    <definedName name="Semaine23POC">POC!$V$10:$V$16</definedName>
    <definedName name="Semaine24pax">'PDJ+Occupants'!$AN$17:$AN$23</definedName>
    <definedName name="Semaine24PDJ">'PDJ+Occupants'!$AM$17:$AM$23</definedName>
    <definedName name="Semaine24POC">POC!$V$17:$V$23</definedName>
    <definedName name="Semaine25pax">'PDJ+Occupants'!$AN$24:$AN$30</definedName>
    <definedName name="Semaine25PDJ">'PDJ+Occupants'!$AM$24:$AM$30</definedName>
    <definedName name="Semaine25POC">POC!$V$24:$V$30</definedName>
    <definedName name="Semaine26pax">'PDJ+Occupants'!$AN$31:$AN$33,'PDJ+Occupants'!$AP$4:$AP$7</definedName>
    <definedName name="Semaine26PDJ">'PDJ+Occupants'!$AM$31:$AM$33,'PDJ+Occupants'!$AO$4:$AO$7</definedName>
    <definedName name="Semaine26POC">POC!$V$31:$V$33,POC!$W$4:$W$7</definedName>
    <definedName name="Semaine27pax">'PDJ+Occupants'!$AP$8:$AP$14</definedName>
    <definedName name="Semaine27PDJ">'PDJ+Occupants'!$AO$8:$AO$14</definedName>
    <definedName name="Semaine27POC">POC!$W$8:$W$14</definedName>
    <definedName name="Semaine28pax">'PDJ+Occupants'!$AP$15:$AP$21</definedName>
    <definedName name="Semaine28PDJ">'PDJ+Occupants'!$AO$15:$AO$21</definedName>
    <definedName name="Semaine28POC">POC!$W$15:$W$21</definedName>
    <definedName name="Semaine29pax">'PDJ+Occupants'!$AP$22:$AP$28</definedName>
    <definedName name="Semaine29PDJ">'PDJ+Occupants'!$AO$22:$AO$28</definedName>
    <definedName name="Semaine29POC">POC!$W$15:$W$21</definedName>
    <definedName name="Semaine2pax">'PDJ+Occupants'!$AD$14:$AD$20</definedName>
    <definedName name="Semaine2PDJ">'PDJ+Occupants'!$AC$14:$AC$20</definedName>
    <definedName name="Semaine2POC">POC!$Q$14:$Q$20</definedName>
    <definedName name="Semaine30pax">'PDJ+Occupants'!$AP$29:$AP$34,'PDJ+Occupants'!$AR$4</definedName>
    <definedName name="Semaine30PDJ">'PDJ+Occupants'!$AO$29:$AO$34,'PDJ+Occupants'!$AQ$4</definedName>
    <definedName name="Semaine30POC">POC!$W$22:$W$28</definedName>
    <definedName name="Semaine31pax">'PDJ+Occupants'!$AR$5:$AR$11</definedName>
    <definedName name="Semaine31PDJ">'PDJ+Occupants'!$AQ$5:$AQ$11</definedName>
    <definedName name="Semaine31POC">POC!$W$29:$W$34,POC!$X$4</definedName>
    <definedName name="Semaine32pax">'PDJ+Occupants'!$AR$12:$AR$18</definedName>
    <definedName name="Semaine32PDJ">'PDJ+Occupants'!$AQ$12:$AQ$18</definedName>
    <definedName name="Semaine32POC">POC!$X$5:$X$11</definedName>
    <definedName name="Semaine33pax">'PDJ+Occupants'!$AR$19:$AR$25</definedName>
    <definedName name="Semaine33PDJ">'PDJ+Occupants'!$AQ$19:$AQ$25</definedName>
    <definedName name="Semaine33POC">POC!$X$12:$X$18</definedName>
    <definedName name="Semaine34pax">'PDJ+Occupants'!$AR$26:$AR$32</definedName>
    <definedName name="Semaine34PDJ">'PDJ+Occupants'!$AQ$26:$AQ$32</definedName>
    <definedName name="Semaine34POC">POC!$X$19:$X$25</definedName>
    <definedName name="Semaine35pax">'PDJ+Occupants'!$AR$33:$AR$34,'PDJ+Occupants'!$AT$4:$AT$8</definedName>
    <definedName name="Semaine35PDJ">'PDJ+Occupants'!$AQ$33:$AQ$34,'PDJ+Occupants'!$AS$4:$AS$8</definedName>
    <definedName name="Semaine35POC">POC!$X$26:$X$32</definedName>
    <definedName name="Semaine36pax">'PDJ+Occupants'!$AT$9:$AT$15</definedName>
    <definedName name="Semaine36PDJ">'PDJ+Occupants'!$AS$9:$AS$15</definedName>
    <definedName name="Semaine36POC">POC!$X$33:$X$34,POC!$Y$4:$Y$8</definedName>
    <definedName name="Semaine37pax">'PDJ+Occupants'!$AT$16:$AT$22</definedName>
    <definedName name="Semaine37PDJ">'PDJ+Occupants'!$AS$16:$AS$22</definedName>
    <definedName name="Semaine37POC">POC!$Y$9:$Y$15</definedName>
    <definedName name="Semaine38pax">'PDJ+Occupants'!$AT$23:$AT$29</definedName>
    <definedName name="Semaine38PDJ">'PDJ+Occupants'!$AS$23:$AS$29</definedName>
    <definedName name="Semaine38POC">POC!$Y$16:$Y$22</definedName>
    <definedName name="Semaine39pax">'PDJ+Occupants'!$AT$30:$AT$33,'PDJ+Occupants'!$AV$4:$AV$6</definedName>
    <definedName name="Semaine39PDJ">'PDJ+Occupants'!$AS$30:$AS$33,'PDJ+Occupants'!$AU$4:$AU$6</definedName>
    <definedName name="Semaine39POC">POC!$Y$23:$Y$29</definedName>
    <definedName name="Semaine3pax">'PDJ+Occupants'!$AD$21:$AD$27</definedName>
    <definedName name="Semaine3PDJ">'PDJ+Occupants'!$AC$21:$AC$27</definedName>
    <definedName name="Semaine3POC">POC!$Q$21:$Q$27</definedName>
    <definedName name="Semaine40pax">'PDJ+Occupants'!$AV$7:$AV$13</definedName>
    <definedName name="Semaine40PDJ">'PDJ+Occupants'!$AU$7:$AU$13</definedName>
    <definedName name="Semaine40POC">POC!$Y$30:$Y$33,POC!$Z$4:$Z$6</definedName>
    <definedName name="Semaine41pax">'PDJ+Occupants'!$AV$14:$AV$20</definedName>
    <definedName name="Semaine41PDJ">'PDJ+Occupants'!$AU$14:$AU$20</definedName>
    <definedName name="Semaine41POC">POC!$Z$7:$Z$13</definedName>
    <definedName name="Semaine42pax">'PDJ+Occupants'!$AV$21:$AV$27</definedName>
    <definedName name="Semaine42PDJ">'PDJ+Occupants'!$AU$21:$AU$27</definedName>
    <definedName name="Semaine42POC">POC!$Z$14:$Z$20</definedName>
    <definedName name="Semaine43pax">'PDJ+Occupants'!$AV$28:$AV$34</definedName>
    <definedName name="Semaine43PDJ">'PDJ+Occupants'!$AU$28:$AU$34</definedName>
    <definedName name="Semaine43POC">POC!$Z$21:$Z$27</definedName>
    <definedName name="Semaine44pax">'PDJ+Occupants'!$AX$4:$AX$10</definedName>
    <definedName name="Semaine44PDJ">'PDJ+Occupants'!$AW$4:$AW$10</definedName>
    <definedName name="Semaine44POC">POC!$Z$28:$Z$34</definedName>
    <definedName name="Semaine45pax">'PDJ+Occupants'!$AX$11:$AX$17</definedName>
    <definedName name="Semaine45PDJ">'PDJ+Occupants'!$AW$11:$AW$17</definedName>
    <definedName name="Semaine45POC">POC!$AA$4:$AA$10</definedName>
    <definedName name="Semaine46pax">'PDJ+Occupants'!$AX$18:$AX$24</definedName>
    <definedName name="Semaine46PDJ">'PDJ+Occupants'!$AW$18:$AW$24</definedName>
    <definedName name="Semaine46POC">POC!$AA$11:$AA$17</definedName>
    <definedName name="Semaine47pax">'PDJ+Occupants'!$AX$25:$AX$31</definedName>
    <definedName name="Semaine47PDJ">'PDJ+Occupants'!$AW$25:$AW$31</definedName>
    <definedName name="Semaine47POC">POC!$AA$18:$AA$24</definedName>
    <definedName name="Semaine48pax">'PDJ+Occupants'!$AX$32:$AX$33,'PDJ+Occupants'!$AZ$4:$AZ$8</definedName>
    <definedName name="Semaine48PDJ">'PDJ+Occupants'!$AW$32:$AW$33,'PDJ+Occupants'!$AY$4:$AY$8</definedName>
    <definedName name="Semaine48POC">POC!$AA$25:$AA$31</definedName>
    <definedName name="Semaine49pax">'PDJ+Occupants'!$AZ$9:$AZ$15</definedName>
    <definedName name="Semaine49PDJ">'PDJ+Occupants'!$AY$9:$AY$15</definedName>
    <definedName name="Semaine49POC">POC!$AA$32:$AA$33,POC!$AB$4:$AB$8</definedName>
    <definedName name="Semaine4pax">'PDJ+Occupants'!$AD$28:$AD$34</definedName>
    <definedName name="Semaine4PDJ">'PDJ+Occupants'!$AC$28:$AC$34</definedName>
    <definedName name="Semaine4POC">POC!$Q$28:$Q$34</definedName>
    <definedName name="Semaine50pax">'PDJ+Occupants'!$AZ$16:$AZ$22</definedName>
    <definedName name="Semaine50PDJ">'PDJ+Occupants'!$AY$16:$AY$22</definedName>
    <definedName name="Semaine50POC">POC!$AB$9:$AB$15</definedName>
    <definedName name="Semaine51pax">'PDJ+Occupants'!$AZ$23:$AZ$29</definedName>
    <definedName name="Semaine51PDJ">'PDJ+Occupants'!$AY$23:$AY$29</definedName>
    <definedName name="Semaine51POC">POC!$AB$16:$AB$22</definedName>
    <definedName name="Semaine52pax">'PDJ+Occupants'!$AZ$30:$AZ$34</definedName>
    <definedName name="Semaine52PDJ">'PDJ+Occupants'!$AY$30:$AY$34</definedName>
    <definedName name="Semaine52POC">POC!$AB$23:$AB$29</definedName>
    <definedName name="Semaine5pax">'PDJ+Occupants'!$AF$4:$AF$10</definedName>
    <definedName name="Semaine5PDJ">'PDJ+Occupants'!$AE$4:$AE$10</definedName>
    <definedName name="Semaine5POC">POC!$R$4:$R$10</definedName>
    <definedName name="Semaine6pax">'PDJ+Occupants'!$AF$11:$AF$17</definedName>
    <definedName name="Semaine6PDJ">'PDJ+Occupants'!$AE$11:$AE$17</definedName>
    <definedName name="Semaine6POC">POC!$R$11:$R$17</definedName>
    <definedName name="Semaine7pax">'PDJ+Occupants'!$AF$18:$AF$24</definedName>
    <definedName name="Semaine7PDJ">'PDJ+Occupants'!$AE$18:$AE$24</definedName>
    <definedName name="Semaine7POC">POC!$R$18:$R$24</definedName>
    <definedName name="Semaine8pax">'PDJ+Occupants'!$AF$25:$AF$31</definedName>
    <definedName name="Semaine8PDJ">'PDJ+Occupants'!$AE$25:$AE$31</definedName>
    <definedName name="Semaine8POC">POC!$R$25:$R$31</definedName>
    <definedName name="Semaine9pax">'PDJ+Occupants'!$AH$4:$AH$10</definedName>
    <definedName name="Semaine9PDJ">'PDJ+Occupants'!$AG$4:$AG$10</definedName>
    <definedName name="Semaine9POC">POC!$S$4:$S$10</definedName>
    <definedName name="Septembre">POC!$Y$4:$Y$33</definedName>
    <definedName name="_xlnm.Print_Area" localSheetId="22">'Prix par unité Distri'!#REF!</definedName>
    <definedName name="_xlnm.Print_Area" localSheetId="23">'Prix par unité PDJ'!$J$3:$Q$39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48" i="51" l="1"/>
  <c r="AF23" i="51"/>
  <c r="AG43" i="51"/>
  <c r="AF45" i="51"/>
  <c r="AF46" i="51"/>
  <c r="AF44" i="51"/>
  <c r="AF43" i="51"/>
  <c r="AF38" i="51"/>
  <c r="AF37" i="51"/>
  <c r="AF34" i="51"/>
  <c r="D6" i="51"/>
  <c r="AF28" i="51"/>
  <c r="AF20" i="51"/>
  <c r="AA29" i="51"/>
  <c r="D5" i="51"/>
  <c r="S38" i="40"/>
  <c r="L38" i="40"/>
  <c r="AE23" i="51"/>
  <c r="D5" i="41" l="1"/>
  <c r="E5" i="41"/>
  <c r="F5" i="41"/>
  <c r="G5" i="41"/>
  <c r="Z14" i="51" l="1"/>
  <c r="B2" i="50" l="1"/>
  <c r="C1" i="51"/>
  <c r="S37" i="40" l="1"/>
  <c r="R37" i="40"/>
  <c r="L37" i="40"/>
  <c r="K37" i="40"/>
  <c r="F37" i="40"/>
  <c r="B3" i="50" l="1"/>
  <c r="B4" i="50"/>
  <c r="B5" i="50"/>
  <c r="B6" i="50"/>
  <c r="B7" i="50"/>
  <c r="B8" i="50"/>
  <c r="B9" i="50"/>
  <c r="B10" i="50"/>
  <c r="B11" i="50"/>
  <c r="B12" i="50"/>
  <c r="B13" i="50"/>
  <c r="B14" i="50"/>
  <c r="B15" i="50"/>
  <c r="B16" i="50"/>
  <c r="B17" i="50"/>
  <c r="B18" i="50"/>
  <c r="B19" i="50"/>
  <c r="B20" i="50"/>
  <c r="B21" i="50"/>
  <c r="B22" i="50"/>
  <c r="B23" i="50"/>
  <c r="B24" i="50"/>
  <c r="B25" i="50"/>
  <c r="B26" i="50"/>
  <c r="B27" i="50"/>
  <c r="B28" i="50"/>
  <c r="B29" i="50"/>
  <c r="B30" i="50"/>
  <c r="B1" i="50"/>
  <c r="C85" i="51" l="1"/>
  <c r="C84" i="51"/>
  <c r="C83" i="51"/>
  <c r="C82" i="51"/>
  <c r="C81" i="51"/>
  <c r="C80" i="51"/>
  <c r="C79" i="51"/>
  <c r="AA75" i="51"/>
  <c r="AA74" i="51"/>
  <c r="AA73" i="51"/>
  <c r="AA72" i="51"/>
  <c r="AA71" i="51"/>
  <c r="AA70" i="51"/>
  <c r="AA69" i="51"/>
  <c r="Y75" i="51"/>
  <c r="Y74" i="51"/>
  <c r="Y73" i="51"/>
  <c r="Y72" i="51"/>
  <c r="Y71" i="51"/>
  <c r="Y70" i="51"/>
  <c r="Y69" i="51"/>
  <c r="W75" i="51"/>
  <c r="W74" i="51"/>
  <c r="W73" i="51"/>
  <c r="W72" i="51"/>
  <c r="W71" i="51"/>
  <c r="W70" i="51"/>
  <c r="W69" i="51"/>
  <c r="U75" i="51"/>
  <c r="U74" i="51"/>
  <c r="U73" i="51"/>
  <c r="U72" i="51"/>
  <c r="U71" i="51"/>
  <c r="U70" i="51"/>
  <c r="U69" i="51"/>
  <c r="S75" i="51"/>
  <c r="S74" i="51"/>
  <c r="S73" i="51"/>
  <c r="S72" i="51"/>
  <c r="S71" i="51"/>
  <c r="S70" i="51"/>
  <c r="S69" i="51"/>
  <c r="Q75" i="51"/>
  <c r="Q74" i="51"/>
  <c r="Q73" i="51"/>
  <c r="Q72" i="51"/>
  <c r="Q71" i="51"/>
  <c r="Q70" i="51"/>
  <c r="Q69" i="51"/>
  <c r="O75" i="51"/>
  <c r="O74" i="51"/>
  <c r="O73" i="51"/>
  <c r="O72" i="51"/>
  <c r="O71" i="51"/>
  <c r="O70" i="51"/>
  <c r="O69" i="51"/>
  <c r="M75" i="51"/>
  <c r="M74" i="51"/>
  <c r="M73" i="51"/>
  <c r="M72" i="51"/>
  <c r="M71" i="51"/>
  <c r="M70" i="51"/>
  <c r="M69" i="51"/>
  <c r="K75" i="51"/>
  <c r="K74" i="51"/>
  <c r="K73" i="51"/>
  <c r="K72" i="51"/>
  <c r="K71" i="51"/>
  <c r="K70" i="51"/>
  <c r="K69" i="51"/>
  <c r="I75" i="51"/>
  <c r="I74" i="51"/>
  <c r="I73" i="51"/>
  <c r="I72" i="51"/>
  <c r="I71" i="51"/>
  <c r="I70" i="51"/>
  <c r="I69" i="51"/>
  <c r="G75" i="51"/>
  <c r="G74" i="51"/>
  <c r="G73" i="51"/>
  <c r="G72" i="51"/>
  <c r="G71" i="51"/>
  <c r="G70" i="51"/>
  <c r="G69" i="51"/>
  <c r="E75" i="51"/>
  <c r="E74" i="51"/>
  <c r="E73" i="51"/>
  <c r="E72" i="51"/>
  <c r="E71" i="51"/>
  <c r="E70" i="51"/>
  <c r="E69" i="51"/>
  <c r="C75" i="51"/>
  <c r="C74" i="51"/>
  <c r="C73" i="51"/>
  <c r="C72" i="51"/>
  <c r="C71" i="51"/>
  <c r="C70" i="51"/>
  <c r="C69" i="51"/>
  <c r="AA65" i="51"/>
  <c r="AA64" i="51"/>
  <c r="AA63" i="51"/>
  <c r="AA62" i="51"/>
  <c r="AA61" i="51"/>
  <c r="AA60" i="51"/>
  <c r="AA59" i="51"/>
  <c r="Y65" i="51"/>
  <c r="Y64" i="51"/>
  <c r="Y63" i="51"/>
  <c r="Y62" i="51"/>
  <c r="Y61" i="51"/>
  <c r="Y60" i="51"/>
  <c r="Y59" i="51"/>
  <c r="W65" i="51"/>
  <c r="W64" i="51"/>
  <c r="W63" i="51"/>
  <c r="W62" i="51"/>
  <c r="W61" i="51"/>
  <c r="W60" i="51"/>
  <c r="W59" i="51"/>
  <c r="U65" i="51"/>
  <c r="U64" i="51"/>
  <c r="U63" i="51"/>
  <c r="U62" i="51"/>
  <c r="U61" i="51"/>
  <c r="U60" i="51"/>
  <c r="U59" i="51"/>
  <c r="S65" i="51"/>
  <c r="S64" i="51"/>
  <c r="S63" i="51"/>
  <c r="S62" i="51"/>
  <c r="S61" i="51"/>
  <c r="S60" i="51"/>
  <c r="S59" i="51"/>
  <c r="Q65" i="51"/>
  <c r="Q64" i="51"/>
  <c r="Q63" i="51"/>
  <c r="Q62" i="51"/>
  <c r="Q61" i="51"/>
  <c r="Q60" i="51"/>
  <c r="Q59" i="51"/>
  <c r="O65" i="51"/>
  <c r="O64" i="51"/>
  <c r="O63" i="51"/>
  <c r="O62" i="51"/>
  <c r="O61" i="51"/>
  <c r="O60" i="51"/>
  <c r="O59" i="51"/>
  <c r="M65" i="51"/>
  <c r="M64" i="51"/>
  <c r="M63" i="51"/>
  <c r="M62" i="51"/>
  <c r="M61" i="51"/>
  <c r="M60" i="51"/>
  <c r="M59" i="51"/>
  <c r="K65" i="51"/>
  <c r="K64" i="51"/>
  <c r="K63" i="51"/>
  <c r="K62" i="51"/>
  <c r="K61" i="51"/>
  <c r="K60" i="51"/>
  <c r="K59" i="51"/>
  <c r="I65" i="51"/>
  <c r="I64" i="51"/>
  <c r="I63" i="51"/>
  <c r="I62" i="51"/>
  <c r="I61" i="51"/>
  <c r="I60" i="51"/>
  <c r="I59" i="51"/>
  <c r="G65" i="51"/>
  <c r="G64" i="51"/>
  <c r="G63" i="51"/>
  <c r="G62" i="51"/>
  <c r="G61" i="51"/>
  <c r="G60" i="51"/>
  <c r="G59" i="51"/>
  <c r="E65" i="51"/>
  <c r="E64" i="51"/>
  <c r="E63" i="51"/>
  <c r="E62" i="51"/>
  <c r="E61" i="51"/>
  <c r="E60" i="51"/>
  <c r="E59" i="51"/>
  <c r="C65" i="51"/>
  <c r="C64" i="51"/>
  <c r="C63" i="51"/>
  <c r="C62" i="51"/>
  <c r="C61" i="51"/>
  <c r="C60" i="51"/>
  <c r="C59" i="51"/>
  <c r="AA55" i="51"/>
  <c r="AA54" i="51"/>
  <c r="AA53" i="51"/>
  <c r="AA52" i="51"/>
  <c r="AA51" i="51"/>
  <c r="AA50" i="51"/>
  <c r="AA49" i="51"/>
  <c r="Y55" i="51"/>
  <c r="Y54" i="51"/>
  <c r="Y53" i="51"/>
  <c r="Y52" i="51"/>
  <c r="Y51" i="51"/>
  <c r="Y50" i="51"/>
  <c r="Y49" i="51"/>
  <c r="W55" i="51"/>
  <c r="W54" i="51"/>
  <c r="W53" i="51"/>
  <c r="W52" i="51"/>
  <c r="W51" i="51"/>
  <c r="W50" i="51"/>
  <c r="W49" i="51"/>
  <c r="U55" i="51"/>
  <c r="U54" i="51"/>
  <c r="U53" i="51"/>
  <c r="U52" i="51"/>
  <c r="U51" i="51"/>
  <c r="U50" i="51"/>
  <c r="U49" i="51"/>
  <c r="S55" i="51"/>
  <c r="S54" i="51"/>
  <c r="S53" i="51"/>
  <c r="S52" i="51"/>
  <c r="S51" i="51"/>
  <c r="S50" i="51"/>
  <c r="S49" i="51"/>
  <c r="Q55" i="51"/>
  <c r="Q54" i="51"/>
  <c r="Q53" i="51"/>
  <c r="Q52" i="51"/>
  <c r="Q51" i="51"/>
  <c r="Q50" i="51"/>
  <c r="Q49" i="51"/>
  <c r="O55" i="51"/>
  <c r="O54" i="51"/>
  <c r="O53" i="51"/>
  <c r="O52" i="51"/>
  <c r="O51" i="51"/>
  <c r="O50" i="51"/>
  <c r="O49" i="51"/>
  <c r="M55" i="51"/>
  <c r="M54" i="51"/>
  <c r="M53" i="51"/>
  <c r="M52" i="51"/>
  <c r="M51" i="51"/>
  <c r="M50" i="51"/>
  <c r="M49" i="51"/>
  <c r="K55" i="51"/>
  <c r="K54" i="51"/>
  <c r="K53" i="51"/>
  <c r="K52" i="51"/>
  <c r="K51" i="51"/>
  <c r="K50" i="51"/>
  <c r="K49" i="51"/>
  <c r="I55" i="51"/>
  <c r="I54" i="51"/>
  <c r="I53" i="51"/>
  <c r="I52" i="51"/>
  <c r="I51" i="51"/>
  <c r="I50" i="51"/>
  <c r="I49" i="51"/>
  <c r="G55" i="51"/>
  <c r="G54" i="51"/>
  <c r="G53" i="51"/>
  <c r="G52" i="51"/>
  <c r="G51" i="51"/>
  <c r="G50" i="51"/>
  <c r="G49" i="51"/>
  <c r="E55" i="51"/>
  <c r="E54" i="51"/>
  <c r="E53" i="51"/>
  <c r="E52" i="51"/>
  <c r="E51" i="51"/>
  <c r="E50" i="51"/>
  <c r="E49" i="51"/>
  <c r="C55" i="51"/>
  <c r="C54" i="51"/>
  <c r="C53" i="51"/>
  <c r="C52" i="51"/>
  <c r="C51" i="51"/>
  <c r="C50" i="51"/>
  <c r="C49" i="51"/>
  <c r="AA45" i="51"/>
  <c r="AA44" i="51"/>
  <c r="AA43" i="51"/>
  <c r="AA42" i="51"/>
  <c r="AA41" i="51"/>
  <c r="AA40" i="51"/>
  <c r="AA39" i="51"/>
  <c r="Y45" i="51"/>
  <c r="Y44" i="51"/>
  <c r="Y43" i="51"/>
  <c r="Y42" i="51"/>
  <c r="Y41" i="51"/>
  <c r="Y40" i="51"/>
  <c r="Y39" i="51"/>
  <c r="W45" i="51"/>
  <c r="W44" i="51"/>
  <c r="W43" i="51"/>
  <c r="W42" i="51"/>
  <c r="W41" i="51"/>
  <c r="W40" i="51"/>
  <c r="W39" i="51"/>
  <c r="U45" i="51"/>
  <c r="U44" i="51"/>
  <c r="U43" i="51"/>
  <c r="U42" i="51"/>
  <c r="U41" i="51"/>
  <c r="U40" i="51"/>
  <c r="U39" i="51"/>
  <c r="S45" i="51"/>
  <c r="S44" i="51"/>
  <c r="S43" i="51"/>
  <c r="S42" i="51"/>
  <c r="S41" i="51"/>
  <c r="S40" i="51"/>
  <c r="S39" i="51"/>
  <c r="Q45" i="51"/>
  <c r="Q44" i="51"/>
  <c r="Q43" i="51"/>
  <c r="Q42" i="51"/>
  <c r="Q41" i="51"/>
  <c r="Q40" i="51"/>
  <c r="Q39" i="51"/>
  <c r="O45" i="51"/>
  <c r="O44" i="51"/>
  <c r="O43" i="51"/>
  <c r="O42" i="51"/>
  <c r="O41" i="51"/>
  <c r="O40" i="51"/>
  <c r="O39" i="51"/>
  <c r="M45" i="51"/>
  <c r="M44" i="51"/>
  <c r="M43" i="51"/>
  <c r="M42" i="51"/>
  <c r="M41" i="51"/>
  <c r="M40" i="51"/>
  <c r="M39" i="51"/>
  <c r="K45" i="51"/>
  <c r="K44" i="51"/>
  <c r="K43" i="51"/>
  <c r="K42" i="51"/>
  <c r="K41" i="51"/>
  <c r="K40" i="51"/>
  <c r="K39" i="51"/>
  <c r="I45" i="51"/>
  <c r="I44" i="51"/>
  <c r="I43" i="51"/>
  <c r="I42" i="51"/>
  <c r="I41" i="51"/>
  <c r="I40" i="51"/>
  <c r="I39" i="51"/>
  <c r="G45" i="51"/>
  <c r="G44" i="51"/>
  <c r="G43" i="51"/>
  <c r="G42" i="51"/>
  <c r="G41" i="51"/>
  <c r="G40" i="51"/>
  <c r="G39" i="51"/>
  <c r="E45" i="51"/>
  <c r="E44" i="51"/>
  <c r="E43" i="51"/>
  <c r="E42" i="51"/>
  <c r="E41" i="51"/>
  <c r="E40" i="51"/>
  <c r="E39" i="51"/>
  <c r="Z5" i="51"/>
  <c r="Z6" i="51"/>
  <c r="Z7" i="51"/>
  <c r="Z8" i="51"/>
  <c r="Z9" i="51"/>
  <c r="Z10" i="51"/>
  <c r="Z11" i="51"/>
  <c r="Z12" i="51"/>
  <c r="Z13" i="51"/>
  <c r="Z15" i="51"/>
  <c r="Z16" i="51"/>
  <c r="Z17" i="51"/>
  <c r="Z18" i="51"/>
  <c r="Z19" i="51"/>
  <c r="Z20" i="51"/>
  <c r="Z21" i="51"/>
  <c r="Z22" i="51"/>
  <c r="Z23" i="51"/>
  <c r="Z24" i="51"/>
  <c r="Z25" i="51"/>
  <c r="Z26" i="51"/>
  <c r="Z27" i="51"/>
  <c r="Z28" i="51"/>
  <c r="Z29" i="51"/>
  <c r="Z30" i="51"/>
  <c r="Z31" i="51"/>
  <c r="Z32" i="51"/>
  <c r="Z33" i="51"/>
  <c r="Z34" i="51"/>
  <c r="X5" i="51"/>
  <c r="X6" i="51"/>
  <c r="X7" i="51"/>
  <c r="X8" i="51"/>
  <c r="X9" i="51"/>
  <c r="X10" i="51"/>
  <c r="X11" i="51"/>
  <c r="X12" i="51"/>
  <c r="X13" i="51"/>
  <c r="X14" i="51"/>
  <c r="X15" i="51"/>
  <c r="X16" i="51"/>
  <c r="X17" i="51"/>
  <c r="X18" i="51"/>
  <c r="X19" i="51"/>
  <c r="X20" i="51"/>
  <c r="X21" i="51"/>
  <c r="X22" i="51"/>
  <c r="X23" i="51"/>
  <c r="X24" i="51"/>
  <c r="X25" i="51"/>
  <c r="X26" i="51"/>
  <c r="X27" i="51"/>
  <c r="X28" i="51"/>
  <c r="X29" i="51"/>
  <c r="X30" i="51"/>
  <c r="X31" i="51"/>
  <c r="X32" i="51"/>
  <c r="X33" i="51"/>
  <c r="V5" i="51"/>
  <c r="V6" i="51"/>
  <c r="V7" i="51"/>
  <c r="V8" i="51"/>
  <c r="V9" i="51"/>
  <c r="V10" i="51"/>
  <c r="V11" i="51"/>
  <c r="V12" i="51"/>
  <c r="V13" i="51"/>
  <c r="V14" i="51"/>
  <c r="V15" i="51"/>
  <c r="V16" i="51"/>
  <c r="V17" i="51"/>
  <c r="V18" i="51"/>
  <c r="V19" i="51"/>
  <c r="V20" i="51"/>
  <c r="V21" i="51"/>
  <c r="V22" i="51"/>
  <c r="V23" i="51"/>
  <c r="V24" i="51"/>
  <c r="V25" i="51"/>
  <c r="V26" i="51"/>
  <c r="V27" i="51"/>
  <c r="V28" i="51"/>
  <c r="V29" i="51"/>
  <c r="V30" i="51"/>
  <c r="V31" i="51"/>
  <c r="V32" i="51"/>
  <c r="V33" i="51"/>
  <c r="V34" i="51"/>
  <c r="T5" i="51"/>
  <c r="T6" i="51"/>
  <c r="T7" i="51"/>
  <c r="T8" i="51"/>
  <c r="T9" i="51"/>
  <c r="T10" i="51"/>
  <c r="T11" i="51"/>
  <c r="T12" i="51"/>
  <c r="T13" i="51"/>
  <c r="T14" i="51"/>
  <c r="T15" i="51"/>
  <c r="T16" i="51"/>
  <c r="T17" i="51"/>
  <c r="T18" i="51"/>
  <c r="T19" i="51"/>
  <c r="T20" i="51"/>
  <c r="T21" i="51"/>
  <c r="T22" i="51"/>
  <c r="T23" i="51"/>
  <c r="T24" i="51"/>
  <c r="T25" i="51"/>
  <c r="T26" i="51"/>
  <c r="T27" i="51"/>
  <c r="T28" i="51"/>
  <c r="T29" i="51"/>
  <c r="T30" i="51"/>
  <c r="T31" i="51"/>
  <c r="T32" i="51"/>
  <c r="T33" i="51"/>
  <c r="R5" i="51"/>
  <c r="R6" i="51"/>
  <c r="R7" i="51"/>
  <c r="R8" i="51"/>
  <c r="R9" i="51"/>
  <c r="R10" i="51"/>
  <c r="R11" i="51"/>
  <c r="R12" i="51"/>
  <c r="R13" i="51"/>
  <c r="R14" i="51"/>
  <c r="R15" i="51"/>
  <c r="R16" i="51"/>
  <c r="R17" i="51"/>
  <c r="R18" i="51"/>
  <c r="R19" i="51"/>
  <c r="R20" i="51"/>
  <c r="R21" i="51"/>
  <c r="R22" i="51"/>
  <c r="R23" i="51"/>
  <c r="R24" i="51"/>
  <c r="R25" i="51"/>
  <c r="R26" i="51"/>
  <c r="R27" i="51"/>
  <c r="R28" i="51"/>
  <c r="R29" i="51"/>
  <c r="R30" i="51"/>
  <c r="R31" i="51"/>
  <c r="R32" i="51"/>
  <c r="R33" i="51"/>
  <c r="R34" i="51"/>
  <c r="P5" i="51"/>
  <c r="P6" i="51"/>
  <c r="P7" i="51"/>
  <c r="P8" i="51"/>
  <c r="P9" i="51"/>
  <c r="P10" i="51"/>
  <c r="P11" i="51"/>
  <c r="P12" i="51"/>
  <c r="P13" i="51"/>
  <c r="P14" i="51"/>
  <c r="P15" i="51"/>
  <c r="P16" i="51"/>
  <c r="P17" i="51"/>
  <c r="P18" i="51"/>
  <c r="P19" i="51"/>
  <c r="P20" i="51"/>
  <c r="P21" i="51"/>
  <c r="P22" i="51"/>
  <c r="P23" i="51"/>
  <c r="P24" i="51"/>
  <c r="P25" i="51"/>
  <c r="P26" i="51"/>
  <c r="P27" i="51"/>
  <c r="P28" i="51"/>
  <c r="P29" i="51"/>
  <c r="P30" i="51"/>
  <c r="P31" i="51"/>
  <c r="P32" i="51"/>
  <c r="P33" i="51"/>
  <c r="P34" i="51"/>
  <c r="N5" i="51"/>
  <c r="N6" i="51"/>
  <c r="N7" i="51"/>
  <c r="N8" i="51"/>
  <c r="N9" i="51"/>
  <c r="N10" i="51"/>
  <c r="N11" i="51"/>
  <c r="N12" i="51"/>
  <c r="N13" i="51"/>
  <c r="N14" i="51"/>
  <c r="N15" i="51"/>
  <c r="N16" i="51"/>
  <c r="N17" i="51"/>
  <c r="N18" i="51"/>
  <c r="N19" i="51"/>
  <c r="N20" i="51"/>
  <c r="N21" i="51"/>
  <c r="N22" i="51"/>
  <c r="N23" i="51"/>
  <c r="N24" i="51"/>
  <c r="N25" i="51"/>
  <c r="N26" i="51"/>
  <c r="N27" i="51"/>
  <c r="N28" i="51"/>
  <c r="N29" i="51"/>
  <c r="N30" i="51"/>
  <c r="N31" i="51"/>
  <c r="N32" i="51"/>
  <c r="N33" i="51"/>
  <c r="L5" i="51"/>
  <c r="L6" i="51"/>
  <c r="L7" i="51"/>
  <c r="L8" i="51"/>
  <c r="L9" i="51"/>
  <c r="L10" i="51"/>
  <c r="L11" i="51"/>
  <c r="L12" i="51"/>
  <c r="L13" i="51"/>
  <c r="L14" i="51"/>
  <c r="L15" i="51"/>
  <c r="L16" i="51"/>
  <c r="L17" i="51"/>
  <c r="L18" i="51"/>
  <c r="L19" i="51"/>
  <c r="L20" i="51"/>
  <c r="L21" i="51"/>
  <c r="L22" i="51"/>
  <c r="L23" i="51"/>
  <c r="L24" i="51"/>
  <c r="L25" i="51"/>
  <c r="L26" i="51"/>
  <c r="L27" i="51"/>
  <c r="L28" i="51"/>
  <c r="L29" i="51"/>
  <c r="L30" i="51"/>
  <c r="L31" i="51"/>
  <c r="L32" i="51"/>
  <c r="L33" i="51"/>
  <c r="L34" i="51"/>
  <c r="J5" i="51"/>
  <c r="J6" i="51"/>
  <c r="J7" i="51"/>
  <c r="J8" i="51"/>
  <c r="J9" i="51"/>
  <c r="J10" i="51"/>
  <c r="J11" i="51"/>
  <c r="J12" i="51"/>
  <c r="J13" i="51"/>
  <c r="J14" i="51"/>
  <c r="J15" i="51"/>
  <c r="J16" i="51"/>
  <c r="J17" i="51"/>
  <c r="J18" i="51"/>
  <c r="J19" i="51"/>
  <c r="J20" i="51"/>
  <c r="J21" i="51"/>
  <c r="J22" i="51"/>
  <c r="J23" i="51"/>
  <c r="J24" i="51"/>
  <c r="J25" i="51"/>
  <c r="J26" i="51"/>
  <c r="J27" i="51"/>
  <c r="J28" i="51"/>
  <c r="J29" i="51"/>
  <c r="J30" i="51"/>
  <c r="J31" i="51"/>
  <c r="J32" i="51"/>
  <c r="J33" i="51"/>
  <c r="H5" i="51" l="1"/>
  <c r="H6" i="51"/>
  <c r="H7" i="51"/>
  <c r="H8" i="51"/>
  <c r="H9" i="51"/>
  <c r="H10" i="51"/>
  <c r="H11" i="51"/>
  <c r="H12" i="51"/>
  <c r="H13" i="51"/>
  <c r="H14" i="51"/>
  <c r="H15" i="51"/>
  <c r="H16" i="51"/>
  <c r="H17" i="51"/>
  <c r="H18" i="51"/>
  <c r="H19" i="51"/>
  <c r="H20" i="51"/>
  <c r="H21" i="51"/>
  <c r="H22" i="51"/>
  <c r="H23" i="51"/>
  <c r="H24" i="51"/>
  <c r="H25" i="51"/>
  <c r="H26" i="51"/>
  <c r="H27" i="51"/>
  <c r="H28" i="51"/>
  <c r="H29" i="51"/>
  <c r="H30" i="51"/>
  <c r="H31" i="51"/>
  <c r="H32" i="51"/>
  <c r="H33" i="51"/>
  <c r="F5" i="51"/>
  <c r="F6" i="51"/>
  <c r="F7" i="51"/>
  <c r="F8" i="51"/>
  <c r="F9" i="51"/>
  <c r="F10" i="51"/>
  <c r="F11" i="51"/>
  <c r="F12" i="51"/>
  <c r="F13" i="51"/>
  <c r="F14" i="51"/>
  <c r="F15" i="51"/>
  <c r="F16" i="51"/>
  <c r="F17" i="51"/>
  <c r="F18" i="51"/>
  <c r="F19" i="51"/>
  <c r="F20" i="51"/>
  <c r="F21" i="51"/>
  <c r="F22" i="51"/>
  <c r="F23" i="51"/>
  <c r="F24" i="51"/>
  <c r="F25" i="51"/>
  <c r="F26" i="51"/>
  <c r="F27" i="51"/>
  <c r="F28" i="51"/>
  <c r="F29" i="51"/>
  <c r="F30" i="51"/>
  <c r="F31" i="51"/>
  <c r="F32" i="51"/>
  <c r="Z4" i="51"/>
  <c r="X4" i="51"/>
  <c r="V4" i="51"/>
  <c r="T4" i="51"/>
  <c r="R4" i="51"/>
  <c r="P4" i="51"/>
  <c r="N4" i="51"/>
  <c r="L4" i="51"/>
  <c r="J4" i="51"/>
  <c r="H4" i="51"/>
  <c r="F4" i="51"/>
  <c r="D13" i="51"/>
  <c r="D14" i="51"/>
  <c r="D15" i="51"/>
  <c r="D16" i="51"/>
  <c r="D17" i="51"/>
  <c r="D18" i="51"/>
  <c r="D19" i="51"/>
  <c r="D20" i="51"/>
  <c r="D21" i="51"/>
  <c r="D22" i="51"/>
  <c r="D23" i="51"/>
  <c r="D24" i="51"/>
  <c r="D25" i="51"/>
  <c r="D26" i="51"/>
  <c r="D27" i="51"/>
  <c r="D28" i="51"/>
  <c r="D29" i="51"/>
  <c r="D30" i="51"/>
  <c r="D31" i="51"/>
  <c r="D32" i="51"/>
  <c r="D33" i="51"/>
  <c r="D34" i="51"/>
  <c r="D7" i="51"/>
  <c r="D8" i="51"/>
  <c r="D9" i="51"/>
  <c r="D10" i="51"/>
  <c r="D11" i="51"/>
  <c r="D12" i="51"/>
  <c r="C3" i="49"/>
  <c r="D3" i="49"/>
  <c r="G4" i="51" s="1"/>
  <c r="E3" i="49"/>
  <c r="I4" i="51" s="1"/>
  <c r="F3" i="49"/>
  <c r="G3" i="49"/>
  <c r="M4" i="51" s="1"/>
  <c r="H3" i="49"/>
  <c r="I3" i="49"/>
  <c r="J3" i="49"/>
  <c r="K3" i="49"/>
  <c r="U4" i="51" s="1"/>
  <c r="L3" i="49"/>
  <c r="M3" i="49"/>
  <c r="B3" i="49"/>
  <c r="C31" i="49"/>
  <c r="E32" i="51" s="1"/>
  <c r="D4" i="49" l="1"/>
  <c r="G5" i="51" s="1"/>
  <c r="E4" i="49"/>
  <c r="I5" i="51" s="1"/>
  <c r="M4" i="49"/>
  <c r="Y4" i="51"/>
  <c r="D5" i="49"/>
  <c r="G6" i="51" s="1"/>
  <c r="L4" i="49"/>
  <c r="W4" i="51"/>
  <c r="C4" i="49"/>
  <c r="E5" i="51" s="1"/>
  <c r="E4" i="51"/>
  <c r="I4" i="49"/>
  <c r="Q4" i="51"/>
  <c r="H4" i="49"/>
  <c r="O4" i="51"/>
  <c r="B4" i="49"/>
  <c r="C5" i="51" s="1"/>
  <c r="C4" i="51"/>
  <c r="J4" i="49"/>
  <c r="S4" i="51"/>
  <c r="F4" i="49"/>
  <c r="K5" i="51" s="1"/>
  <c r="K4" i="51"/>
  <c r="K4" i="49"/>
  <c r="U5" i="51" s="1"/>
  <c r="G4" i="49"/>
  <c r="M5" i="51" s="1"/>
  <c r="AB22" i="51" l="1"/>
  <c r="C39" i="51"/>
  <c r="AA24" i="51"/>
  <c r="E5" i="49"/>
  <c r="F5" i="49"/>
  <c r="K6" i="51" s="1"/>
  <c r="B5" i="49"/>
  <c r="B6" i="49" s="1"/>
  <c r="C5" i="49"/>
  <c r="E6" i="51" s="1"/>
  <c r="I5" i="49"/>
  <c r="Q5" i="51"/>
  <c r="D6" i="49"/>
  <c r="G7" i="51" s="1"/>
  <c r="J5" i="49"/>
  <c r="S5" i="51"/>
  <c r="H5" i="49"/>
  <c r="O5" i="51"/>
  <c r="E6" i="49"/>
  <c r="I6" i="51"/>
  <c r="L5" i="49"/>
  <c r="W5" i="51"/>
  <c r="M5" i="49"/>
  <c r="Y5" i="51"/>
  <c r="G5" i="49"/>
  <c r="M6" i="51" s="1"/>
  <c r="K5" i="49"/>
  <c r="U6" i="51" s="1"/>
  <c r="S35" i="40"/>
  <c r="R35" i="40"/>
  <c r="N35" i="40"/>
  <c r="L35" i="40"/>
  <c r="C6" i="51" l="1"/>
  <c r="D4" i="51" s="1"/>
  <c r="D7" i="49"/>
  <c r="G8" i="51" s="1"/>
  <c r="F6" i="49"/>
  <c r="K7" i="51" s="1"/>
  <c r="C6" i="49"/>
  <c r="E7" i="51" s="1"/>
  <c r="O6" i="51"/>
  <c r="H6" i="49"/>
  <c r="L6" i="49"/>
  <c r="W6" i="51"/>
  <c r="C7" i="51"/>
  <c r="B7" i="49"/>
  <c r="M6" i="49"/>
  <c r="Y6" i="51"/>
  <c r="E7" i="49"/>
  <c r="I7" i="51"/>
  <c r="S6" i="51"/>
  <c r="J6" i="49"/>
  <c r="I6" i="49"/>
  <c r="Q6" i="51"/>
  <c r="K6" i="49"/>
  <c r="U7" i="51" s="1"/>
  <c r="G6" i="49"/>
  <c r="M7" i="51" s="1"/>
  <c r="AB8" i="41"/>
  <c r="AA8" i="41"/>
  <c r="S8" i="41"/>
  <c r="AA26" i="51" l="1"/>
  <c r="AA6" i="51"/>
  <c r="D8" i="49"/>
  <c r="G9" i="51" s="1"/>
  <c r="F7" i="49"/>
  <c r="K8" i="51" s="1"/>
  <c r="C7" i="49"/>
  <c r="E8" i="51" s="1"/>
  <c r="S7" i="51"/>
  <c r="J7" i="49"/>
  <c r="W7" i="51"/>
  <c r="L7" i="49"/>
  <c r="B8" i="49"/>
  <c r="C8" i="51"/>
  <c r="O7" i="51"/>
  <c r="H7" i="49"/>
  <c r="M7" i="49"/>
  <c r="Y7" i="51"/>
  <c r="I7" i="49"/>
  <c r="Q7" i="51"/>
  <c r="E8" i="49"/>
  <c r="I8" i="51"/>
  <c r="F8" i="49"/>
  <c r="K9" i="51" s="1"/>
  <c r="G7" i="49"/>
  <c r="M8" i="51" s="1"/>
  <c r="K7" i="49"/>
  <c r="U8" i="51" s="1"/>
  <c r="S34" i="40"/>
  <c r="L34" i="40"/>
  <c r="H34" i="40"/>
  <c r="S33" i="40"/>
  <c r="R33" i="40"/>
  <c r="L33" i="40"/>
  <c r="S32" i="40"/>
  <c r="R32" i="40"/>
  <c r="O32" i="40"/>
  <c r="N32" i="40"/>
  <c r="L32" i="40"/>
  <c r="F32" i="40"/>
  <c r="D9" i="49" l="1"/>
  <c r="G10" i="51" s="1"/>
  <c r="C8" i="49"/>
  <c r="E9" i="51" s="1"/>
  <c r="O8" i="51"/>
  <c r="H8" i="49"/>
  <c r="W8" i="51"/>
  <c r="L8" i="49"/>
  <c r="I8" i="49"/>
  <c r="Q8" i="51"/>
  <c r="S8" i="51"/>
  <c r="J8" i="49"/>
  <c r="E9" i="49"/>
  <c r="I9" i="51"/>
  <c r="M8" i="49"/>
  <c r="Y8" i="51"/>
  <c r="B9" i="49"/>
  <c r="C9" i="51"/>
  <c r="K8" i="49"/>
  <c r="U9" i="51" s="1"/>
  <c r="F9" i="49"/>
  <c r="K10" i="51" s="1"/>
  <c r="G8" i="49"/>
  <c r="M9" i="51" s="1"/>
  <c r="Q40" i="47"/>
  <c r="O40" i="47"/>
  <c r="P40" i="47" s="1"/>
  <c r="Q24" i="47"/>
  <c r="P24" i="47"/>
  <c r="O24" i="47"/>
  <c r="P3" i="47"/>
  <c r="O3" i="47"/>
  <c r="AL21" i="36"/>
  <c r="AL22" i="36"/>
  <c r="AL23" i="36"/>
  <c r="AL24" i="36"/>
  <c r="AL25" i="36"/>
  <c r="AL26" i="36"/>
  <c r="AK21" i="36"/>
  <c r="AK22" i="36"/>
  <c r="AK23" i="36"/>
  <c r="AK24" i="36"/>
  <c r="AK25" i="36"/>
  <c r="AK26" i="36"/>
  <c r="AL20" i="36"/>
  <c r="AK20" i="36"/>
  <c r="D10" i="49" l="1"/>
  <c r="G11" i="51" s="1"/>
  <c r="C9" i="49"/>
  <c r="E10" i="51" s="1"/>
  <c r="S9" i="51"/>
  <c r="J9" i="49"/>
  <c r="W9" i="51"/>
  <c r="L9" i="49"/>
  <c r="M9" i="49"/>
  <c r="Y9" i="51"/>
  <c r="O9" i="51"/>
  <c r="H9" i="49"/>
  <c r="C10" i="51"/>
  <c r="AA18" i="51" s="1"/>
  <c r="B10" i="49"/>
  <c r="E10" i="49"/>
  <c r="I10" i="51"/>
  <c r="I9" i="49"/>
  <c r="Q9" i="51"/>
  <c r="G9" i="49"/>
  <c r="M10" i="51" s="1"/>
  <c r="F10" i="49"/>
  <c r="K11" i="51" s="1"/>
  <c r="D11" i="49"/>
  <c r="G12" i="51" s="1"/>
  <c r="K9" i="49"/>
  <c r="U10" i="51" s="1"/>
  <c r="O16" i="47"/>
  <c r="P16" i="47" s="1"/>
  <c r="O37" i="47"/>
  <c r="P37" i="47" s="1"/>
  <c r="O39" i="47"/>
  <c r="P39" i="47" s="1"/>
  <c r="O38" i="47"/>
  <c r="P38" i="47" s="1"/>
  <c r="O23" i="47"/>
  <c r="P23" i="47" s="1"/>
  <c r="O22" i="47"/>
  <c r="P22" i="47" s="1"/>
  <c r="O21" i="47"/>
  <c r="P21" i="47" s="1"/>
  <c r="O20" i="47"/>
  <c r="P20" i="47" s="1"/>
  <c r="O19" i="47"/>
  <c r="P19" i="47" s="1"/>
  <c r="O18" i="47"/>
  <c r="P18" i="47" s="1"/>
  <c r="M35" i="25"/>
  <c r="M44" i="25"/>
  <c r="M45" i="25"/>
  <c r="M46" i="25"/>
  <c r="M47" i="25"/>
  <c r="M40" i="25"/>
  <c r="M41" i="25"/>
  <c r="M42" i="25"/>
  <c r="M43" i="25"/>
  <c r="M7" i="25"/>
  <c r="C10" i="49" l="1"/>
  <c r="E11" i="51" s="1"/>
  <c r="O10" i="51"/>
  <c r="H10" i="49"/>
  <c r="W10" i="51"/>
  <c r="L10" i="49"/>
  <c r="E11" i="49"/>
  <c r="I11" i="51"/>
  <c r="C11" i="51"/>
  <c r="B11" i="49"/>
  <c r="S10" i="51"/>
  <c r="J10" i="49"/>
  <c r="I10" i="49"/>
  <c r="Q10" i="51"/>
  <c r="M10" i="49"/>
  <c r="Y10" i="51"/>
  <c r="D12" i="49"/>
  <c r="G13" i="51" s="1"/>
  <c r="K10" i="49"/>
  <c r="U11" i="51" s="1"/>
  <c r="F11" i="49"/>
  <c r="K12" i="51" s="1"/>
  <c r="G10" i="49"/>
  <c r="M11" i="51" s="1"/>
  <c r="H5" i="41"/>
  <c r="I5" i="41"/>
  <c r="J5" i="41"/>
  <c r="K5" i="41"/>
  <c r="L5" i="41"/>
  <c r="M5" i="41"/>
  <c r="N5" i="41"/>
  <c r="O5" i="41"/>
  <c r="P5" i="41"/>
  <c r="Q5" i="41"/>
  <c r="D16" i="46"/>
  <c r="E16" i="46"/>
  <c r="F16" i="46"/>
  <c r="G16" i="46"/>
  <c r="H16" i="46"/>
  <c r="I16" i="46"/>
  <c r="J16" i="46"/>
  <c r="K16" i="46"/>
  <c r="L16" i="46"/>
  <c r="M16" i="46"/>
  <c r="N16" i="46"/>
  <c r="O16" i="46"/>
  <c r="P16" i="46"/>
  <c r="Q16" i="46"/>
  <c r="R16" i="46"/>
  <c r="S16" i="46"/>
  <c r="T16" i="46"/>
  <c r="C16" i="46"/>
  <c r="D5" i="46"/>
  <c r="E5" i="46"/>
  <c r="F5" i="46"/>
  <c r="G5" i="46"/>
  <c r="H5" i="46"/>
  <c r="I5" i="46"/>
  <c r="J5" i="46"/>
  <c r="K5" i="46"/>
  <c r="L5" i="46"/>
  <c r="M5" i="46"/>
  <c r="N5" i="46"/>
  <c r="O5" i="46"/>
  <c r="P5" i="46"/>
  <c r="Q5" i="46"/>
  <c r="R5" i="46"/>
  <c r="S5" i="46"/>
  <c r="T5" i="46"/>
  <c r="C5" i="46"/>
  <c r="C11" i="49" l="1"/>
  <c r="E12" i="51" s="1"/>
  <c r="W11" i="51"/>
  <c r="L11" i="49"/>
  <c r="I11" i="49"/>
  <c r="Q11" i="51"/>
  <c r="S11" i="51"/>
  <c r="J11" i="49"/>
  <c r="O11" i="51"/>
  <c r="H11" i="49"/>
  <c r="C12" i="51"/>
  <c r="B12" i="49"/>
  <c r="M11" i="49"/>
  <c r="Y11" i="51"/>
  <c r="E12" i="49"/>
  <c r="I12" i="51"/>
  <c r="F12" i="49"/>
  <c r="K13" i="51" s="1"/>
  <c r="C12" i="49"/>
  <c r="E13" i="51" s="1"/>
  <c r="G11" i="49"/>
  <c r="M12" i="51" s="1"/>
  <c r="K11" i="49"/>
  <c r="U12" i="51" s="1"/>
  <c r="D13" i="49"/>
  <c r="G14" i="51" s="1"/>
  <c r="AI13" i="36"/>
  <c r="AJ13" i="36"/>
  <c r="T17" i="46"/>
  <c r="S10" i="40"/>
  <c r="R10" i="40"/>
  <c r="I10" i="40"/>
  <c r="F10" i="40"/>
  <c r="H10" i="40"/>
  <c r="J10" i="40"/>
  <c r="G10" i="40"/>
  <c r="O12" i="51" l="1"/>
  <c r="H12" i="49"/>
  <c r="M12" i="49"/>
  <c r="Y12" i="51"/>
  <c r="I12" i="49"/>
  <c r="Q12" i="51"/>
  <c r="C13" i="51"/>
  <c r="B13" i="49"/>
  <c r="S12" i="51"/>
  <c r="J12" i="49"/>
  <c r="W12" i="51"/>
  <c r="L12" i="49"/>
  <c r="E13" i="49"/>
  <c r="I13" i="51"/>
  <c r="D14" i="49"/>
  <c r="G15" i="51" s="1"/>
  <c r="C13" i="49"/>
  <c r="E14" i="51" s="1"/>
  <c r="K12" i="49"/>
  <c r="U13" i="51" s="1"/>
  <c r="G12" i="49"/>
  <c r="M13" i="51" s="1"/>
  <c r="F13" i="49"/>
  <c r="K14" i="51" s="1"/>
  <c r="M34" i="25"/>
  <c r="M36" i="25"/>
  <c r="M37" i="25"/>
  <c r="M38" i="25"/>
  <c r="M39" i="25"/>
  <c r="M27" i="25"/>
  <c r="M28" i="25"/>
  <c r="M29" i="25"/>
  <c r="M30" i="25"/>
  <c r="M31" i="25"/>
  <c r="M32" i="25"/>
  <c r="M33" i="25"/>
  <c r="M4" i="25"/>
  <c r="M5" i="25"/>
  <c r="M6" i="25"/>
  <c r="M8" i="25"/>
  <c r="M9" i="25"/>
  <c r="M10" i="25"/>
  <c r="M11" i="25"/>
  <c r="M12" i="25"/>
  <c r="M13" i="25"/>
  <c r="M14" i="25"/>
  <c r="M15" i="25"/>
  <c r="M16" i="25"/>
  <c r="M17" i="25"/>
  <c r="M18" i="25"/>
  <c r="M19" i="25"/>
  <c r="M20" i="25"/>
  <c r="M21" i="25"/>
  <c r="M22" i="25"/>
  <c r="M23" i="25"/>
  <c r="M24" i="25"/>
  <c r="M25" i="25"/>
  <c r="M26" i="25"/>
  <c r="M3" i="25"/>
  <c r="S4" i="45"/>
  <c r="S6" i="45" s="1"/>
  <c r="T4" i="45"/>
  <c r="T6" i="45" s="1"/>
  <c r="U4" i="45"/>
  <c r="U6" i="45" s="1"/>
  <c r="V4" i="44"/>
  <c r="V6" i="44" s="1"/>
  <c r="W4" i="44"/>
  <c r="W6" i="44" s="1"/>
  <c r="X4" i="44"/>
  <c r="X6" i="44" s="1"/>
  <c r="Y4" i="44"/>
  <c r="Y6" i="44" s="1"/>
  <c r="Z4" i="44"/>
  <c r="Z6" i="44" s="1"/>
  <c r="M4" i="45"/>
  <c r="M6" i="45" s="1"/>
  <c r="Q4" i="45"/>
  <c r="Q6" i="45" s="1"/>
  <c r="R4" i="45"/>
  <c r="R6" i="45" s="1"/>
  <c r="P4" i="45"/>
  <c r="P6" i="45" s="1"/>
  <c r="O4" i="45"/>
  <c r="O6" i="45" s="1"/>
  <c r="N4" i="45"/>
  <c r="N6" i="45" s="1"/>
  <c r="L4" i="45"/>
  <c r="L6" i="45" s="1"/>
  <c r="K4" i="45"/>
  <c r="K6" i="45" s="1"/>
  <c r="J4" i="45"/>
  <c r="J6" i="45" s="1"/>
  <c r="I4" i="45"/>
  <c r="I6" i="45" s="1"/>
  <c r="H4" i="45"/>
  <c r="H6" i="45" s="1"/>
  <c r="G4" i="45"/>
  <c r="G6" i="45" s="1"/>
  <c r="F4" i="45"/>
  <c r="F6" i="45" s="1"/>
  <c r="E4" i="45"/>
  <c r="E6" i="45" s="1"/>
  <c r="N4" i="44"/>
  <c r="N6" i="44" s="1"/>
  <c r="U4" i="44"/>
  <c r="U6" i="44" s="1"/>
  <c r="I4" i="44"/>
  <c r="I6" i="44" s="1"/>
  <c r="T4" i="44"/>
  <c r="T6" i="44" s="1"/>
  <c r="S4" i="44"/>
  <c r="S6" i="44" s="1"/>
  <c r="R4" i="44"/>
  <c r="R6" i="44" s="1"/>
  <c r="Q4" i="44"/>
  <c r="Q6" i="44" s="1"/>
  <c r="P4" i="44"/>
  <c r="P6" i="44" s="1"/>
  <c r="O4" i="44"/>
  <c r="O6" i="44" s="1"/>
  <c r="M4" i="44"/>
  <c r="M6" i="44" s="1"/>
  <c r="L4" i="44"/>
  <c r="L6" i="44" s="1"/>
  <c r="K4" i="44"/>
  <c r="K6" i="44" s="1"/>
  <c r="J4" i="44"/>
  <c r="J6" i="44" s="1"/>
  <c r="AT23" i="36"/>
  <c r="AD14" i="36"/>
  <c r="R11" i="40"/>
  <c r="R4" i="40" s="1"/>
  <c r="R6" i="40" s="1"/>
  <c r="S12" i="40"/>
  <c r="S15" i="40"/>
  <c r="S17" i="40"/>
  <c r="S21" i="40"/>
  <c r="S23" i="40"/>
  <c r="S24" i="40"/>
  <c r="S28" i="40"/>
  <c r="S29" i="40"/>
  <c r="AA6" i="41"/>
  <c r="AB6" i="41"/>
  <c r="T8" i="41"/>
  <c r="T12" i="41" s="1"/>
  <c r="U8" i="41"/>
  <c r="U12" i="41" s="1"/>
  <c r="V8" i="41"/>
  <c r="V12" i="41" s="1"/>
  <c r="W8" i="41"/>
  <c r="W12" i="41" s="1"/>
  <c r="X8" i="41"/>
  <c r="X12" i="41" s="1"/>
  <c r="Y8" i="41"/>
  <c r="Y12" i="41" s="1"/>
  <c r="Z8" i="41"/>
  <c r="Z12" i="41" s="1"/>
  <c r="AA12" i="41"/>
  <c r="AB12" i="41"/>
  <c r="S12" i="41"/>
  <c r="P19" i="25" l="1"/>
  <c r="W13" i="51"/>
  <c r="L13" i="49"/>
  <c r="C14" i="51"/>
  <c r="AA21" i="51" s="1"/>
  <c r="B14" i="49"/>
  <c r="M13" i="49"/>
  <c r="Y13" i="51"/>
  <c r="S13" i="51"/>
  <c r="J13" i="49"/>
  <c r="O13" i="51"/>
  <c r="H13" i="49"/>
  <c r="E14" i="49"/>
  <c r="I14" i="51"/>
  <c r="I13" i="49"/>
  <c r="Q13" i="51"/>
  <c r="K13" i="49"/>
  <c r="U14" i="51" s="1"/>
  <c r="C14" i="49"/>
  <c r="E15" i="51" s="1"/>
  <c r="F14" i="49"/>
  <c r="K15" i="51" s="1"/>
  <c r="G13" i="49"/>
  <c r="M14" i="51" s="1"/>
  <c r="D15" i="49"/>
  <c r="G16" i="51" s="1"/>
  <c r="Q2" i="25"/>
  <c r="Q3" i="25"/>
  <c r="S4" i="40"/>
  <c r="S6" i="40" s="1"/>
  <c r="S6" i="41"/>
  <c r="T6" i="41"/>
  <c r="U6" i="41"/>
  <c r="V6" i="41"/>
  <c r="W6" i="41"/>
  <c r="X6" i="41"/>
  <c r="Y6" i="41"/>
  <c r="Z6" i="41"/>
  <c r="S14" i="51" l="1"/>
  <c r="J14" i="49"/>
  <c r="C15" i="51"/>
  <c r="B15" i="49"/>
  <c r="E15" i="49"/>
  <c r="I15" i="51"/>
  <c r="O14" i="51"/>
  <c r="H14" i="49"/>
  <c r="W14" i="51"/>
  <c r="L14" i="49"/>
  <c r="I14" i="49"/>
  <c r="Q14" i="51"/>
  <c r="M14" i="49"/>
  <c r="Y14" i="51"/>
  <c r="G14" i="49"/>
  <c r="M15" i="51" s="1"/>
  <c r="C15" i="49"/>
  <c r="E16" i="51" s="1"/>
  <c r="D16" i="49"/>
  <c r="G17" i="51" s="1"/>
  <c r="F15" i="49"/>
  <c r="K16" i="51" s="1"/>
  <c r="K14" i="49"/>
  <c r="U15" i="51" s="1"/>
  <c r="K30" i="40"/>
  <c r="L28" i="40"/>
  <c r="L25" i="40"/>
  <c r="L24" i="40"/>
  <c r="L21" i="40"/>
  <c r="L18" i="40"/>
  <c r="N15" i="40"/>
  <c r="L14" i="40"/>
  <c r="F14" i="40"/>
  <c r="L11" i="40"/>
  <c r="L10" i="40"/>
  <c r="K10" i="40"/>
  <c r="H4" i="40"/>
  <c r="H6" i="40" s="1"/>
  <c r="Q4" i="40"/>
  <c r="Q6" i="40" s="1"/>
  <c r="P4" i="40"/>
  <c r="P6" i="40" s="1"/>
  <c r="O4" i="40"/>
  <c r="O6" i="40" s="1"/>
  <c r="N4" i="40"/>
  <c r="N6" i="40" s="1"/>
  <c r="M4" i="40"/>
  <c r="M6" i="40" s="1"/>
  <c r="J4" i="40"/>
  <c r="J6" i="40" s="1"/>
  <c r="I4" i="40"/>
  <c r="I6" i="40" s="1"/>
  <c r="G4" i="40"/>
  <c r="G6" i="40" s="1"/>
  <c r="O15" i="51" l="1"/>
  <c r="H15" i="49"/>
  <c r="C16" i="51"/>
  <c r="B16" i="49"/>
  <c r="I15" i="49"/>
  <c r="Q15" i="51"/>
  <c r="W15" i="51"/>
  <c r="L15" i="49"/>
  <c r="S15" i="51"/>
  <c r="J15" i="49"/>
  <c r="M15" i="49"/>
  <c r="Y15" i="51"/>
  <c r="E16" i="49"/>
  <c r="I16" i="51"/>
  <c r="C16" i="49"/>
  <c r="E17" i="51" s="1"/>
  <c r="G15" i="49"/>
  <c r="M16" i="51" s="1"/>
  <c r="K15" i="49"/>
  <c r="U16" i="51" s="1"/>
  <c r="F16" i="49"/>
  <c r="K17" i="51" s="1"/>
  <c r="D17" i="49"/>
  <c r="G18" i="51" s="1"/>
  <c r="K4" i="40"/>
  <c r="K6" i="40" s="1"/>
  <c r="F4" i="40"/>
  <c r="F6" i="40" s="1"/>
  <c r="L4" i="40"/>
  <c r="L6" i="40" s="1"/>
  <c r="AA11" i="33"/>
  <c r="AB12" i="33"/>
  <c r="T8" i="33"/>
  <c r="D49" i="36"/>
  <c r="E49" i="36"/>
  <c r="F49" i="36"/>
  <c r="G49" i="36"/>
  <c r="H49" i="36"/>
  <c r="I49" i="36"/>
  <c r="J49" i="36"/>
  <c r="K49" i="36"/>
  <c r="L49" i="36"/>
  <c r="M49" i="36"/>
  <c r="N49" i="36"/>
  <c r="O49" i="36"/>
  <c r="P49" i="36"/>
  <c r="Q49" i="36"/>
  <c r="R49" i="36"/>
  <c r="S49" i="36"/>
  <c r="T49" i="36"/>
  <c r="U49" i="36"/>
  <c r="V49" i="36"/>
  <c r="W49" i="36"/>
  <c r="X49" i="36"/>
  <c r="Y49" i="36"/>
  <c r="Z49" i="36"/>
  <c r="AA49" i="36"/>
  <c r="AB49" i="36"/>
  <c r="AC49" i="36"/>
  <c r="AD49" i="36"/>
  <c r="AE49" i="36"/>
  <c r="AF49" i="36"/>
  <c r="AG49" i="36"/>
  <c r="AH49" i="36"/>
  <c r="AI49" i="36"/>
  <c r="AJ49" i="36"/>
  <c r="AK49" i="36"/>
  <c r="AL49" i="36"/>
  <c r="AM49" i="36"/>
  <c r="AN49" i="36"/>
  <c r="AO49" i="36"/>
  <c r="AP49" i="36"/>
  <c r="AQ49" i="36"/>
  <c r="AR49" i="36"/>
  <c r="AS49" i="36"/>
  <c r="AT49" i="36"/>
  <c r="AU49" i="36"/>
  <c r="AV49" i="36"/>
  <c r="AW49" i="36"/>
  <c r="AX49" i="36"/>
  <c r="AY49" i="36"/>
  <c r="AZ49" i="36"/>
  <c r="BA49" i="36"/>
  <c r="BB49" i="36"/>
  <c r="C49" i="36"/>
  <c r="D35" i="33"/>
  <c r="E35" i="33"/>
  <c r="F35" i="33"/>
  <c r="J12" i="42" s="1"/>
  <c r="G35" i="33"/>
  <c r="K12" i="42" s="1"/>
  <c r="H35" i="33"/>
  <c r="I35" i="33"/>
  <c r="J35" i="33"/>
  <c r="N12" i="42" s="1"/>
  <c r="K35" i="33"/>
  <c r="L35" i="33"/>
  <c r="M35" i="33"/>
  <c r="N35" i="33"/>
  <c r="C35" i="33"/>
  <c r="G12" i="42" s="1"/>
  <c r="R32" i="33"/>
  <c r="AB34" i="33"/>
  <c r="AB31" i="33"/>
  <c r="AB32" i="33"/>
  <c r="AB33" i="33"/>
  <c r="AB30" i="33"/>
  <c r="W16" i="51" l="1"/>
  <c r="L16" i="49"/>
  <c r="C17" i="51"/>
  <c r="AB15" i="51" s="1"/>
  <c r="B17" i="49"/>
  <c r="M16" i="49"/>
  <c r="Y16" i="51"/>
  <c r="S16" i="51"/>
  <c r="J16" i="49"/>
  <c r="O16" i="51"/>
  <c r="H16" i="49"/>
  <c r="E17" i="49"/>
  <c r="I17" i="51"/>
  <c r="I16" i="49"/>
  <c r="Q16" i="51"/>
  <c r="F17" i="49"/>
  <c r="K18" i="51" s="1"/>
  <c r="G16" i="49"/>
  <c r="M17" i="51" s="1"/>
  <c r="D18" i="49"/>
  <c r="G19" i="51" s="1"/>
  <c r="K16" i="49"/>
  <c r="U17" i="51" s="1"/>
  <c r="C17" i="49"/>
  <c r="E18" i="51" s="1"/>
  <c r="G36" i="33"/>
  <c r="S17" i="41"/>
  <c r="Z9" i="46"/>
  <c r="F36" i="33"/>
  <c r="I36" i="33"/>
  <c r="M12" i="42"/>
  <c r="H36" i="33"/>
  <c r="L12" i="42"/>
  <c r="K36" i="33"/>
  <c r="O12" i="42"/>
  <c r="C36" i="33"/>
  <c r="M36" i="33"/>
  <c r="Q12" i="42"/>
  <c r="E36" i="33"/>
  <c r="I12" i="42"/>
  <c r="L36" i="33"/>
  <c r="P12" i="42"/>
  <c r="D36" i="33"/>
  <c r="H12" i="42"/>
  <c r="N36" i="33"/>
  <c r="R12" i="42"/>
  <c r="J36" i="33"/>
  <c r="AB24" i="33"/>
  <c r="AB25" i="33"/>
  <c r="AB26" i="33"/>
  <c r="AB27" i="33"/>
  <c r="AB28" i="33"/>
  <c r="AB29" i="33"/>
  <c r="AB23" i="33"/>
  <c r="AB17" i="33"/>
  <c r="AB18" i="33"/>
  <c r="AB19" i="33"/>
  <c r="AB20" i="33"/>
  <c r="AB21" i="33"/>
  <c r="AB22" i="33"/>
  <c r="AB16" i="33"/>
  <c r="AB10" i="33"/>
  <c r="AB11" i="33"/>
  <c r="AB13" i="33"/>
  <c r="AB14" i="33"/>
  <c r="AB15" i="33"/>
  <c r="AB9" i="33"/>
  <c r="AB5" i="33"/>
  <c r="AB6" i="33"/>
  <c r="AB7" i="33"/>
  <c r="AB8" i="33"/>
  <c r="AB4" i="33"/>
  <c r="AA33" i="33"/>
  <c r="AA32" i="33"/>
  <c r="AA26" i="33"/>
  <c r="AA27" i="33"/>
  <c r="AA28" i="33"/>
  <c r="AA29" i="33"/>
  <c r="AA30" i="33"/>
  <c r="AA31" i="33"/>
  <c r="AA25" i="33"/>
  <c r="AA19" i="33"/>
  <c r="AA20" i="33"/>
  <c r="AA21" i="33"/>
  <c r="AA22" i="33"/>
  <c r="AA23" i="33"/>
  <c r="AA24" i="33"/>
  <c r="AA18" i="33"/>
  <c r="AA12" i="33"/>
  <c r="AA13" i="33"/>
  <c r="AA14" i="33"/>
  <c r="AA15" i="33"/>
  <c r="AA16" i="33"/>
  <c r="AA17" i="33"/>
  <c r="AA5" i="33"/>
  <c r="AA6" i="33"/>
  <c r="AA7" i="33"/>
  <c r="AA8" i="33"/>
  <c r="AA9" i="33"/>
  <c r="AA10" i="33"/>
  <c r="AA4" i="33"/>
  <c r="Z29" i="33"/>
  <c r="Z30" i="33"/>
  <c r="Z31" i="33"/>
  <c r="Z32" i="33"/>
  <c r="Z33" i="33"/>
  <c r="Z34" i="33"/>
  <c r="Z28" i="33"/>
  <c r="Z22" i="33"/>
  <c r="Z23" i="33"/>
  <c r="Z24" i="33"/>
  <c r="Z25" i="33"/>
  <c r="Z26" i="33"/>
  <c r="Z27" i="33"/>
  <c r="Z21" i="33"/>
  <c r="Z15" i="33"/>
  <c r="Z16" i="33"/>
  <c r="Z17" i="33"/>
  <c r="Z18" i="33"/>
  <c r="Z19" i="33"/>
  <c r="Z20" i="33"/>
  <c r="Z14" i="33"/>
  <c r="Z8" i="33"/>
  <c r="Z9" i="33"/>
  <c r="Z10" i="33"/>
  <c r="Z11" i="33"/>
  <c r="Z12" i="33"/>
  <c r="Z13" i="33"/>
  <c r="Z7" i="33"/>
  <c r="Z5" i="33"/>
  <c r="Z6" i="33"/>
  <c r="Z4" i="33"/>
  <c r="Y31" i="33"/>
  <c r="Y32" i="33"/>
  <c r="Y33" i="33"/>
  <c r="Y30" i="33"/>
  <c r="Y24" i="33"/>
  <c r="Y25" i="33"/>
  <c r="Y26" i="33"/>
  <c r="Y27" i="33"/>
  <c r="Y28" i="33"/>
  <c r="Y29" i="33"/>
  <c r="Y23" i="33"/>
  <c r="Y17" i="33"/>
  <c r="Y18" i="33"/>
  <c r="Y19" i="33"/>
  <c r="Y20" i="33"/>
  <c r="Y21" i="33"/>
  <c r="Y22" i="33"/>
  <c r="Y16" i="33"/>
  <c r="Y10" i="33"/>
  <c r="Y11" i="33"/>
  <c r="Y12" i="33"/>
  <c r="Y13" i="33"/>
  <c r="Y14" i="33"/>
  <c r="Y15" i="33"/>
  <c r="Y9" i="33"/>
  <c r="Y5" i="33"/>
  <c r="Y6" i="33"/>
  <c r="Y7" i="33"/>
  <c r="Y8" i="33"/>
  <c r="Y4" i="33"/>
  <c r="X34" i="33"/>
  <c r="X33" i="33"/>
  <c r="X27" i="33"/>
  <c r="X28" i="33"/>
  <c r="X29" i="33"/>
  <c r="X30" i="33"/>
  <c r="X31" i="33"/>
  <c r="X32" i="33"/>
  <c r="X26" i="33"/>
  <c r="X20" i="33"/>
  <c r="X21" i="33"/>
  <c r="X22" i="33"/>
  <c r="X23" i="33"/>
  <c r="X24" i="33"/>
  <c r="X25" i="33"/>
  <c r="X19" i="33"/>
  <c r="X13" i="33"/>
  <c r="X14" i="33"/>
  <c r="X15" i="33"/>
  <c r="X16" i="33"/>
  <c r="X17" i="33"/>
  <c r="X18" i="33"/>
  <c r="X12" i="33"/>
  <c r="X6" i="33"/>
  <c r="X7" i="33"/>
  <c r="X8" i="33"/>
  <c r="X9" i="33"/>
  <c r="X10" i="33"/>
  <c r="X11" i="33"/>
  <c r="X5" i="33"/>
  <c r="X4" i="33"/>
  <c r="W30" i="33"/>
  <c r="W31" i="33"/>
  <c r="W32" i="33"/>
  <c r="W33" i="33"/>
  <c r="W34" i="33"/>
  <c r="W29" i="33"/>
  <c r="W23" i="33"/>
  <c r="W24" i="33"/>
  <c r="W25" i="33"/>
  <c r="W26" i="33"/>
  <c r="W27" i="33"/>
  <c r="W28" i="33"/>
  <c r="W22" i="33"/>
  <c r="W16" i="33"/>
  <c r="W17" i="33"/>
  <c r="W18" i="33"/>
  <c r="W19" i="33"/>
  <c r="W20" i="33"/>
  <c r="W21" i="33"/>
  <c r="W15" i="33"/>
  <c r="W12" i="33"/>
  <c r="W9" i="33"/>
  <c r="W10" i="33"/>
  <c r="W11" i="33"/>
  <c r="W13" i="33"/>
  <c r="W14" i="33"/>
  <c r="W8" i="33"/>
  <c r="AP8" i="36"/>
  <c r="AP9" i="36"/>
  <c r="AP10" i="36"/>
  <c r="AP11" i="36"/>
  <c r="AP12" i="36"/>
  <c r="AP13" i="36"/>
  <c r="AP14" i="36"/>
  <c r="AO9" i="36"/>
  <c r="AO10" i="36"/>
  <c r="AO11" i="36"/>
  <c r="AO12" i="36"/>
  <c r="AO13" i="36"/>
  <c r="AO14" i="36"/>
  <c r="AO8" i="36"/>
  <c r="AP15" i="36"/>
  <c r="AP16" i="36"/>
  <c r="AP17" i="36"/>
  <c r="AP18" i="36"/>
  <c r="AP19" i="36"/>
  <c r="AP20" i="36"/>
  <c r="AP21" i="36"/>
  <c r="AO16" i="36"/>
  <c r="AO17" i="36"/>
  <c r="AO18" i="36"/>
  <c r="AO19" i="36"/>
  <c r="AO20" i="36"/>
  <c r="AO21" i="36"/>
  <c r="AO15" i="36"/>
  <c r="AO23" i="36"/>
  <c r="AP23" i="36"/>
  <c r="AO24" i="36"/>
  <c r="AP24" i="36"/>
  <c r="AO25" i="36"/>
  <c r="AP25" i="36"/>
  <c r="AO26" i="36"/>
  <c r="AP26" i="36"/>
  <c r="AO27" i="36"/>
  <c r="AP27" i="36"/>
  <c r="AO28" i="36"/>
  <c r="AP28" i="36"/>
  <c r="AO22" i="36"/>
  <c r="AP22" i="36"/>
  <c r="AG12" i="39" s="1"/>
  <c r="AO30" i="36"/>
  <c r="AP30" i="36"/>
  <c r="AO31" i="36"/>
  <c r="AP31" i="36"/>
  <c r="AO32" i="36"/>
  <c r="AP32" i="36"/>
  <c r="AO33" i="36"/>
  <c r="AP33" i="36"/>
  <c r="AO34" i="36"/>
  <c r="AP34" i="36"/>
  <c r="AO29" i="36"/>
  <c r="AP29" i="36"/>
  <c r="AR4" i="36"/>
  <c r="W5" i="33"/>
  <c r="W6" i="33"/>
  <c r="W7" i="33"/>
  <c r="W4" i="33"/>
  <c r="AE13" i="39" l="1"/>
  <c r="AG13" i="39"/>
  <c r="AH12" i="39"/>
  <c r="S17" i="51"/>
  <c r="J17" i="49"/>
  <c r="C18" i="51"/>
  <c r="B18" i="49"/>
  <c r="E18" i="49"/>
  <c r="I18" i="51"/>
  <c r="O17" i="51"/>
  <c r="H17" i="49"/>
  <c r="W17" i="51"/>
  <c r="L17" i="49"/>
  <c r="I17" i="49"/>
  <c r="Q17" i="51"/>
  <c r="M17" i="49"/>
  <c r="Y17" i="51"/>
  <c r="C18" i="49"/>
  <c r="E19" i="51" s="1"/>
  <c r="D19" i="49"/>
  <c r="G20" i="51" s="1"/>
  <c r="F18" i="49"/>
  <c r="K19" i="51" s="1"/>
  <c r="K17" i="49"/>
  <c r="U18" i="51" s="1"/>
  <c r="G17" i="49"/>
  <c r="M18" i="51" s="1"/>
  <c r="AF11" i="39"/>
  <c r="AH11" i="39"/>
  <c r="AL11" i="39"/>
  <c r="AK8" i="39"/>
  <c r="AP11" i="39"/>
  <c r="AT11" i="39"/>
  <c r="BA11" i="39"/>
  <c r="S12" i="42"/>
  <c r="BD11" i="39"/>
  <c r="AX11" i="39"/>
  <c r="AG11" i="39"/>
  <c r="AS11" i="39"/>
  <c r="AA35" i="33"/>
  <c r="AW11" i="39"/>
  <c r="AS8" i="39"/>
  <c r="AZ11" i="39"/>
  <c r="BC11" i="39"/>
  <c r="AE12" i="39"/>
  <c r="AK11" i="39"/>
  <c r="AF13" i="39"/>
  <c r="AE11" i="39"/>
  <c r="AJ11" i="39"/>
  <c r="AN11" i="39"/>
  <c r="AR11" i="39"/>
  <c r="AO8" i="39"/>
  <c r="AV11" i="39"/>
  <c r="AY11" i="39"/>
  <c r="AW8" i="39"/>
  <c r="H17" i="42"/>
  <c r="X35" i="33"/>
  <c r="AG8" i="39"/>
  <c r="AO11" i="39"/>
  <c r="AC8" i="39"/>
  <c r="AF12" i="39"/>
  <c r="AI11" i="39"/>
  <c r="AM11" i="39"/>
  <c r="AQ11" i="39"/>
  <c r="AU11" i="39"/>
  <c r="BB11" i="39"/>
  <c r="O17" i="42"/>
  <c r="Z35" i="33"/>
  <c r="W35" i="33"/>
  <c r="AB35" i="33"/>
  <c r="Y35" i="33"/>
  <c r="V32" i="33"/>
  <c r="V33" i="33"/>
  <c r="V31" i="33"/>
  <c r="V25" i="33"/>
  <c r="V26" i="33"/>
  <c r="V27" i="33"/>
  <c r="V28" i="33"/>
  <c r="V29" i="33"/>
  <c r="V30" i="33"/>
  <c r="V24" i="33"/>
  <c r="V18" i="33"/>
  <c r="V19" i="33"/>
  <c r="V20" i="33"/>
  <c r="V21" i="33"/>
  <c r="V22" i="33"/>
  <c r="V23" i="33"/>
  <c r="V17" i="33"/>
  <c r="V11" i="33"/>
  <c r="V12" i="33"/>
  <c r="V13" i="33"/>
  <c r="V14" i="33"/>
  <c r="V15" i="33"/>
  <c r="V16" i="33"/>
  <c r="V10" i="33"/>
  <c r="U34" i="33"/>
  <c r="U28" i="33"/>
  <c r="U29" i="33"/>
  <c r="U30" i="33"/>
  <c r="U31" i="33"/>
  <c r="U32" i="33"/>
  <c r="U33" i="33"/>
  <c r="U27" i="33"/>
  <c r="V5" i="33"/>
  <c r="V6" i="33"/>
  <c r="V7" i="33"/>
  <c r="V8" i="33"/>
  <c r="V9" i="33"/>
  <c r="V4" i="33"/>
  <c r="U21" i="33"/>
  <c r="U22" i="33"/>
  <c r="U23" i="33"/>
  <c r="U24" i="33"/>
  <c r="U25" i="33"/>
  <c r="U26" i="33"/>
  <c r="U20" i="33"/>
  <c r="U14" i="33"/>
  <c r="U15" i="33"/>
  <c r="U16" i="33"/>
  <c r="U17" i="33"/>
  <c r="U18" i="33"/>
  <c r="U19" i="33"/>
  <c r="U13" i="33"/>
  <c r="U7" i="33"/>
  <c r="U8" i="33"/>
  <c r="U9" i="33"/>
  <c r="U10" i="33"/>
  <c r="U11" i="33"/>
  <c r="U12" i="33"/>
  <c r="U6" i="33"/>
  <c r="U5" i="33"/>
  <c r="U4" i="33"/>
  <c r="T30" i="33"/>
  <c r="T31" i="33"/>
  <c r="T32" i="33"/>
  <c r="T33" i="33"/>
  <c r="T29" i="33"/>
  <c r="T23" i="33"/>
  <c r="T24" i="33"/>
  <c r="T25" i="33"/>
  <c r="T26" i="33"/>
  <c r="T27" i="33"/>
  <c r="T28" i="33"/>
  <c r="T22" i="33"/>
  <c r="T16" i="33"/>
  <c r="T17" i="33"/>
  <c r="T18" i="33"/>
  <c r="T19" i="33"/>
  <c r="T20" i="33"/>
  <c r="T21" i="33"/>
  <c r="T15" i="33"/>
  <c r="T9" i="33"/>
  <c r="T10" i="33"/>
  <c r="T11" i="33"/>
  <c r="T12" i="33"/>
  <c r="T13" i="33"/>
  <c r="T14" i="33"/>
  <c r="T5" i="33"/>
  <c r="T6" i="33"/>
  <c r="T7" i="33"/>
  <c r="T4" i="33"/>
  <c r="S33" i="33"/>
  <c r="S34" i="33"/>
  <c r="S32" i="33"/>
  <c r="S26" i="33"/>
  <c r="S27" i="33"/>
  <c r="S28" i="33"/>
  <c r="S29" i="33"/>
  <c r="S30" i="33"/>
  <c r="S31" i="33"/>
  <c r="S25" i="33"/>
  <c r="S19" i="33"/>
  <c r="S20" i="33"/>
  <c r="S21" i="33"/>
  <c r="S22" i="33"/>
  <c r="S23" i="33"/>
  <c r="S24" i="33"/>
  <c r="S18" i="33"/>
  <c r="S12" i="33"/>
  <c r="S13" i="33"/>
  <c r="S14" i="33"/>
  <c r="S15" i="33"/>
  <c r="S16" i="33"/>
  <c r="S17" i="33"/>
  <c r="S11" i="33"/>
  <c r="S5" i="33"/>
  <c r="S6" i="33"/>
  <c r="S7" i="33"/>
  <c r="S8" i="33"/>
  <c r="S9" i="33"/>
  <c r="S10" i="33"/>
  <c r="S4" i="33"/>
  <c r="R26" i="33"/>
  <c r="R27" i="33"/>
  <c r="R28" i="33"/>
  <c r="R29" i="33"/>
  <c r="R30" i="33"/>
  <c r="R31" i="33"/>
  <c r="R25" i="33"/>
  <c r="R19" i="33"/>
  <c r="R20" i="33"/>
  <c r="R21" i="33"/>
  <c r="R22" i="33"/>
  <c r="R23" i="33"/>
  <c r="R24" i="33"/>
  <c r="R18" i="33"/>
  <c r="R12" i="33"/>
  <c r="R13" i="33"/>
  <c r="R14" i="33"/>
  <c r="R15" i="33"/>
  <c r="R16" i="33"/>
  <c r="R17" i="33"/>
  <c r="R11" i="33"/>
  <c r="R5" i="33"/>
  <c r="R6" i="33"/>
  <c r="R7" i="33"/>
  <c r="R8" i="33"/>
  <c r="R9" i="33"/>
  <c r="R10" i="33"/>
  <c r="R4" i="33"/>
  <c r="Q29" i="33"/>
  <c r="Q30" i="33"/>
  <c r="Q31" i="33"/>
  <c r="Q32" i="33"/>
  <c r="Q33" i="33"/>
  <c r="Q34" i="33"/>
  <c r="Q28" i="33"/>
  <c r="Q22" i="33"/>
  <c r="Q23" i="33"/>
  <c r="Q24" i="33"/>
  <c r="Q25" i="33"/>
  <c r="Q26" i="33"/>
  <c r="Q27" i="33"/>
  <c r="Q21" i="33"/>
  <c r="Q15" i="33"/>
  <c r="Q16" i="33"/>
  <c r="Q17" i="33"/>
  <c r="Q18" i="33"/>
  <c r="Q19" i="33"/>
  <c r="Q20" i="33"/>
  <c r="Q14" i="33"/>
  <c r="Q8" i="33"/>
  <c r="Q9" i="33"/>
  <c r="Q10" i="33"/>
  <c r="Q11" i="33"/>
  <c r="Q12" i="33"/>
  <c r="Q13" i="33"/>
  <c r="Q7" i="33"/>
  <c r="Q6" i="33"/>
  <c r="Q5" i="33"/>
  <c r="Q4" i="33"/>
  <c r="D35" i="36"/>
  <c r="G10" i="42" s="1"/>
  <c r="G17" i="42" s="1"/>
  <c r="E35" i="36"/>
  <c r="H8" i="42" s="1"/>
  <c r="H20" i="42" s="1"/>
  <c r="F35" i="36"/>
  <c r="G35" i="36"/>
  <c r="I8" i="42" s="1"/>
  <c r="I20" i="42" s="1"/>
  <c r="H35" i="36"/>
  <c r="I10" i="42" s="1"/>
  <c r="I17" i="42" s="1"/>
  <c r="I35" i="36"/>
  <c r="J8" i="42" s="1"/>
  <c r="J35" i="36"/>
  <c r="J10" i="42" s="1"/>
  <c r="K35" i="36"/>
  <c r="K8" i="42" s="1"/>
  <c r="L35" i="36"/>
  <c r="K10" i="42" s="1"/>
  <c r="K17" i="42" s="1"/>
  <c r="M35" i="36"/>
  <c r="L8" i="42" s="1"/>
  <c r="N35" i="36"/>
  <c r="L10" i="42" s="1"/>
  <c r="L17" i="42" s="1"/>
  <c r="O35" i="36"/>
  <c r="M8" i="42" s="1"/>
  <c r="M20" i="42" s="1"/>
  <c r="P35" i="36"/>
  <c r="M10" i="42" s="1"/>
  <c r="M17" i="42" s="1"/>
  <c r="Q35" i="36"/>
  <c r="N8" i="42" s="1"/>
  <c r="R35" i="36"/>
  <c r="N10" i="42" s="1"/>
  <c r="N17" i="42" s="1"/>
  <c r="S35" i="36"/>
  <c r="O8" i="42" s="1"/>
  <c r="O20" i="42" s="1"/>
  <c r="T35" i="36"/>
  <c r="O10" i="42" s="1"/>
  <c r="U35" i="36"/>
  <c r="P8" i="42" s="1"/>
  <c r="V35" i="36"/>
  <c r="P10" i="42" s="1"/>
  <c r="P17" i="42" s="1"/>
  <c r="W35" i="36"/>
  <c r="Q8" i="42" s="1"/>
  <c r="Q20" i="42" s="1"/>
  <c r="X35" i="36"/>
  <c r="Q10" i="42" s="1"/>
  <c r="Q17" i="42" s="1"/>
  <c r="Y35" i="36"/>
  <c r="R8" i="42" s="1"/>
  <c r="Z35" i="36"/>
  <c r="R10" i="42" s="1"/>
  <c r="R17" i="42" s="1"/>
  <c r="C35" i="36"/>
  <c r="G8" i="42" s="1"/>
  <c r="AD4" i="36"/>
  <c r="AD5" i="36"/>
  <c r="AD6" i="36"/>
  <c r="AC5" i="36"/>
  <c r="AC6" i="36"/>
  <c r="AC4" i="36"/>
  <c r="AZ30" i="36"/>
  <c r="AZ31" i="36"/>
  <c r="AZ32" i="36"/>
  <c r="AZ33" i="36"/>
  <c r="AZ34" i="36"/>
  <c r="AY31" i="36"/>
  <c r="AY32" i="36"/>
  <c r="AY33" i="36"/>
  <c r="AY34" i="36"/>
  <c r="AY30" i="36"/>
  <c r="AZ23" i="36"/>
  <c r="AZ24" i="36"/>
  <c r="AZ25" i="36"/>
  <c r="AZ26" i="36"/>
  <c r="AZ27" i="36"/>
  <c r="AZ28" i="36"/>
  <c r="AZ29" i="36"/>
  <c r="AY24" i="36"/>
  <c r="AY25" i="36"/>
  <c r="AY26" i="36"/>
  <c r="AY27" i="36"/>
  <c r="AY28" i="36"/>
  <c r="AY29" i="36"/>
  <c r="AY23" i="36"/>
  <c r="AZ16" i="36"/>
  <c r="AZ17" i="36"/>
  <c r="AZ18" i="36"/>
  <c r="AZ19" i="36"/>
  <c r="AZ20" i="36"/>
  <c r="AZ21" i="36"/>
  <c r="AZ22" i="36"/>
  <c r="AY17" i="36"/>
  <c r="AY18" i="36"/>
  <c r="AY19" i="36"/>
  <c r="AY20" i="36"/>
  <c r="AY21" i="36"/>
  <c r="AY22" i="36"/>
  <c r="AY16" i="36"/>
  <c r="AY10" i="36"/>
  <c r="AZ10" i="36"/>
  <c r="AY11" i="36"/>
  <c r="AZ11" i="36"/>
  <c r="AY12" i="36"/>
  <c r="AZ12" i="36"/>
  <c r="AY13" i="36"/>
  <c r="AZ13" i="36"/>
  <c r="AY14" i="36"/>
  <c r="AZ14" i="36"/>
  <c r="AY15" i="36"/>
  <c r="AZ15" i="36"/>
  <c r="AZ9" i="36"/>
  <c r="AY9" i="36"/>
  <c r="AY4" i="36"/>
  <c r="AZ4" i="36"/>
  <c r="AY5" i="36"/>
  <c r="AZ5" i="36"/>
  <c r="AY6" i="36"/>
  <c r="AZ6" i="36"/>
  <c r="AY7" i="36"/>
  <c r="AZ7" i="36"/>
  <c r="AZ8" i="36"/>
  <c r="AY8" i="36"/>
  <c r="AW33" i="36"/>
  <c r="AX33" i="36"/>
  <c r="AX32" i="36"/>
  <c r="AW32" i="36"/>
  <c r="AW26" i="36"/>
  <c r="AX26" i="36"/>
  <c r="AW27" i="36"/>
  <c r="AX27" i="36"/>
  <c r="AW28" i="36"/>
  <c r="AX28" i="36"/>
  <c r="AW29" i="36"/>
  <c r="AX29" i="36"/>
  <c r="AW30" i="36"/>
  <c r="AX30" i="36"/>
  <c r="AW31" i="36"/>
  <c r="AX31" i="36"/>
  <c r="AX25" i="36"/>
  <c r="AW25" i="36"/>
  <c r="AX18" i="36"/>
  <c r="AX19" i="36"/>
  <c r="AX20" i="36"/>
  <c r="AX21" i="36"/>
  <c r="AX22" i="36"/>
  <c r="AX23" i="36"/>
  <c r="AX24" i="36"/>
  <c r="AW19" i="36"/>
  <c r="AW20" i="36"/>
  <c r="AW21" i="36"/>
  <c r="AW22" i="36"/>
  <c r="AW23" i="36"/>
  <c r="AW24" i="36"/>
  <c r="AW18" i="36"/>
  <c r="AW12" i="36"/>
  <c r="AX12" i="36"/>
  <c r="AW13" i="36"/>
  <c r="AX13" i="36"/>
  <c r="AW14" i="36"/>
  <c r="AX14" i="36"/>
  <c r="AW15" i="36"/>
  <c r="AX15" i="36"/>
  <c r="AW16" i="36"/>
  <c r="AX16" i="36"/>
  <c r="AW17" i="36"/>
  <c r="AX17" i="36"/>
  <c r="AX11" i="36"/>
  <c r="AW11" i="36"/>
  <c r="AW5" i="36"/>
  <c r="AX5" i="36"/>
  <c r="AW6" i="36"/>
  <c r="AX6" i="36"/>
  <c r="AW7" i="36"/>
  <c r="AX7" i="36"/>
  <c r="AW8" i="36"/>
  <c r="AX8" i="36"/>
  <c r="AW9" i="36"/>
  <c r="AX9" i="36"/>
  <c r="AW10" i="36"/>
  <c r="AX10" i="36"/>
  <c r="AX4" i="36"/>
  <c r="AW4" i="36"/>
  <c r="AU29" i="36"/>
  <c r="AV29" i="36"/>
  <c r="AU30" i="36"/>
  <c r="AV30" i="36"/>
  <c r="AU31" i="36"/>
  <c r="AV31" i="36"/>
  <c r="AU32" i="36"/>
  <c r="AV32" i="36"/>
  <c r="AU33" i="36"/>
  <c r="AV33" i="36"/>
  <c r="AU34" i="36"/>
  <c r="AV34" i="36"/>
  <c r="AV28" i="36"/>
  <c r="AU28" i="36"/>
  <c r="AU22" i="36"/>
  <c r="AV22" i="36"/>
  <c r="AU23" i="36"/>
  <c r="AV23" i="36"/>
  <c r="AU24" i="36"/>
  <c r="AV24" i="36"/>
  <c r="AU25" i="36"/>
  <c r="AV25" i="36"/>
  <c r="AU26" i="36"/>
  <c r="AV26" i="36"/>
  <c r="AU27" i="36"/>
  <c r="AV27" i="36"/>
  <c r="AV21" i="36"/>
  <c r="AU21" i="36"/>
  <c r="AT13" i="39" s="1"/>
  <c r="AU15" i="36"/>
  <c r="AV15" i="36"/>
  <c r="AU16" i="36"/>
  <c r="AV16" i="36"/>
  <c r="AU17" i="36"/>
  <c r="AV17" i="36"/>
  <c r="AU18" i="36"/>
  <c r="AV18" i="36"/>
  <c r="AU19" i="36"/>
  <c r="AV19" i="36"/>
  <c r="AU20" i="36"/>
  <c r="AV20" i="36"/>
  <c r="AV14" i="36"/>
  <c r="AU14" i="36"/>
  <c r="AU8" i="36"/>
  <c r="AV8" i="36"/>
  <c r="AU9" i="36"/>
  <c r="AV9" i="36"/>
  <c r="AU10" i="36"/>
  <c r="AV10" i="36"/>
  <c r="AU11" i="36"/>
  <c r="AV11" i="36"/>
  <c r="AU12" i="36"/>
  <c r="AV12" i="36"/>
  <c r="AU13" i="36"/>
  <c r="AV13" i="36"/>
  <c r="AV7" i="36"/>
  <c r="AU7" i="36"/>
  <c r="AR13" i="39" s="1"/>
  <c r="AU4" i="36"/>
  <c r="AV4" i="36"/>
  <c r="AU5" i="36"/>
  <c r="AV5" i="36"/>
  <c r="AV6" i="36"/>
  <c r="AU6" i="36"/>
  <c r="AT30" i="36"/>
  <c r="AT31" i="36"/>
  <c r="AT32" i="36"/>
  <c r="AT33" i="36"/>
  <c r="AS31" i="36"/>
  <c r="AS32" i="36"/>
  <c r="AS33" i="36"/>
  <c r="AS30" i="36"/>
  <c r="AT24" i="36"/>
  <c r="AT25" i="36"/>
  <c r="AT26" i="36"/>
  <c r="AT27" i="36"/>
  <c r="AT28" i="36"/>
  <c r="AT29" i="36"/>
  <c r="AS24" i="36"/>
  <c r="AS25" i="36"/>
  <c r="AS26" i="36"/>
  <c r="AS27" i="36"/>
  <c r="AS28" i="36"/>
  <c r="AS29" i="36"/>
  <c r="AS23" i="36"/>
  <c r="AS17" i="36"/>
  <c r="AT17" i="36"/>
  <c r="AS18" i="36"/>
  <c r="AT18" i="36"/>
  <c r="AS19" i="36"/>
  <c r="AT19" i="36"/>
  <c r="AS20" i="36"/>
  <c r="AT20" i="36"/>
  <c r="AS21" i="36"/>
  <c r="AT21" i="36"/>
  <c r="AS22" i="36"/>
  <c r="AT22" i="36"/>
  <c r="AT16" i="36"/>
  <c r="AO12" i="39" s="1"/>
  <c r="AS16" i="36"/>
  <c r="AT9" i="36"/>
  <c r="AT10" i="36"/>
  <c r="AT11" i="36"/>
  <c r="AT12" i="36"/>
  <c r="AT13" i="36"/>
  <c r="AT14" i="36"/>
  <c r="AT15" i="36"/>
  <c r="AS10" i="36"/>
  <c r="AS11" i="36"/>
  <c r="AS12" i="36"/>
  <c r="AS13" i="36"/>
  <c r="AS14" i="36"/>
  <c r="AS15" i="36"/>
  <c r="AS9" i="36"/>
  <c r="AS5" i="36"/>
  <c r="AT5" i="36"/>
  <c r="AS6" i="36"/>
  <c r="AT6" i="36"/>
  <c r="AS7" i="36"/>
  <c r="AT7" i="36"/>
  <c r="AS8" i="36"/>
  <c r="AT8" i="36"/>
  <c r="AT4" i="36"/>
  <c r="AS4" i="36"/>
  <c r="AR33" i="36"/>
  <c r="AR34" i="36"/>
  <c r="AQ34" i="36"/>
  <c r="AQ33" i="36"/>
  <c r="AQ27" i="36"/>
  <c r="AR27" i="36"/>
  <c r="AQ28" i="36"/>
  <c r="AR28" i="36"/>
  <c r="AQ29" i="36"/>
  <c r="AR29" i="36"/>
  <c r="AQ30" i="36"/>
  <c r="AR30" i="36"/>
  <c r="AQ31" i="36"/>
  <c r="AR31" i="36"/>
  <c r="AQ32" i="36"/>
  <c r="AR32" i="36"/>
  <c r="AR26" i="36"/>
  <c r="AQ26" i="36"/>
  <c r="AQ20" i="36"/>
  <c r="AR20" i="36"/>
  <c r="AQ21" i="36"/>
  <c r="AR21" i="36"/>
  <c r="AQ22" i="36"/>
  <c r="AR22" i="36"/>
  <c r="AQ23" i="36"/>
  <c r="AR23" i="36"/>
  <c r="AQ24" i="36"/>
  <c r="AR24" i="36"/>
  <c r="AQ25" i="36"/>
  <c r="AR25" i="36"/>
  <c r="AR19" i="36"/>
  <c r="AK12" i="39" s="1"/>
  <c r="AQ19" i="36"/>
  <c r="AQ13" i="36"/>
  <c r="AR13" i="36"/>
  <c r="AQ14" i="36"/>
  <c r="AR14" i="36"/>
  <c r="AQ15" i="36"/>
  <c r="AR15" i="36"/>
  <c r="AQ16" i="36"/>
  <c r="AR16" i="36"/>
  <c r="AQ17" i="36"/>
  <c r="AR17" i="36"/>
  <c r="AQ18" i="36"/>
  <c r="AR18" i="36"/>
  <c r="AR12" i="36"/>
  <c r="AQ12" i="36"/>
  <c r="AQ10" i="36"/>
  <c r="AR10" i="36"/>
  <c r="AQ11" i="36"/>
  <c r="AR11" i="36"/>
  <c r="AQ6" i="36"/>
  <c r="AR6" i="36"/>
  <c r="AQ7" i="36"/>
  <c r="AR7" i="36"/>
  <c r="AQ8" i="36"/>
  <c r="AR8" i="36"/>
  <c r="AQ9" i="36"/>
  <c r="AR9" i="36"/>
  <c r="AR5" i="36"/>
  <c r="AI12" i="39" s="1"/>
  <c r="AQ5" i="36"/>
  <c r="AQ4" i="36"/>
  <c r="AH13" i="39" s="1"/>
  <c r="AM5" i="36"/>
  <c r="AN5" i="36"/>
  <c r="AM6" i="36"/>
  <c r="AN6" i="36"/>
  <c r="AM7" i="36"/>
  <c r="AN7" i="36"/>
  <c r="AM8" i="36"/>
  <c r="AN8" i="36"/>
  <c r="AM9" i="36"/>
  <c r="AN9" i="36"/>
  <c r="AN4" i="36"/>
  <c r="AM4" i="36"/>
  <c r="AI5" i="36"/>
  <c r="AJ5" i="36"/>
  <c r="AI6" i="36"/>
  <c r="AJ6" i="36"/>
  <c r="AI7" i="36"/>
  <c r="AJ7" i="36"/>
  <c r="AJ4" i="36"/>
  <c r="AI4" i="36"/>
  <c r="AO5" i="36"/>
  <c r="AP5" i="36"/>
  <c r="AO6" i="36"/>
  <c r="AP6" i="36"/>
  <c r="AO7" i="36"/>
  <c r="AP7" i="36"/>
  <c r="AP4" i="36"/>
  <c r="AO4" i="36"/>
  <c r="AM28" i="36"/>
  <c r="AN28" i="36"/>
  <c r="AM29" i="36"/>
  <c r="AN29" i="36"/>
  <c r="AM30" i="36"/>
  <c r="AN30" i="36"/>
  <c r="AM21" i="36"/>
  <c r="AN21" i="36"/>
  <c r="AM22" i="36"/>
  <c r="AN22" i="36"/>
  <c r="AM23" i="36"/>
  <c r="AN23" i="36"/>
  <c r="AM14" i="36"/>
  <c r="AN14" i="36"/>
  <c r="AM15" i="36"/>
  <c r="AN15" i="36"/>
  <c r="AM16" i="36"/>
  <c r="AN16" i="36"/>
  <c r="AK31" i="36"/>
  <c r="AL31" i="36"/>
  <c r="AK32" i="36"/>
  <c r="AL32" i="36"/>
  <c r="AK33" i="36"/>
  <c r="AL33" i="36"/>
  <c r="AK17" i="36"/>
  <c r="AL17" i="36"/>
  <c r="AK18" i="36"/>
  <c r="AL18" i="36"/>
  <c r="AK19" i="36"/>
  <c r="AL19" i="36"/>
  <c r="AL16" i="36"/>
  <c r="AK10" i="36"/>
  <c r="AL10" i="36"/>
  <c r="AK11" i="36"/>
  <c r="AL11" i="36"/>
  <c r="AK12" i="36"/>
  <c r="AL12" i="36"/>
  <c r="AL4" i="36"/>
  <c r="AL5" i="36"/>
  <c r="AK5" i="36"/>
  <c r="AK4" i="36"/>
  <c r="AI33" i="36"/>
  <c r="AJ33" i="36"/>
  <c r="AI26" i="36"/>
  <c r="AJ26" i="36"/>
  <c r="AI27" i="36"/>
  <c r="AJ27" i="36"/>
  <c r="AI28" i="36"/>
  <c r="AJ28" i="36"/>
  <c r="AI19" i="36"/>
  <c r="AJ19" i="36"/>
  <c r="AI20" i="36"/>
  <c r="AJ20" i="36"/>
  <c r="AI21" i="36"/>
  <c r="AJ21" i="36"/>
  <c r="AI12" i="36"/>
  <c r="AJ12" i="36"/>
  <c r="AI14" i="36"/>
  <c r="AJ14" i="36"/>
  <c r="AG29" i="36"/>
  <c r="AH29" i="36"/>
  <c r="AG30" i="36"/>
  <c r="AH30" i="36"/>
  <c r="AG31" i="36"/>
  <c r="AH31" i="36"/>
  <c r="AH28" i="36"/>
  <c r="AG22" i="36"/>
  <c r="AH22" i="36"/>
  <c r="AG23" i="36"/>
  <c r="AH23" i="36"/>
  <c r="AG24" i="36"/>
  <c r="AH24" i="36"/>
  <c r="AG15" i="36"/>
  <c r="AH15" i="36"/>
  <c r="AG16" i="36"/>
  <c r="AH16" i="36"/>
  <c r="AG17" i="36"/>
  <c r="AH17" i="36"/>
  <c r="AG8" i="36"/>
  <c r="AH8" i="36"/>
  <c r="AG9" i="36"/>
  <c r="AH9" i="36"/>
  <c r="AG10" i="36"/>
  <c r="AH10" i="36"/>
  <c r="AH7" i="36"/>
  <c r="AE29" i="36"/>
  <c r="AF29" i="36"/>
  <c r="AE30" i="36"/>
  <c r="AF30" i="36"/>
  <c r="AE31" i="36"/>
  <c r="AF31" i="36"/>
  <c r="AE15" i="36"/>
  <c r="AF15" i="36"/>
  <c r="AE16" i="36"/>
  <c r="AF16" i="36"/>
  <c r="AE17" i="36"/>
  <c r="AF17" i="36"/>
  <c r="AF14" i="36"/>
  <c r="AE8" i="36"/>
  <c r="AF8" i="36"/>
  <c r="AE9" i="36"/>
  <c r="AF9" i="36"/>
  <c r="AE10" i="36"/>
  <c r="AF10" i="36"/>
  <c r="AC32" i="36"/>
  <c r="AD32" i="36"/>
  <c r="AC33" i="36"/>
  <c r="AD33" i="36"/>
  <c r="AC34" i="36"/>
  <c r="AD34" i="36"/>
  <c r="AD31" i="36"/>
  <c r="AC25" i="36"/>
  <c r="AD25" i="36"/>
  <c r="AC26" i="36"/>
  <c r="AD26" i="36"/>
  <c r="AC27" i="36"/>
  <c r="AD27" i="36"/>
  <c r="AD24" i="36"/>
  <c r="AC18" i="36"/>
  <c r="AD18" i="36"/>
  <c r="AC19" i="36"/>
  <c r="AD19" i="36"/>
  <c r="AC20" i="36"/>
  <c r="AD20" i="36"/>
  <c r="AC11" i="36"/>
  <c r="AD11" i="36"/>
  <c r="AC12" i="36"/>
  <c r="AD12" i="36"/>
  <c r="AC13" i="36"/>
  <c r="AD13" i="36"/>
  <c r="AN31" i="36"/>
  <c r="AN32" i="36"/>
  <c r="AN33" i="36"/>
  <c r="AM32" i="36"/>
  <c r="AM33" i="36"/>
  <c r="AM31" i="36"/>
  <c r="AN24" i="36"/>
  <c r="AN25" i="36"/>
  <c r="AN26" i="36"/>
  <c r="AN27" i="36"/>
  <c r="AM25" i="36"/>
  <c r="AM26" i="36"/>
  <c r="AM27" i="36"/>
  <c r="AM24" i="36"/>
  <c r="AN17" i="36"/>
  <c r="AN18" i="36"/>
  <c r="AN19" i="36"/>
  <c r="AN20" i="36"/>
  <c r="AM18" i="36"/>
  <c r="AM19" i="36"/>
  <c r="AM20" i="36"/>
  <c r="AM17" i="36"/>
  <c r="AM11" i="36"/>
  <c r="AN11" i="36"/>
  <c r="AM12" i="36"/>
  <c r="AN12" i="36"/>
  <c r="AM13" i="36"/>
  <c r="AN13" i="36"/>
  <c r="AN10" i="36"/>
  <c r="AM10" i="36"/>
  <c r="AL34" i="36"/>
  <c r="AK34" i="36"/>
  <c r="Z13" i="39" s="1"/>
  <c r="AL27" i="36"/>
  <c r="AL28" i="36"/>
  <c r="AL29" i="36"/>
  <c r="AL30" i="36"/>
  <c r="AK28" i="36"/>
  <c r="AK29" i="36"/>
  <c r="AK30" i="36"/>
  <c r="AK27" i="36"/>
  <c r="Y13" i="39" s="1"/>
  <c r="X13" i="39"/>
  <c r="AL13" i="36"/>
  <c r="AL14" i="36"/>
  <c r="AL15" i="36"/>
  <c r="AK14" i="36"/>
  <c r="AK15" i="36"/>
  <c r="AK16" i="36"/>
  <c r="AK13" i="36"/>
  <c r="AL6" i="36"/>
  <c r="AL7" i="36"/>
  <c r="AL8" i="36"/>
  <c r="AL9" i="36"/>
  <c r="AK7" i="36"/>
  <c r="AK8" i="36"/>
  <c r="AK9" i="36"/>
  <c r="AK6" i="36"/>
  <c r="AJ29" i="36"/>
  <c r="AJ30" i="36"/>
  <c r="AJ31" i="36"/>
  <c r="AJ32" i="36"/>
  <c r="AI30" i="36"/>
  <c r="AI31" i="36"/>
  <c r="AI32" i="36"/>
  <c r="AI29" i="36"/>
  <c r="AJ22" i="36"/>
  <c r="AJ23" i="36"/>
  <c r="AJ24" i="36"/>
  <c r="AJ25" i="36"/>
  <c r="AI23" i="36"/>
  <c r="AI24" i="36"/>
  <c r="AI25" i="36"/>
  <c r="AI22" i="36"/>
  <c r="AJ15" i="36"/>
  <c r="AJ16" i="36"/>
  <c r="AJ17" i="36"/>
  <c r="AJ18" i="36"/>
  <c r="AI16" i="36"/>
  <c r="AI17" i="36"/>
  <c r="AI18" i="36"/>
  <c r="AI15" i="36"/>
  <c r="AI9" i="36"/>
  <c r="AJ9" i="36"/>
  <c r="AI10" i="36"/>
  <c r="AJ10" i="36"/>
  <c r="AI11" i="36"/>
  <c r="AJ11" i="36"/>
  <c r="AJ8" i="36"/>
  <c r="AI8" i="36"/>
  <c r="R20" i="42" l="1"/>
  <c r="P20" i="42"/>
  <c r="N20" i="42"/>
  <c r="L20" i="42"/>
  <c r="S12" i="39"/>
  <c r="V12" i="39"/>
  <c r="K20" i="42"/>
  <c r="U12" i="39"/>
  <c r="J20" i="42"/>
  <c r="W18" i="51"/>
  <c r="L18" i="49"/>
  <c r="S18" i="51"/>
  <c r="J18" i="49"/>
  <c r="O18" i="51"/>
  <c r="H18" i="49"/>
  <c r="C19" i="51"/>
  <c r="B19" i="49"/>
  <c r="I18" i="49"/>
  <c r="Q18" i="51"/>
  <c r="M18" i="49"/>
  <c r="Y18" i="51"/>
  <c r="E19" i="49"/>
  <c r="I19" i="51"/>
  <c r="G18" i="49"/>
  <c r="M19" i="51" s="1"/>
  <c r="K18" i="49"/>
  <c r="U19" i="51" s="1"/>
  <c r="D20" i="49"/>
  <c r="G21" i="51" s="1"/>
  <c r="F19" i="49"/>
  <c r="K20" i="51" s="1"/>
  <c r="C19" i="49"/>
  <c r="E20" i="51" s="1"/>
  <c r="S10" i="42"/>
  <c r="S17" i="42" s="1"/>
  <c r="J17" i="42"/>
  <c r="T12" i="39"/>
  <c r="S8" i="42"/>
  <c r="G20" i="42"/>
  <c r="O36" i="36"/>
  <c r="AS35" i="36"/>
  <c r="AO35" i="36"/>
  <c r="AO36" i="36" s="1"/>
  <c r="AV12" i="39"/>
  <c r="AZ12" i="39"/>
  <c r="BB12" i="39"/>
  <c r="BD12" i="39"/>
  <c r="Z8" i="46"/>
  <c r="Y10" i="46" s="1"/>
  <c r="G11" i="39"/>
  <c r="K11" i="39"/>
  <c r="O11" i="39"/>
  <c r="V11" i="39"/>
  <c r="AD11" i="39"/>
  <c r="S13" i="39"/>
  <c r="T13" i="39"/>
  <c r="V13" i="39"/>
  <c r="Z12" i="39"/>
  <c r="AC12" i="39"/>
  <c r="AJ13" i="39"/>
  <c r="AN13" i="39"/>
  <c r="AP13" i="39"/>
  <c r="AP12" i="39"/>
  <c r="AR12" i="39"/>
  <c r="AY35" i="36"/>
  <c r="AB36" i="33"/>
  <c r="R13" i="42"/>
  <c r="R12" i="39"/>
  <c r="AA13" i="39"/>
  <c r="AB13" i="39"/>
  <c r="AC13" i="39"/>
  <c r="AD13" i="39"/>
  <c r="AJ12" i="39"/>
  <c r="AL12" i="39"/>
  <c r="AM12" i="39"/>
  <c r="AN12" i="39"/>
  <c r="AQ13" i="39"/>
  <c r="AS13" i="39"/>
  <c r="AU13" i="39"/>
  <c r="AW13" i="39"/>
  <c r="AY13" i="39"/>
  <c r="BA13" i="39"/>
  <c r="BC13" i="39"/>
  <c r="F11" i="39"/>
  <c r="J11" i="39"/>
  <c r="N11" i="39"/>
  <c r="Q8" i="39"/>
  <c r="U11" i="39"/>
  <c r="Y8" i="39"/>
  <c r="AC11" i="39"/>
  <c r="W36" i="33"/>
  <c r="M13" i="42"/>
  <c r="X36" i="33"/>
  <c r="N13" i="42"/>
  <c r="AP35" i="36"/>
  <c r="AC9" i="39" s="1"/>
  <c r="U13" i="39"/>
  <c r="W13" i="39"/>
  <c r="AB12" i="39"/>
  <c r="AL13" i="39"/>
  <c r="AQ12" i="39"/>
  <c r="AT12" i="39"/>
  <c r="AX12" i="39"/>
  <c r="W12" i="39"/>
  <c r="X12" i="39"/>
  <c r="Y12" i="39"/>
  <c r="AA12" i="39"/>
  <c r="AD12" i="39"/>
  <c r="AI13" i="39"/>
  <c r="AK13" i="39"/>
  <c r="AM13" i="39"/>
  <c r="AO13" i="39"/>
  <c r="AU35" i="36"/>
  <c r="AS12" i="39"/>
  <c r="AU12" i="39"/>
  <c r="AW12" i="39"/>
  <c r="AY12" i="39"/>
  <c r="BA12" i="39"/>
  <c r="BC12" i="39"/>
  <c r="E11" i="39"/>
  <c r="I8" i="39"/>
  <c r="I11" i="39"/>
  <c r="M11" i="39"/>
  <c r="M8" i="39"/>
  <c r="S16" i="41"/>
  <c r="Q18" i="41" s="1"/>
  <c r="Q11" i="39"/>
  <c r="R11" i="39"/>
  <c r="T11" i="39"/>
  <c r="U8" i="39"/>
  <c r="X11" i="39"/>
  <c r="Z11" i="39"/>
  <c r="AB11" i="39"/>
  <c r="Z36" i="33"/>
  <c r="P13" i="42"/>
  <c r="AA36" i="33"/>
  <c r="Q13" i="42"/>
  <c r="AV13" i="39"/>
  <c r="AX13" i="39"/>
  <c r="AZ13" i="39"/>
  <c r="AZ35" i="36"/>
  <c r="AW9" i="39" s="1"/>
  <c r="BB13" i="39"/>
  <c r="BD13" i="39"/>
  <c r="E8" i="39"/>
  <c r="H11" i="39"/>
  <c r="L11" i="39"/>
  <c r="P11" i="39"/>
  <c r="S11" i="39"/>
  <c r="W11" i="39"/>
  <c r="Y11" i="39"/>
  <c r="AA11" i="39"/>
  <c r="Y36" i="33"/>
  <c r="O13" i="42"/>
  <c r="R13" i="39"/>
  <c r="I36" i="36"/>
  <c r="G36" i="36"/>
  <c r="E36" i="36"/>
  <c r="C36" i="36"/>
  <c r="AI35" i="36"/>
  <c r="AJ35" i="36"/>
  <c r="AR35" i="36"/>
  <c r="AG9" i="39" s="1"/>
  <c r="R35" i="33"/>
  <c r="S35" i="33"/>
  <c r="V35" i="33"/>
  <c r="AN35" i="36"/>
  <c r="Y9" i="39" s="1"/>
  <c r="AX35" i="36"/>
  <c r="AS9" i="39" s="1"/>
  <c r="AM35" i="36"/>
  <c r="AM36" i="36" s="1"/>
  <c r="AQ35" i="36"/>
  <c r="AT35" i="36"/>
  <c r="AV35" i="36"/>
  <c r="AO9" i="39" s="1"/>
  <c r="AW35" i="36"/>
  <c r="Q35" i="33"/>
  <c r="U35" i="33"/>
  <c r="T35" i="33"/>
  <c r="Y36" i="36"/>
  <c r="Q36" i="36"/>
  <c r="AK35" i="36"/>
  <c r="AL35" i="36"/>
  <c r="U9" i="39" s="1"/>
  <c r="K36" i="36"/>
  <c r="M36" i="36"/>
  <c r="W36" i="36"/>
  <c r="U36" i="36"/>
  <c r="S36" i="36"/>
  <c r="AH32" i="36"/>
  <c r="AH33" i="36"/>
  <c r="AH34" i="36"/>
  <c r="AG33" i="36"/>
  <c r="AG34" i="36"/>
  <c r="AG32" i="36"/>
  <c r="AG26" i="36"/>
  <c r="AH26" i="36"/>
  <c r="AG27" i="36"/>
  <c r="AH27" i="36"/>
  <c r="AG28" i="36"/>
  <c r="AH25" i="36"/>
  <c r="AG25" i="36"/>
  <c r="AH18" i="36"/>
  <c r="AH19" i="36"/>
  <c r="AH20" i="36"/>
  <c r="AH21" i="36"/>
  <c r="AG19" i="36"/>
  <c r="AG20" i="36"/>
  <c r="AG21" i="36"/>
  <c r="AG18" i="36"/>
  <c r="AH11" i="36"/>
  <c r="AH12" i="36"/>
  <c r="AH13" i="36"/>
  <c r="AH14" i="36"/>
  <c r="AG12" i="36"/>
  <c r="AG13" i="36"/>
  <c r="AG14" i="36"/>
  <c r="AG11" i="36"/>
  <c r="AH4" i="36"/>
  <c r="AH5" i="36"/>
  <c r="AH6" i="36"/>
  <c r="AG5" i="36"/>
  <c r="AG6" i="36"/>
  <c r="AG7" i="36"/>
  <c r="AG4" i="36"/>
  <c r="AE18" i="36"/>
  <c r="AE19" i="36"/>
  <c r="AE20" i="36"/>
  <c r="AE21" i="36"/>
  <c r="AF19" i="36"/>
  <c r="AF20" i="36"/>
  <c r="AF21" i="36"/>
  <c r="AF18" i="36"/>
  <c r="AE11" i="36"/>
  <c r="AE12" i="36"/>
  <c r="AE13" i="36"/>
  <c r="AE14" i="36"/>
  <c r="AF12" i="36"/>
  <c r="AF13" i="36"/>
  <c r="AF11" i="36"/>
  <c r="AE4" i="36"/>
  <c r="AE5" i="36"/>
  <c r="AE6" i="36"/>
  <c r="AE7" i="36"/>
  <c r="AF5" i="36"/>
  <c r="AF6" i="36"/>
  <c r="AF7" i="36"/>
  <c r="AF4" i="36"/>
  <c r="AC28" i="36"/>
  <c r="AC29" i="36"/>
  <c r="AC30" i="36"/>
  <c r="AC31" i="36"/>
  <c r="AD29" i="36"/>
  <c r="AD30" i="36"/>
  <c r="AD28" i="36"/>
  <c r="AC7" i="36"/>
  <c r="AC8" i="36"/>
  <c r="AC9" i="36"/>
  <c r="AC10" i="36"/>
  <c r="AD8" i="36"/>
  <c r="AD9" i="36"/>
  <c r="AD10" i="36"/>
  <c r="AD7" i="36"/>
  <c r="AC14" i="36"/>
  <c r="AC15" i="36"/>
  <c r="AC16" i="36"/>
  <c r="AC17" i="36"/>
  <c r="AD15" i="36"/>
  <c r="AD16" i="36"/>
  <c r="AD17" i="36"/>
  <c r="AC21" i="36"/>
  <c r="AC22" i="36"/>
  <c r="AC23" i="36"/>
  <c r="AC24" i="36"/>
  <c r="AD22" i="36"/>
  <c r="AD23" i="36"/>
  <c r="AD21" i="36"/>
  <c r="AE25" i="36"/>
  <c r="AE26" i="36"/>
  <c r="AE27" i="36"/>
  <c r="AE28" i="36"/>
  <c r="AF26" i="36"/>
  <c r="AF27" i="36"/>
  <c r="AF28" i="36"/>
  <c r="AF25" i="36"/>
  <c r="AW36" i="36" l="1"/>
  <c r="AY36" i="36"/>
  <c r="M19" i="49"/>
  <c r="Y19" i="51"/>
  <c r="C20" i="51"/>
  <c r="B20" i="49"/>
  <c r="O19" i="51"/>
  <c r="H19" i="49"/>
  <c r="W19" i="51"/>
  <c r="L19" i="49"/>
  <c r="S19" i="51"/>
  <c r="J19" i="49"/>
  <c r="E20" i="49"/>
  <c r="I20" i="51"/>
  <c r="I19" i="49"/>
  <c r="Q19" i="51"/>
  <c r="F20" i="49"/>
  <c r="K21" i="51" s="1"/>
  <c r="K19" i="49"/>
  <c r="U20" i="51" s="1"/>
  <c r="C20" i="49"/>
  <c r="E21" i="51" s="1"/>
  <c r="D21" i="49"/>
  <c r="G22" i="51" s="1"/>
  <c r="G19" i="49"/>
  <c r="M20" i="51" s="1"/>
  <c r="P8" i="44"/>
  <c r="J6" i="46" s="1"/>
  <c r="J7" i="46" s="1"/>
  <c r="J10" i="46" s="1"/>
  <c r="K8" i="44"/>
  <c r="E6" i="46" s="1"/>
  <c r="E7" i="46" s="1"/>
  <c r="E10" i="46" s="1"/>
  <c r="R8" i="44"/>
  <c r="L6" i="46" s="1"/>
  <c r="L7" i="46" s="1"/>
  <c r="L10" i="46" s="1"/>
  <c r="U8" i="44"/>
  <c r="O6" i="46" s="1"/>
  <c r="O7" i="46" s="1"/>
  <c r="O10" i="46" s="1"/>
  <c r="V8" i="44"/>
  <c r="P6" i="46" s="1"/>
  <c r="P7" i="46" s="1"/>
  <c r="P10" i="46" s="1"/>
  <c r="L8" i="44"/>
  <c r="F6" i="46" s="1"/>
  <c r="F7" i="46" s="1"/>
  <c r="F10" i="46" s="1"/>
  <c r="O8" i="44"/>
  <c r="I6" i="46" s="1"/>
  <c r="I7" i="46" s="1"/>
  <c r="I10" i="46" s="1"/>
  <c r="S8" i="44"/>
  <c r="M6" i="46" s="1"/>
  <c r="M7" i="46" s="1"/>
  <c r="M10" i="46" s="1"/>
  <c r="Z8" i="44"/>
  <c r="T6" i="46" s="1"/>
  <c r="T7" i="46" s="1"/>
  <c r="T10" i="46" s="1"/>
  <c r="M8" i="44"/>
  <c r="G6" i="46" s="1"/>
  <c r="G7" i="46" s="1"/>
  <c r="G10" i="46" s="1"/>
  <c r="T8" i="44"/>
  <c r="N6" i="46" s="1"/>
  <c r="N7" i="46" s="1"/>
  <c r="N10" i="46" s="1"/>
  <c r="X8" i="44"/>
  <c r="R6" i="46" s="1"/>
  <c r="R7" i="46" s="1"/>
  <c r="R10" i="46" s="1"/>
  <c r="N8" i="44"/>
  <c r="H6" i="46" s="1"/>
  <c r="H7" i="46" s="1"/>
  <c r="H10" i="46" s="1"/>
  <c r="J8" i="44"/>
  <c r="D6" i="46" s="1"/>
  <c r="D7" i="46" s="1"/>
  <c r="D10" i="46" s="1"/>
  <c r="Y8" i="44"/>
  <c r="S6" i="46" s="1"/>
  <c r="S7" i="46" s="1"/>
  <c r="S10" i="46" s="1"/>
  <c r="Q8" i="44"/>
  <c r="K6" i="46" s="1"/>
  <c r="K7" i="46" s="1"/>
  <c r="K10" i="46" s="1"/>
  <c r="I8" i="44"/>
  <c r="C6" i="46" s="1"/>
  <c r="C7" i="46" s="1"/>
  <c r="C10" i="46" s="1"/>
  <c r="W8" i="44"/>
  <c r="Q6" i="46" s="1"/>
  <c r="Q7" i="46" s="1"/>
  <c r="Q10" i="46" s="1"/>
  <c r="S8" i="45"/>
  <c r="Q17" i="46" s="1"/>
  <c r="Q18" i="46" s="1"/>
  <c r="Q22" i="46" s="1"/>
  <c r="U8" i="45"/>
  <c r="S17" i="46" s="1"/>
  <c r="S18" i="46" s="1"/>
  <c r="S22" i="46" s="1"/>
  <c r="T8" i="45"/>
  <c r="R17" i="46" s="1"/>
  <c r="R18" i="46" s="1"/>
  <c r="R22" i="46" s="1"/>
  <c r="R8" i="40"/>
  <c r="P6" i="41" s="1"/>
  <c r="K8" i="45"/>
  <c r="I17" i="46" s="1"/>
  <c r="I18" i="46" s="1"/>
  <c r="I22" i="46" s="1"/>
  <c r="Q8" i="45"/>
  <c r="O17" i="46" s="1"/>
  <c r="O18" i="46" s="1"/>
  <c r="O22" i="46" s="1"/>
  <c r="R8" i="45"/>
  <c r="P17" i="46" s="1"/>
  <c r="P18" i="46" s="1"/>
  <c r="P22" i="46" s="1"/>
  <c r="H8" i="40"/>
  <c r="F6" i="41" s="1"/>
  <c r="O8" i="40"/>
  <c r="M6" i="41" s="1"/>
  <c r="Q8" i="40"/>
  <c r="O6" i="41" s="1"/>
  <c r="F8" i="45"/>
  <c r="D17" i="46" s="1"/>
  <c r="D18" i="46" s="1"/>
  <c r="D22" i="46" s="1"/>
  <c r="O8" i="45"/>
  <c r="M17" i="46" s="1"/>
  <c r="M18" i="46" s="1"/>
  <c r="M22" i="46" s="1"/>
  <c r="E8" i="45"/>
  <c r="C17" i="46" s="1"/>
  <c r="C18" i="46" s="1"/>
  <c r="C22" i="46" s="1"/>
  <c r="K8" i="40"/>
  <c r="I6" i="41" s="1"/>
  <c r="N8" i="45"/>
  <c r="L17" i="46" s="1"/>
  <c r="L18" i="46" s="1"/>
  <c r="L22" i="46" s="1"/>
  <c r="G8" i="45"/>
  <c r="E17" i="46" s="1"/>
  <c r="E18" i="46" s="1"/>
  <c r="E22" i="46" s="1"/>
  <c r="M8" i="45"/>
  <c r="K17" i="46" s="1"/>
  <c r="K18" i="46" s="1"/>
  <c r="K22" i="46" s="1"/>
  <c r="S20" i="42"/>
  <c r="Q19" i="41" s="1"/>
  <c r="J8" i="45"/>
  <c r="H17" i="46" s="1"/>
  <c r="H18" i="46" s="1"/>
  <c r="H22" i="46" s="1"/>
  <c r="I8" i="45"/>
  <c r="G17" i="46" s="1"/>
  <c r="G18" i="46" s="1"/>
  <c r="G22" i="46" s="1"/>
  <c r="I8" i="40"/>
  <c r="G6" i="41" s="1"/>
  <c r="S8" i="40"/>
  <c r="Q6" i="41" s="1"/>
  <c r="H8" i="45"/>
  <c r="F17" i="46" s="1"/>
  <c r="F18" i="46" s="1"/>
  <c r="F22" i="46" s="1"/>
  <c r="G8" i="40"/>
  <c r="E6" i="41" s="1"/>
  <c r="P8" i="45"/>
  <c r="N17" i="46" s="1"/>
  <c r="N18" i="46" s="1"/>
  <c r="N22" i="46" s="1"/>
  <c r="N8" i="40"/>
  <c r="L6" i="41" s="1"/>
  <c r="P8" i="40"/>
  <c r="N6" i="41" s="1"/>
  <c r="L8" i="45"/>
  <c r="J17" i="46" s="1"/>
  <c r="J18" i="46" s="1"/>
  <c r="J22" i="46" s="1"/>
  <c r="J8" i="40"/>
  <c r="H6" i="41" s="1"/>
  <c r="M8" i="40"/>
  <c r="K6" i="41" s="1"/>
  <c r="L8" i="40"/>
  <c r="J6" i="41" s="1"/>
  <c r="F8" i="40"/>
  <c r="D6" i="41" s="1"/>
  <c r="T18" i="46"/>
  <c r="T22" i="46" s="1"/>
  <c r="G13" i="39"/>
  <c r="E12" i="39"/>
  <c r="M12" i="39"/>
  <c r="N12" i="39"/>
  <c r="O12" i="39"/>
  <c r="Q13" i="39"/>
  <c r="H12" i="39"/>
  <c r="AU36" i="36"/>
  <c r="BA8" i="39"/>
  <c r="L13" i="39"/>
  <c r="J13" i="39"/>
  <c r="K13" i="39"/>
  <c r="N13" i="39"/>
  <c r="Q12" i="39"/>
  <c r="T36" i="33"/>
  <c r="J13" i="42"/>
  <c r="R36" i="33"/>
  <c r="H13" i="42"/>
  <c r="P11" i="42"/>
  <c r="P18" i="42" s="1"/>
  <c r="P14" i="42"/>
  <c r="P9" i="42" s="1"/>
  <c r="N11" i="42"/>
  <c r="N18" i="42" s="1"/>
  <c r="N14" i="42"/>
  <c r="N9" i="42" s="1"/>
  <c r="L12" i="39"/>
  <c r="H13" i="39"/>
  <c r="M13" i="39"/>
  <c r="P12" i="39"/>
  <c r="U36" i="33"/>
  <c r="K13" i="42"/>
  <c r="M14" i="42"/>
  <c r="M9" i="42" s="1"/>
  <c r="M11" i="42"/>
  <c r="M18" i="42" s="1"/>
  <c r="S36" i="33"/>
  <c r="I13" i="42"/>
  <c r="G12" i="39"/>
  <c r="I13" i="39"/>
  <c r="K12" i="39"/>
  <c r="AS36" i="36"/>
  <c r="AK9" i="39"/>
  <c r="F12" i="39"/>
  <c r="F13" i="39"/>
  <c r="AC35" i="36"/>
  <c r="E13" i="39"/>
  <c r="I12" i="39"/>
  <c r="J12" i="39"/>
  <c r="P13" i="39"/>
  <c r="AQ36" i="36"/>
  <c r="Q36" i="33"/>
  <c r="G13" i="42"/>
  <c r="V36" i="33"/>
  <c r="L13" i="42"/>
  <c r="AI36" i="36"/>
  <c r="Q9" i="39"/>
  <c r="O11" i="42"/>
  <c r="O18" i="42" s="1"/>
  <c r="O14" i="42"/>
  <c r="O9" i="42" s="1"/>
  <c r="Q14" i="42"/>
  <c r="Q9" i="42" s="1"/>
  <c r="Q11" i="42"/>
  <c r="Q18" i="42" s="1"/>
  <c r="BE11" i="39"/>
  <c r="R14" i="42"/>
  <c r="R9" i="42" s="1"/>
  <c r="R11" i="42"/>
  <c r="R18" i="42" s="1"/>
  <c r="O13" i="39"/>
  <c r="AD35" i="36"/>
  <c r="AF35" i="36"/>
  <c r="I9" i="39" s="1"/>
  <c r="AH35" i="36"/>
  <c r="M9" i="39" s="1"/>
  <c r="AE35" i="36"/>
  <c r="AG35" i="36"/>
  <c r="C37" i="36"/>
  <c r="AK36" i="36"/>
  <c r="AE36" i="36" l="1"/>
  <c r="E21" i="49"/>
  <c r="I21" i="51"/>
  <c r="W20" i="51"/>
  <c r="L20" i="49"/>
  <c r="S20" i="51"/>
  <c r="J20" i="49"/>
  <c r="O20" i="51"/>
  <c r="H20" i="49"/>
  <c r="C21" i="51"/>
  <c r="B21" i="49"/>
  <c r="I20" i="49"/>
  <c r="Q20" i="51"/>
  <c r="M20" i="49"/>
  <c r="Y20" i="51"/>
  <c r="D22" i="49"/>
  <c r="G23" i="51" s="1"/>
  <c r="K20" i="49"/>
  <c r="U21" i="51" s="1"/>
  <c r="G20" i="49"/>
  <c r="M21" i="51" s="1"/>
  <c r="C21" i="49"/>
  <c r="E22" i="51" s="1"/>
  <c r="F21" i="49"/>
  <c r="K22" i="51" s="1"/>
  <c r="Q20" i="41"/>
  <c r="D8" i="41" s="1"/>
  <c r="O21" i="42"/>
  <c r="Q21" i="42"/>
  <c r="N21" i="42"/>
  <c r="P21" i="42"/>
  <c r="BE12" i="39"/>
  <c r="R21" i="42"/>
  <c r="L11" i="42"/>
  <c r="L18" i="42" s="1"/>
  <c r="L14" i="42"/>
  <c r="L9" i="42" s="1"/>
  <c r="M21" i="42"/>
  <c r="J14" i="42"/>
  <c r="J9" i="42" s="1"/>
  <c r="J11" i="42"/>
  <c r="J18" i="42" s="1"/>
  <c r="AC36" i="36"/>
  <c r="E9" i="39"/>
  <c r="BA9" i="39" s="1"/>
  <c r="I11" i="42"/>
  <c r="I18" i="42" s="1"/>
  <c r="I14" i="42"/>
  <c r="I9" i="42" s="1"/>
  <c r="K11" i="42"/>
  <c r="K18" i="42" s="1"/>
  <c r="K14" i="42"/>
  <c r="K9" i="42" s="1"/>
  <c r="BE13" i="39"/>
  <c r="S13" i="42"/>
  <c r="G14" i="42"/>
  <c r="H11" i="42"/>
  <c r="H18" i="42" s="1"/>
  <c r="H14" i="42"/>
  <c r="H9" i="42" s="1"/>
  <c r="AG36" i="36"/>
  <c r="O21" i="51" l="1"/>
  <c r="H21" i="49"/>
  <c r="W21" i="51"/>
  <c r="L21" i="49"/>
  <c r="I21" i="49"/>
  <c r="Q21" i="51"/>
  <c r="C22" i="51"/>
  <c r="B22" i="49"/>
  <c r="S21" i="51"/>
  <c r="J21" i="49"/>
  <c r="M21" i="49"/>
  <c r="Y21" i="51"/>
  <c r="E22" i="49"/>
  <c r="I22" i="51"/>
  <c r="F22" i="49"/>
  <c r="K23" i="51" s="1"/>
  <c r="K21" i="49"/>
  <c r="U22" i="51" s="1"/>
  <c r="C22" i="49"/>
  <c r="E23" i="51" s="1"/>
  <c r="G21" i="49"/>
  <c r="M22" i="51" s="1"/>
  <c r="D23" i="49"/>
  <c r="G24" i="51" s="1"/>
  <c r="E8" i="41"/>
  <c r="E12" i="41" s="1"/>
  <c r="I8" i="41"/>
  <c r="I12" i="41" s="1"/>
  <c r="M8" i="41"/>
  <c r="M12" i="41" s="1"/>
  <c r="Q8" i="41"/>
  <c r="Q12" i="41" s="1"/>
  <c r="F8" i="41"/>
  <c r="F12" i="41" s="1"/>
  <c r="N8" i="41"/>
  <c r="N12" i="41" s="1"/>
  <c r="G8" i="41"/>
  <c r="G12" i="41" s="1"/>
  <c r="K8" i="41"/>
  <c r="K12" i="41" s="1"/>
  <c r="O8" i="41"/>
  <c r="O12" i="41" s="1"/>
  <c r="H8" i="41"/>
  <c r="H12" i="41" s="1"/>
  <c r="L8" i="41"/>
  <c r="L12" i="41" s="1"/>
  <c r="P8" i="41"/>
  <c r="P12" i="41" s="1"/>
  <c r="J8" i="41"/>
  <c r="J12" i="41" s="1"/>
  <c r="D12" i="41"/>
  <c r="I7" i="41"/>
  <c r="Q7" i="41"/>
  <c r="P7" i="41"/>
  <c r="F7" i="41"/>
  <c r="J7" i="41"/>
  <c r="E7" i="41"/>
  <c r="L7" i="41"/>
  <c r="K7" i="41"/>
  <c r="G7" i="41"/>
  <c r="D7" i="41"/>
  <c r="M7" i="41"/>
  <c r="H7" i="41"/>
  <c r="O7" i="41"/>
  <c r="N7" i="41"/>
  <c r="L21" i="42"/>
  <c r="I21" i="42"/>
  <c r="K21" i="42"/>
  <c r="G9" i="42"/>
  <c r="S14" i="42"/>
  <c r="G11" i="42"/>
  <c r="AC37" i="36"/>
  <c r="H21" i="42"/>
  <c r="J21" i="42"/>
  <c r="M22" i="49" l="1"/>
  <c r="Y22" i="51"/>
  <c r="W22" i="51"/>
  <c r="L22" i="49"/>
  <c r="S22" i="51"/>
  <c r="J22" i="49"/>
  <c r="O22" i="51"/>
  <c r="H22" i="49"/>
  <c r="C23" i="51"/>
  <c r="B23" i="49"/>
  <c r="E23" i="49"/>
  <c r="I23" i="51"/>
  <c r="I22" i="49"/>
  <c r="Q22" i="51"/>
  <c r="C23" i="49"/>
  <c r="E24" i="51" s="1"/>
  <c r="D24" i="49"/>
  <c r="G25" i="51" s="1"/>
  <c r="G22" i="49"/>
  <c r="M23" i="51" s="1"/>
  <c r="K22" i="49"/>
  <c r="U23" i="51" s="1"/>
  <c r="F23" i="49"/>
  <c r="K24" i="51" s="1"/>
  <c r="G18" i="42"/>
  <c r="S11" i="42"/>
  <c r="S18" i="42" s="1"/>
  <c r="S9" i="42"/>
  <c r="G21" i="42"/>
  <c r="K17" i="31"/>
  <c r="J17" i="31"/>
  <c r="J41" i="31" s="1"/>
  <c r="Y17" i="31"/>
  <c r="Y41" i="31" s="1"/>
  <c r="X17" i="31"/>
  <c r="X41" i="31" s="1"/>
  <c r="S17" i="31"/>
  <c r="S41" i="31" s="1"/>
  <c r="C41" i="31"/>
  <c r="D41" i="31"/>
  <c r="E41" i="31"/>
  <c r="F41" i="31"/>
  <c r="G41" i="31"/>
  <c r="H41" i="31"/>
  <c r="I41" i="31"/>
  <c r="K41" i="31"/>
  <c r="M41" i="31"/>
  <c r="N41" i="31"/>
  <c r="O41" i="31"/>
  <c r="P41" i="31"/>
  <c r="Q41" i="31"/>
  <c r="R41" i="31"/>
  <c r="T41" i="31"/>
  <c r="U41" i="31"/>
  <c r="V41" i="31"/>
  <c r="W41" i="31"/>
  <c r="Z41" i="31"/>
  <c r="AA41" i="31"/>
  <c r="AB41" i="31"/>
  <c r="AC41" i="31"/>
  <c r="AD41" i="31"/>
  <c r="AE41" i="31"/>
  <c r="AF41" i="31"/>
  <c r="AG41" i="31"/>
  <c r="AH41" i="31"/>
  <c r="AI41" i="31"/>
  <c r="AJ41" i="31"/>
  <c r="AK41" i="31"/>
  <c r="AL41" i="31"/>
  <c r="AM41" i="31"/>
  <c r="AN41" i="31"/>
  <c r="AO41" i="31"/>
  <c r="AP41" i="31"/>
  <c r="AQ41" i="31"/>
  <c r="AR41" i="31"/>
  <c r="AS41" i="31"/>
  <c r="AT41" i="31"/>
  <c r="AU41" i="31"/>
  <c r="AV41" i="31"/>
  <c r="AW41" i="31"/>
  <c r="AX41" i="31"/>
  <c r="AY41" i="31"/>
  <c r="AZ41" i="31"/>
  <c r="BA41" i="31"/>
  <c r="BB41" i="31"/>
  <c r="BC41" i="31"/>
  <c r="BD41" i="31"/>
  <c r="BE41" i="31"/>
  <c r="BF41" i="31"/>
  <c r="BG41" i="31"/>
  <c r="L17" i="31"/>
  <c r="L41" i="31" s="1"/>
  <c r="B17" i="31"/>
  <c r="B41" i="31" s="1"/>
  <c r="O23" i="51" l="1"/>
  <c r="H23" i="49"/>
  <c r="W23" i="51"/>
  <c r="L23" i="49"/>
  <c r="E24" i="49"/>
  <c r="I24" i="51"/>
  <c r="C24" i="51"/>
  <c r="B24" i="49"/>
  <c r="S23" i="51"/>
  <c r="J23" i="49"/>
  <c r="I23" i="49"/>
  <c r="Q23" i="51"/>
  <c r="M23" i="49"/>
  <c r="Y23" i="51"/>
  <c r="K23" i="49"/>
  <c r="U24" i="51" s="1"/>
  <c r="G23" i="49"/>
  <c r="M24" i="51" s="1"/>
  <c r="F24" i="49"/>
  <c r="K25" i="51" s="1"/>
  <c r="D25" i="49"/>
  <c r="G26" i="51" s="1"/>
  <c r="C24" i="49"/>
  <c r="E25" i="51" s="1"/>
  <c r="S21" i="42"/>
  <c r="E36" i="29"/>
  <c r="E38" i="29" s="1"/>
  <c r="E33" i="29"/>
  <c r="E10" i="29"/>
  <c r="E9" i="29"/>
  <c r="E4" i="29"/>
  <c r="E5" i="29"/>
  <c r="E6" i="29"/>
  <c r="E7" i="29"/>
  <c r="E8" i="29"/>
  <c r="E11" i="29"/>
  <c r="E12" i="29"/>
  <c r="E13" i="29"/>
  <c r="E14" i="29"/>
  <c r="E15" i="29"/>
  <c r="E16" i="29"/>
  <c r="E17" i="29"/>
  <c r="E18" i="29"/>
  <c r="E19" i="29"/>
  <c r="E20" i="29"/>
  <c r="E3" i="29"/>
  <c r="W24" i="51" l="1"/>
  <c r="L24" i="49"/>
  <c r="I24" i="49"/>
  <c r="Q24" i="51"/>
  <c r="S24" i="51"/>
  <c r="J24" i="49"/>
  <c r="O24" i="51"/>
  <c r="H24" i="49"/>
  <c r="C25" i="51"/>
  <c r="B25" i="49"/>
  <c r="M24" i="49"/>
  <c r="Y24" i="51"/>
  <c r="E25" i="49"/>
  <c r="I25" i="51"/>
  <c r="G24" i="49"/>
  <c r="M25" i="51" s="1"/>
  <c r="C25" i="49"/>
  <c r="E26" i="51" s="1"/>
  <c r="D26" i="49"/>
  <c r="G27" i="51" s="1"/>
  <c r="F25" i="49"/>
  <c r="K26" i="51" s="1"/>
  <c r="K24" i="49"/>
  <c r="U25" i="51" s="1"/>
  <c r="E26" i="29"/>
  <c r="E37" i="29" s="1"/>
  <c r="C26" i="51" l="1"/>
  <c r="B26" i="49"/>
  <c r="S25" i="51"/>
  <c r="J25" i="49"/>
  <c r="W25" i="51"/>
  <c r="L25" i="49"/>
  <c r="O25" i="51"/>
  <c r="H25" i="49"/>
  <c r="M25" i="49"/>
  <c r="Y25" i="51"/>
  <c r="I25" i="49"/>
  <c r="Q25" i="51"/>
  <c r="E26" i="49"/>
  <c r="I26" i="51"/>
  <c r="D27" i="49"/>
  <c r="G28" i="51" s="1"/>
  <c r="G25" i="49"/>
  <c r="M26" i="51" s="1"/>
  <c r="K25" i="49"/>
  <c r="U26" i="51" s="1"/>
  <c r="F26" i="49"/>
  <c r="K27" i="51" s="1"/>
  <c r="C26" i="49"/>
  <c r="E27" i="51" s="1"/>
  <c r="E27" i="29"/>
  <c r="E39" i="29" s="1"/>
  <c r="E30" i="29"/>
  <c r="I16" i="32"/>
  <c r="H16" i="32"/>
  <c r="G16" i="32"/>
  <c r="F16" i="32"/>
  <c r="E16" i="32"/>
  <c r="D13" i="32"/>
  <c r="D16" i="32" s="1"/>
  <c r="C13" i="32"/>
  <c r="C16" i="32" s="1"/>
  <c r="I12" i="32"/>
  <c r="I15" i="32" s="1"/>
  <c r="I17" i="32" s="1"/>
  <c r="I18" i="32" s="1"/>
  <c r="H12" i="32"/>
  <c r="H15" i="32" s="1"/>
  <c r="H17" i="32" s="1"/>
  <c r="H18" i="32" s="1"/>
  <c r="G12" i="32"/>
  <c r="G15" i="32" s="1"/>
  <c r="G17" i="32" s="1"/>
  <c r="G18" i="32" s="1"/>
  <c r="F12" i="32"/>
  <c r="F15" i="32" s="1"/>
  <c r="F17" i="32" s="1"/>
  <c r="F18" i="32" s="1"/>
  <c r="E12" i="32"/>
  <c r="E15" i="32" s="1"/>
  <c r="E17" i="32" s="1"/>
  <c r="E18" i="32" s="1"/>
  <c r="D12" i="32"/>
  <c r="D15" i="32" s="1"/>
  <c r="D17" i="32" s="1"/>
  <c r="D18" i="32" s="1"/>
  <c r="C12" i="32"/>
  <c r="C15" i="32" s="1"/>
  <c r="C17" i="32" s="1"/>
  <c r="C18" i="32" s="1"/>
  <c r="I7" i="32"/>
  <c r="H7" i="32"/>
  <c r="G7" i="32"/>
  <c r="F7" i="32"/>
  <c r="D7" i="32"/>
  <c r="C7" i="32"/>
  <c r="E4" i="32"/>
  <c r="E7" i="32" s="1"/>
  <c r="E22" i="32" s="1"/>
  <c r="I3" i="32"/>
  <c r="I6" i="32" s="1"/>
  <c r="H3" i="32"/>
  <c r="H6" i="32" s="1"/>
  <c r="G3" i="32"/>
  <c r="G6" i="32" s="1"/>
  <c r="F3" i="32"/>
  <c r="F6" i="32" s="1"/>
  <c r="E3" i="32"/>
  <c r="E6" i="32" s="1"/>
  <c r="D3" i="32"/>
  <c r="D6" i="32" s="1"/>
  <c r="C3" i="32"/>
  <c r="C6" i="32" s="1"/>
  <c r="E27" i="49" l="1"/>
  <c r="I27" i="51"/>
  <c r="M26" i="49"/>
  <c r="Y26" i="51"/>
  <c r="O26" i="51"/>
  <c r="H26" i="49"/>
  <c r="S26" i="51"/>
  <c r="J26" i="49"/>
  <c r="I26" i="49"/>
  <c r="Q26" i="51"/>
  <c r="W26" i="51"/>
  <c r="L26" i="49"/>
  <c r="C27" i="51"/>
  <c r="B27" i="49"/>
  <c r="F27" i="49"/>
  <c r="K28" i="51" s="1"/>
  <c r="D28" i="49"/>
  <c r="G29" i="51" s="1"/>
  <c r="C27" i="49"/>
  <c r="E28" i="51" s="1"/>
  <c r="K26" i="49"/>
  <c r="U27" i="51" s="1"/>
  <c r="G26" i="49"/>
  <c r="M27" i="51" s="1"/>
  <c r="I22" i="32"/>
  <c r="E31" i="29"/>
  <c r="E34" i="29" s="1"/>
  <c r="H22" i="32"/>
  <c r="C22" i="32"/>
  <c r="G22" i="32"/>
  <c r="F22" i="32"/>
  <c r="E21" i="32"/>
  <c r="E8" i="32"/>
  <c r="I21" i="32"/>
  <c r="I8" i="32"/>
  <c r="F8" i="32"/>
  <c r="F21" i="32"/>
  <c r="C8" i="32"/>
  <c r="C21" i="32"/>
  <c r="G8" i="32"/>
  <c r="G21" i="32"/>
  <c r="D8" i="32"/>
  <c r="D21" i="32"/>
  <c r="H8" i="32"/>
  <c r="H21" i="32"/>
  <c r="D22" i="32"/>
  <c r="C38" i="31"/>
  <c r="D38" i="31"/>
  <c r="E38" i="31"/>
  <c r="F38" i="31"/>
  <c r="F12" i="31" s="1"/>
  <c r="G38" i="31"/>
  <c r="G12" i="31" s="1"/>
  <c r="H38" i="31"/>
  <c r="H12" i="31" s="1"/>
  <c r="I38" i="31"/>
  <c r="I12" i="31" s="1"/>
  <c r="J38" i="31"/>
  <c r="K38" i="31"/>
  <c r="L38" i="31"/>
  <c r="L12" i="31" s="1"/>
  <c r="M38" i="31"/>
  <c r="M12" i="31" s="1"/>
  <c r="N38" i="31"/>
  <c r="O38" i="31"/>
  <c r="P38" i="31"/>
  <c r="Q38" i="31"/>
  <c r="R38" i="31"/>
  <c r="R12" i="31" s="1"/>
  <c r="S38" i="31"/>
  <c r="T38" i="31"/>
  <c r="T12" i="31" s="1"/>
  <c r="U38" i="31"/>
  <c r="U12" i="31" s="1"/>
  <c r="V38" i="31"/>
  <c r="V12" i="31" s="1"/>
  <c r="W38" i="31"/>
  <c r="W12" i="31" s="1"/>
  <c r="X38" i="31"/>
  <c r="X12" i="31" s="1"/>
  <c r="Y38" i="31"/>
  <c r="Y12" i="31" s="1"/>
  <c r="Z38" i="31"/>
  <c r="Z12" i="31" s="1"/>
  <c r="AA38" i="31"/>
  <c r="AA12" i="31" s="1"/>
  <c r="AB38" i="31"/>
  <c r="AB12" i="31" s="1"/>
  <c r="AC38" i="31"/>
  <c r="AC12" i="31" s="1"/>
  <c r="AD38" i="31"/>
  <c r="AD12" i="31" s="1"/>
  <c r="AE38" i="31"/>
  <c r="AE12" i="31" s="1"/>
  <c r="AF38" i="31"/>
  <c r="AF12" i="31" s="1"/>
  <c r="AG38" i="31"/>
  <c r="AG12" i="31" s="1"/>
  <c r="AH38" i="31"/>
  <c r="AH12" i="31" s="1"/>
  <c r="AI38" i="31"/>
  <c r="AI12" i="31" s="1"/>
  <c r="AJ38" i="31"/>
  <c r="AJ12" i="31" s="1"/>
  <c r="AK38" i="31"/>
  <c r="AK12" i="31" s="1"/>
  <c r="AL38" i="31"/>
  <c r="AL12" i="31" s="1"/>
  <c r="AM38" i="31"/>
  <c r="AM12" i="31" s="1"/>
  <c r="AN38" i="31"/>
  <c r="AN12" i="31" s="1"/>
  <c r="AO38" i="31"/>
  <c r="AO12" i="31" s="1"/>
  <c r="AP38" i="31"/>
  <c r="AP12" i="31" s="1"/>
  <c r="AQ38" i="31"/>
  <c r="AQ12" i="31" s="1"/>
  <c r="AR38" i="31"/>
  <c r="AR12" i="31" s="1"/>
  <c r="AS38" i="31"/>
  <c r="AS12" i="31" s="1"/>
  <c r="AT38" i="31"/>
  <c r="AT12" i="31" s="1"/>
  <c r="AU38" i="31"/>
  <c r="AU12" i="31" s="1"/>
  <c r="AV38" i="31"/>
  <c r="AV12" i="31" s="1"/>
  <c r="AW38" i="31"/>
  <c r="AW12" i="31" s="1"/>
  <c r="AX38" i="31"/>
  <c r="AX12" i="31" s="1"/>
  <c r="AY38" i="31"/>
  <c r="AY12" i="31" s="1"/>
  <c r="AZ38" i="31"/>
  <c r="AZ12" i="31" s="1"/>
  <c r="BA38" i="31"/>
  <c r="BA12" i="31" s="1"/>
  <c r="BB38" i="31"/>
  <c r="BB12" i="31" s="1"/>
  <c r="BC38" i="31"/>
  <c r="BC12" i="31" s="1"/>
  <c r="BD38" i="31"/>
  <c r="BD12" i="31" s="1"/>
  <c r="BE38" i="31"/>
  <c r="BE12" i="31" s="1"/>
  <c r="BF38" i="31"/>
  <c r="BF12" i="31" s="1"/>
  <c r="BG38" i="31"/>
  <c r="B38" i="31"/>
  <c r="C28" i="51" l="1"/>
  <c r="B28" i="49"/>
  <c r="O27" i="51"/>
  <c r="H27" i="49"/>
  <c r="W27" i="51"/>
  <c r="L27" i="49"/>
  <c r="S27" i="51"/>
  <c r="J27" i="49"/>
  <c r="M27" i="49"/>
  <c r="Y27" i="51"/>
  <c r="I27" i="49"/>
  <c r="Q27" i="51"/>
  <c r="E28" i="49"/>
  <c r="I28" i="51"/>
  <c r="G27" i="49"/>
  <c r="M28" i="51" s="1"/>
  <c r="C28" i="49"/>
  <c r="E29" i="51" s="1"/>
  <c r="D29" i="49"/>
  <c r="G30" i="51" s="1"/>
  <c r="F28" i="49"/>
  <c r="K29" i="51" s="1"/>
  <c r="K27" i="49"/>
  <c r="U28" i="51" s="1"/>
  <c r="E9" i="32"/>
  <c r="E24" i="32" s="1"/>
  <c r="E23" i="32"/>
  <c r="H9" i="32"/>
  <c r="H24" i="32" s="1"/>
  <c r="H23" i="32"/>
  <c r="G23" i="32"/>
  <c r="G9" i="32"/>
  <c r="G24" i="32" s="1"/>
  <c r="F23" i="32"/>
  <c r="F9" i="32"/>
  <c r="F24" i="32" s="1"/>
  <c r="I9" i="32"/>
  <c r="I24" i="32" s="1"/>
  <c r="I23" i="32"/>
  <c r="D9" i="32"/>
  <c r="D24" i="32" s="1"/>
  <c r="D23" i="32"/>
  <c r="C23" i="32"/>
  <c r="C9" i="32"/>
  <c r="C24" i="32" s="1"/>
  <c r="N37" i="31"/>
  <c r="N12" i="31" s="1"/>
  <c r="K37" i="31"/>
  <c r="K12" i="31" s="1"/>
  <c r="J37" i="31"/>
  <c r="J12" i="31" s="1"/>
  <c r="D37" i="31"/>
  <c r="D12" i="31" s="1"/>
  <c r="B37" i="31"/>
  <c r="B12" i="31" s="1"/>
  <c r="S11" i="31"/>
  <c r="S12" i="31" s="1"/>
  <c r="Q11" i="31"/>
  <c r="Q12" i="31" s="1"/>
  <c r="O11" i="31"/>
  <c r="O12" i="31" s="1"/>
  <c r="P11" i="31"/>
  <c r="P12" i="31" s="1"/>
  <c r="E11" i="31"/>
  <c r="E12" i="31" s="1"/>
  <c r="S28" i="51" l="1"/>
  <c r="J28" i="49"/>
  <c r="W28" i="51"/>
  <c r="L28" i="49"/>
  <c r="C29" i="51"/>
  <c r="B29" i="49"/>
  <c r="O28" i="51"/>
  <c r="H28" i="49"/>
  <c r="I28" i="49"/>
  <c r="Q28" i="51"/>
  <c r="E29" i="49"/>
  <c r="I29" i="51"/>
  <c r="M28" i="49"/>
  <c r="Y28" i="51"/>
  <c r="K28" i="49"/>
  <c r="U29" i="51" s="1"/>
  <c r="F29" i="49"/>
  <c r="K30" i="51" s="1"/>
  <c r="C29" i="49"/>
  <c r="E30" i="51" s="1"/>
  <c r="D30" i="49"/>
  <c r="G31" i="51" s="1"/>
  <c r="G28" i="49"/>
  <c r="M29" i="51" s="1"/>
  <c r="AA8" i="31"/>
  <c r="Z8" i="31"/>
  <c r="Y8" i="31"/>
  <c r="X8" i="31"/>
  <c r="S8" i="31"/>
  <c r="D8" i="31"/>
  <c r="AA35" i="31"/>
  <c r="D35" i="31"/>
  <c r="BC35" i="31"/>
  <c r="BB35" i="31"/>
  <c r="BA35" i="31"/>
  <c r="AZ35" i="31"/>
  <c r="AY35" i="31"/>
  <c r="AX35" i="31"/>
  <c r="AW35" i="31"/>
  <c r="AV35" i="31"/>
  <c r="AU35" i="31"/>
  <c r="AT35" i="31"/>
  <c r="AS35" i="31"/>
  <c r="AR35" i="31"/>
  <c r="AQ35" i="31"/>
  <c r="AP35" i="31"/>
  <c r="AO35" i="31"/>
  <c r="AN35" i="31"/>
  <c r="AM35" i="31"/>
  <c r="AL35" i="31"/>
  <c r="AK35" i="31"/>
  <c r="AJ35" i="31"/>
  <c r="AI35" i="31"/>
  <c r="AH35" i="31"/>
  <c r="AG35" i="31"/>
  <c r="AF35" i="31"/>
  <c r="AE35" i="31"/>
  <c r="AD35" i="31"/>
  <c r="AC35" i="31"/>
  <c r="AB35" i="31"/>
  <c r="Z35" i="31"/>
  <c r="Y35" i="31"/>
  <c r="X35" i="31"/>
  <c r="W35" i="31"/>
  <c r="V35" i="31"/>
  <c r="U35" i="31"/>
  <c r="T35" i="31"/>
  <c r="R35" i="31"/>
  <c r="Q35" i="31"/>
  <c r="P35" i="31"/>
  <c r="O35" i="31"/>
  <c r="N35" i="31"/>
  <c r="M35" i="31"/>
  <c r="L35" i="31"/>
  <c r="K35" i="31"/>
  <c r="J35" i="31"/>
  <c r="I35" i="31"/>
  <c r="H35" i="31"/>
  <c r="G35" i="31"/>
  <c r="F35" i="31"/>
  <c r="E35" i="31"/>
  <c r="C35" i="31"/>
  <c r="B35" i="31"/>
  <c r="AY33" i="31"/>
  <c r="AX33" i="31"/>
  <c r="AT33" i="31"/>
  <c r="AS33" i="31"/>
  <c r="AR33" i="31"/>
  <c r="AQ33" i="31"/>
  <c r="AP33" i="31"/>
  <c r="AO33" i="31"/>
  <c r="AN33" i="31"/>
  <c r="AM33" i="31"/>
  <c r="AK33" i="31"/>
  <c r="AJ33" i="31"/>
  <c r="AI33" i="31"/>
  <c r="AH33" i="31"/>
  <c r="AG33" i="31"/>
  <c r="AE33" i="31"/>
  <c r="AD33" i="31"/>
  <c r="AC33" i="31"/>
  <c r="AB33" i="31"/>
  <c r="AA33" i="31"/>
  <c r="Z33" i="31"/>
  <c r="Y33" i="31"/>
  <c r="X33" i="31"/>
  <c r="S33" i="31"/>
  <c r="J33" i="31"/>
  <c r="E33" i="31"/>
  <c r="D33" i="31"/>
  <c r="B33" i="31"/>
  <c r="O29" i="51" l="1"/>
  <c r="H29" i="49"/>
  <c r="E30" i="49"/>
  <c r="I30" i="51"/>
  <c r="C30" i="51"/>
  <c r="B30" i="49"/>
  <c r="S29" i="51"/>
  <c r="J29" i="49"/>
  <c r="W29" i="51"/>
  <c r="L29" i="49"/>
  <c r="M29" i="49"/>
  <c r="Y29" i="51"/>
  <c r="I29" i="49"/>
  <c r="Q29" i="51"/>
  <c r="D31" i="49"/>
  <c r="G32" i="51" s="1"/>
  <c r="C30" i="49"/>
  <c r="E31" i="51" s="1"/>
  <c r="K29" i="49"/>
  <c r="U30" i="51" s="1"/>
  <c r="G29" i="49"/>
  <c r="M30" i="51" s="1"/>
  <c r="F30" i="49"/>
  <c r="K31" i="51" s="1"/>
  <c r="S22" i="30"/>
  <c r="R22" i="30"/>
  <c r="Q22" i="30"/>
  <c r="P22" i="30"/>
  <c r="O22" i="30"/>
  <c r="L22" i="30"/>
  <c r="E22" i="30"/>
  <c r="D22" i="30"/>
  <c r="B22" i="30"/>
  <c r="S30" i="51" l="1"/>
  <c r="J30" i="49"/>
  <c r="M30" i="49"/>
  <c r="Y30" i="51"/>
  <c r="E31" i="49"/>
  <c r="I31" i="51"/>
  <c r="W30" i="51"/>
  <c r="L30" i="49"/>
  <c r="C31" i="51"/>
  <c r="B31" i="49"/>
  <c r="O30" i="51"/>
  <c r="H30" i="49"/>
  <c r="I30" i="49"/>
  <c r="Q30" i="51"/>
  <c r="K30" i="49"/>
  <c r="U31" i="51" s="1"/>
  <c r="F31" i="49"/>
  <c r="K32" i="51" s="1"/>
  <c r="G30" i="49"/>
  <c r="M31" i="51" s="1"/>
  <c r="D32" i="49"/>
  <c r="G33" i="51" s="1"/>
  <c r="N42" i="30"/>
  <c r="AC13" i="30"/>
  <c r="AB13" i="30"/>
  <c r="C3" i="21"/>
  <c r="C4" i="21"/>
  <c r="C5" i="21"/>
  <c r="C6" i="21"/>
  <c r="C7" i="21"/>
  <c r="C8" i="21"/>
  <c r="C2" i="21"/>
  <c r="O31" i="51" l="1"/>
  <c r="H31" i="49"/>
  <c r="M31" i="49"/>
  <c r="Y31" i="51"/>
  <c r="C32" i="51"/>
  <c r="B32" i="49"/>
  <c r="S31" i="51"/>
  <c r="J31" i="49"/>
  <c r="W31" i="51"/>
  <c r="L31" i="49"/>
  <c r="I31" i="49"/>
  <c r="Q31" i="51"/>
  <c r="E32" i="49"/>
  <c r="I33" i="51" s="1"/>
  <c r="I32" i="51"/>
  <c r="D33" i="49"/>
  <c r="G34" i="51" s="1"/>
  <c r="F32" i="49"/>
  <c r="K33" i="51" s="1"/>
  <c r="G31" i="49"/>
  <c r="M32" i="51" s="1"/>
  <c r="K31" i="49"/>
  <c r="U32" i="51" s="1"/>
  <c r="AI13" i="30"/>
  <c r="AF13" i="30"/>
  <c r="S13" i="30"/>
  <c r="R13" i="30"/>
  <c r="Q13" i="30"/>
  <c r="P13" i="30"/>
  <c r="N13" i="30"/>
  <c r="L13" i="30"/>
  <c r="D13" i="30"/>
  <c r="M32" i="49" l="1"/>
  <c r="Y32" i="51"/>
  <c r="W32" i="51"/>
  <c r="L32" i="49"/>
  <c r="W33" i="51" s="1"/>
  <c r="C33" i="51"/>
  <c r="B33" i="49"/>
  <c r="C34" i="51" s="1"/>
  <c r="O32" i="51"/>
  <c r="H32" i="49"/>
  <c r="S32" i="51"/>
  <c r="J32" i="49"/>
  <c r="S33" i="51" s="1"/>
  <c r="I32" i="49"/>
  <c r="Q32" i="51"/>
  <c r="K32" i="49"/>
  <c r="U33" i="51" s="1"/>
  <c r="F33" i="49"/>
  <c r="K34" i="51" s="1"/>
  <c r="G32" i="49"/>
  <c r="M33" i="51" s="1"/>
  <c r="L3" i="30"/>
  <c r="L39" i="30" s="1"/>
  <c r="N3" i="30"/>
  <c r="K3" i="30"/>
  <c r="K39" i="30" s="1"/>
  <c r="AA3" i="30"/>
  <c r="Y3" i="30"/>
  <c r="X3" i="30"/>
  <c r="F3" i="30"/>
  <c r="G3" i="30"/>
  <c r="H3" i="30"/>
  <c r="I3" i="30"/>
  <c r="O3" i="30"/>
  <c r="P3" i="30"/>
  <c r="Q3" i="30"/>
  <c r="R3" i="30"/>
  <c r="T3" i="30"/>
  <c r="U3" i="30"/>
  <c r="V3" i="30"/>
  <c r="W3" i="30"/>
  <c r="AJ3" i="30"/>
  <c r="AP3" i="30"/>
  <c r="AY3" i="30"/>
  <c r="AZ3" i="30"/>
  <c r="BD3" i="30"/>
  <c r="BE3" i="30"/>
  <c r="BF3" i="30"/>
  <c r="BG3" i="30"/>
  <c r="BH3" i="30"/>
  <c r="BI3" i="30"/>
  <c r="BJ3" i="30"/>
  <c r="AE37" i="30"/>
  <c r="AC37" i="30"/>
  <c r="AC35" i="30" s="1"/>
  <c r="S37" i="30"/>
  <c r="S35" i="30" s="1"/>
  <c r="D37" i="30"/>
  <c r="D35" i="30" s="1"/>
  <c r="BI35" i="30"/>
  <c r="BH35" i="30"/>
  <c r="BG35" i="30"/>
  <c r="BF35" i="30"/>
  <c r="BE35" i="30"/>
  <c r="BD35" i="30"/>
  <c r="AY35" i="30"/>
  <c r="AW35" i="30"/>
  <c r="AV35" i="30"/>
  <c r="AU35" i="30"/>
  <c r="AT35" i="30"/>
  <c r="AS35" i="30"/>
  <c r="AQ35" i="30"/>
  <c r="AP35" i="30"/>
  <c r="AO35" i="30"/>
  <c r="AN35" i="30"/>
  <c r="AM35" i="30"/>
  <c r="AL35" i="30"/>
  <c r="AK35" i="30"/>
  <c r="AI35" i="30"/>
  <c r="AH35" i="30"/>
  <c r="AG35" i="30"/>
  <c r="AF35" i="30"/>
  <c r="AD35" i="30"/>
  <c r="AA35" i="30"/>
  <c r="Z35" i="30"/>
  <c r="Y35" i="30"/>
  <c r="X35" i="30"/>
  <c r="W35" i="30"/>
  <c r="V35" i="30"/>
  <c r="U35" i="30"/>
  <c r="T35" i="30"/>
  <c r="R35" i="30"/>
  <c r="Q35" i="30"/>
  <c r="O35" i="30"/>
  <c r="N35" i="30"/>
  <c r="M35" i="30"/>
  <c r="J35" i="30"/>
  <c r="I35" i="30"/>
  <c r="H35" i="30"/>
  <c r="G35" i="30"/>
  <c r="F35" i="30"/>
  <c r="E35" i="30"/>
  <c r="C35" i="30"/>
  <c r="BC33" i="30"/>
  <c r="BB33" i="30"/>
  <c r="AX33" i="30"/>
  <c r="AW33" i="30"/>
  <c r="AV33" i="30"/>
  <c r="AU33" i="30"/>
  <c r="AT33" i="30"/>
  <c r="AS33" i="30"/>
  <c r="AR33" i="30"/>
  <c r="AQ33" i="30"/>
  <c r="AO33" i="30"/>
  <c r="AN33" i="30"/>
  <c r="AM33" i="30"/>
  <c r="AL33" i="30"/>
  <c r="AK33" i="30"/>
  <c r="AI33" i="30"/>
  <c r="AH33" i="30"/>
  <c r="AG33" i="30"/>
  <c r="AF33" i="30"/>
  <c r="AE33" i="30"/>
  <c r="AD33" i="30"/>
  <c r="AC33" i="30"/>
  <c r="AB33" i="30"/>
  <c r="S33" i="30"/>
  <c r="J33" i="30"/>
  <c r="E33" i="30"/>
  <c r="D33" i="30"/>
  <c r="B33" i="30"/>
  <c r="AX35" i="30"/>
  <c r="AR35" i="30"/>
  <c r="BJ35" i="30"/>
  <c r="BC35" i="30"/>
  <c r="BB35" i="30"/>
  <c r="BA35" i="30"/>
  <c r="AZ35" i="30"/>
  <c r="AJ35" i="30"/>
  <c r="AB35" i="30"/>
  <c r="P35" i="30"/>
  <c r="L35" i="30"/>
  <c r="K35" i="30"/>
  <c r="B35" i="30"/>
  <c r="I33" i="49" l="1"/>
  <c r="Q34" i="51" s="1"/>
  <c r="Q33" i="51"/>
  <c r="O33" i="51"/>
  <c r="H33" i="49"/>
  <c r="O34" i="51" s="1"/>
  <c r="M33" i="49"/>
  <c r="Y34" i="51" s="1"/>
  <c r="Y33" i="51"/>
  <c r="K33" i="49"/>
  <c r="U34" i="51" s="1"/>
  <c r="AE35" i="30"/>
  <c r="BC33" i="28"/>
  <c r="BC3" i="30" s="1"/>
  <c r="BB33" i="28"/>
  <c r="BB3" i="30" s="1"/>
  <c r="AX33" i="28"/>
  <c r="AX3" i="30" s="1"/>
  <c r="AW33" i="28"/>
  <c r="AW3" i="30" s="1"/>
  <c r="AV33" i="28"/>
  <c r="AV3" i="30" s="1"/>
  <c r="AU33" i="28"/>
  <c r="AU3" i="30" s="1"/>
  <c r="AT33" i="28"/>
  <c r="AT3" i="30" s="1"/>
  <c r="AS33" i="28"/>
  <c r="AS3" i="30" s="1"/>
  <c r="AR33" i="28"/>
  <c r="AR3" i="30" s="1"/>
  <c r="AQ33" i="28"/>
  <c r="AQ3" i="30" s="1"/>
  <c r="AO33" i="28"/>
  <c r="AO3" i="30" s="1"/>
  <c r="AN33" i="28"/>
  <c r="AN3" i="30" s="1"/>
  <c r="AM33" i="28"/>
  <c r="AM3" i="30" s="1"/>
  <c r="AL33" i="28"/>
  <c r="AL3" i="30" s="1"/>
  <c r="AK33" i="28"/>
  <c r="AK3" i="30" s="1"/>
  <c r="AI33" i="28"/>
  <c r="AI3" i="30" s="1"/>
  <c r="AH33" i="28"/>
  <c r="AH3" i="30" s="1"/>
  <c r="AG33" i="28"/>
  <c r="AG3" i="30" s="1"/>
  <c r="AF33" i="28"/>
  <c r="AF3" i="30" s="1"/>
  <c r="AE33" i="28"/>
  <c r="AE3" i="30" s="1"/>
  <c r="AD33" i="28"/>
  <c r="AD3" i="30" s="1"/>
  <c r="AC33" i="28"/>
  <c r="AC3" i="30" s="1"/>
  <c r="AC39" i="30" s="1"/>
  <c r="AB33" i="28"/>
  <c r="AB3" i="30" s="1"/>
  <c r="AB39" i="30" s="1"/>
  <c r="S33" i="28"/>
  <c r="S3" i="30" s="1"/>
  <c r="S39" i="30" s="1"/>
  <c r="J33" i="28"/>
  <c r="E33" i="28"/>
  <c r="E3" i="30" s="1"/>
  <c r="D33" i="28"/>
  <c r="D3" i="30" s="1"/>
  <c r="D39" i="30" s="1"/>
  <c r="B33" i="28"/>
  <c r="B3" i="30" s="1"/>
  <c r="B39" i="30" s="1"/>
  <c r="C35" i="28" l="1"/>
  <c r="F35" i="28"/>
  <c r="G35" i="28"/>
  <c r="H35" i="28"/>
  <c r="I35" i="28"/>
  <c r="O35" i="28"/>
  <c r="T35" i="28"/>
  <c r="U35" i="28"/>
  <c r="V35" i="28"/>
  <c r="W35" i="28"/>
  <c r="X35" i="28"/>
  <c r="Y35" i="28"/>
  <c r="Z35" i="28"/>
  <c r="AA35" i="28"/>
  <c r="AD35" i="28"/>
  <c r="AF35" i="28"/>
  <c r="AG35" i="28"/>
  <c r="AL35" i="28"/>
  <c r="AM35" i="28"/>
  <c r="AN35" i="28"/>
  <c r="AO35" i="28"/>
  <c r="AP35" i="28"/>
  <c r="AQ35" i="28"/>
  <c r="AS35" i="28"/>
  <c r="AT35" i="28"/>
  <c r="AU35" i="28"/>
  <c r="AV35" i="28"/>
  <c r="AW35" i="28"/>
  <c r="AY35" i="28"/>
  <c r="BD35" i="28"/>
  <c r="BE35" i="28"/>
  <c r="BF35" i="28"/>
  <c r="BG35" i="28"/>
  <c r="BH35" i="28"/>
  <c r="AX29" i="28"/>
  <c r="AR29" i="28"/>
  <c r="AR35" i="28" s="1"/>
  <c r="D29" i="28"/>
  <c r="S29" i="28"/>
  <c r="AC29" i="28"/>
  <c r="AB29" i="28"/>
  <c r="AU28" i="28" l="1"/>
  <c r="AU27" i="28"/>
  <c r="AO27" i="28"/>
  <c r="AL28" i="28"/>
  <c r="AL27" i="28"/>
  <c r="AK27" i="28"/>
  <c r="AG27" i="28"/>
  <c r="AF28" i="28"/>
  <c r="AF27" i="28"/>
  <c r="AE37" i="28"/>
  <c r="AE35" i="28" s="1"/>
  <c r="AD27" i="28"/>
  <c r="AD28" i="28" s="1"/>
  <c r="AE28" i="28" l="1"/>
  <c r="AC28" i="28"/>
  <c r="AC37" i="28"/>
  <c r="S28" i="28"/>
  <c r="S37" i="28"/>
  <c r="Q28" i="28"/>
  <c r="M28" i="28"/>
  <c r="L28" i="28"/>
  <c r="K28" i="28"/>
  <c r="J28" i="28"/>
  <c r="D37" i="28"/>
  <c r="B28" i="28"/>
  <c r="AB27" i="28" l="1"/>
  <c r="AB28" i="28" s="1"/>
  <c r="AC26" i="28"/>
  <c r="AB26" i="28"/>
  <c r="S26" i="28"/>
  <c r="R26" i="28"/>
  <c r="R28" i="28" s="1"/>
  <c r="P26" i="28"/>
  <c r="P28" i="28" s="1"/>
  <c r="O26" i="28"/>
  <c r="J26" i="28"/>
  <c r="F26" i="28"/>
  <c r="F28" i="28" s="1"/>
  <c r="E26" i="28"/>
  <c r="D26" i="28"/>
  <c r="D27" i="28" s="1"/>
  <c r="D28" i="28" s="1"/>
  <c r="B26" i="28"/>
  <c r="BJ21" i="28" l="1"/>
  <c r="BJ35" i="28" s="1"/>
  <c r="BI21" i="28"/>
  <c r="BI35" i="28" s="1"/>
  <c r="BC21" i="28"/>
  <c r="BC35" i="28" s="1"/>
  <c r="BB21" i="28"/>
  <c r="BB35" i="28" s="1"/>
  <c r="BA21" i="28"/>
  <c r="BA35" i="28" s="1"/>
  <c r="AZ21" i="28"/>
  <c r="AZ35" i="28" s="1"/>
  <c r="AX21" i="28"/>
  <c r="AX35" i="28" s="1"/>
  <c r="AK21" i="28"/>
  <c r="AK35" i="28" s="1"/>
  <c r="AJ21" i="28"/>
  <c r="AJ35" i="28" s="1"/>
  <c r="AI21" i="28"/>
  <c r="AI35" i="28" s="1"/>
  <c r="AH21" i="28"/>
  <c r="AH35" i="28" s="1"/>
  <c r="AC21" i="28"/>
  <c r="AC35" i="28" s="1"/>
  <c r="AB21" i="28"/>
  <c r="AB35" i="28" s="1"/>
  <c r="S21" i="28"/>
  <c r="S35" i="28" s="1"/>
  <c r="R21" i="28"/>
  <c r="R35" i="28" s="1"/>
  <c r="Q21" i="28"/>
  <c r="Q35" i="28" s="1"/>
  <c r="P21" i="28"/>
  <c r="P35" i="28" s="1"/>
  <c r="N21" i="28"/>
  <c r="N35" i="28" s="1"/>
  <c r="M21" i="28"/>
  <c r="M35" i="28" s="1"/>
  <c r="L21" i="28"/>
  <c r="L35" i="28" s="1"/>
  <c r="K21" i="28"/>
  <c r="K35" i="28" s="1"/>
  <c r="J21" i="28"/>
  <c r="J35" i="28" s="1"/>
  <c r="E21" i="28"/>
  <c r="E35" i="28" s="1"/>
  <c r="D21" i="28"/>
  <c r="D35" i="28" s="1"/>
  <c r="B21" i="28"/>
  <c r="B35" i="28" s="1"/>
  <c r="AT19" i="28" l="1"/>
  <c r="AN19" i="28"/>
  <c r="AL19" i="28"/>
  <c r="AK19" i="28"/>
  <c r="AJ19" i="28"/>
  <c r="AC19" i="28"/>
  <c r="AB19" i="28"/>
  <c r="S19" i="28"/>
  <c r="R19" i="28"/>
  <c r="Q19" i="28"/>
  <c r="P19" i="28"/>
  <c r="O19" i="28"/>
  <c r="N19" i="28"/>
  <c r="J19" i="28"/>
  <c r="F19" i="28"/>
  <c r="E19" i="28"/>
  <c r="D19" i="28"/>
  <c r="BJ13" i="28" l="1"/>
  <c r="BI13" i="28"/>
  <c r="BE13" i="28"/>
  <c r="BC13" i="28"/>
  <c r="AZ13" i="28"/>
  <c r="AY13" i="28"/>
  <c r="AX13" i="28"/>
  <c r="AW13" i="28"/>
  <c r="AV13" i="28"/>
  <c r="AS13" i="28"/>
  <c r="AP13" i="28"/>
  <c r="AO13" i="28"/>
  <c r="AN13" i="28"/>
  <c r="AL13" i="28"/>
  <c r="AK13" i="28"/>
  <c r="AJ13" i="28"/>
  <c r="AI13" i="28"/>
  <c r="AH13" i="28"/>
  <c r="AG13" i="28"/>
  <c r="AF13" i="28"/>
  <c r="AD13" i="28"/>
  <c r="AC13" i="28"/>
  <c r="AB13" i="28"/>
  <c r="S13" i="28"/>
  <c r="Q13" i="28"/>
  <c r="P13" i="28"/>
  <c r="N13" i="28"/>
  <c r="L13" i="28"/>
  <c r="K13" i="28"/>
  <c r="J13" i="28"/>
  <c r="E13" i="28"/>
  <c r="AD10" i="28" l="1"/>
  <c r="S10" i="28"/>
  <c r="E10" i="28"/>
  <c r="D10" i="28"/>
  <c r="B10" i="28"/>
  <c r="BJ3" i="28" l="1"/>
  <c r="BC3" i="28"/>
  <c r="BB3" i="28"/>
  <c r="BA3" i="28"/>
  <c r="AZ3" i="28"/>
  <c r="AY3" i="28"/>
  <c r="AX3" i="28"/>
  <c r="AW3" i="28"/>
  <c r="AV3" i="28"/>
  <c r="AU3" i="28"/>
  <c r="AS3" i="28"/>
  <c r="AQ3" i="28"/>
  <c r="AP3" i="28"/>
  <c r="AO3" i="28"/>
  <c r="AN3" i="28"/>
  <c r="AL3" i="28"/>
  <c r="AK3" i="28"/>
  <c r="AJ3" i="28"/>
  <c r="AH3" i="28"/>
  <c r="AG3" i="28"/>
  <c r="AF3" i="28"/>
  <c r="AD3" i="28"/>
  <c r="AC3" i="28"/>
  <c r="AB3" i="28"/>
  <c r="AA3" i="28"/>
  <c r="Z3" i="28"/>
  <c r="Y3" i="28"/>
  <c r="X3" i="28"/>
  <c r="S3" i="28"/>
  <c r="R3" i="28"/>
  <c r="Q3" i="28"/>
  <c r="P3" i="28"/>
  <c r="O3" i="28"/>
  <c r="N3" i="28"/>
  <c r="M3" i="28"/>
  <c r="L3" i="28" l="1"/>
  <c r="K3" i="28"/>
  <c r="G3" i="28"/>
  <c r="F3" i="28"/>
  <c r="E3" i="28"/>
  <c r="D3" i="28"/>
  <c r="AH24" i="26" l="1"/>
  <c r="AG24" i="26"/>
  <c r="X24" i="26"/>
  <c r="N24" i="26"/>
  <c r="M24" i="26"/>
  <c r="L24" i="26"/>
  <c r="K24" i="26"/>
  <c r="E24" i="26"/>
  <c r="D24" i="26"/>
  <c r="B24" i="26"/>
  <c r="AS18" i="26" l="1"/>
  <c r="AR18" i="26"/>
  <c r="AH18" i="26"/>
  <c r="AG18" i="26"/>
  <c r="X18" i="26"/>
  <c r="N18" i="26"/>
  <c r="L18" i="26"/>
  <c r="E18" i="26"/>
  <c r="D18" i="26"/>
  <c r="B18" i="26"/>
  <c r="W17" i="26" l="1"/>
  <c r="V17" i="26"/>
  <c r="U17" i="26"/>
  <c r="T17" i="26"/>
  <c r="AH17" i="26"/>
  <c r="AG17" i="26"/>
  <c r="X17" i="26"/>
  <c r="E17" i="26"/>
  <c r="D17" i="26"/>
  <c r="BM12" i="26" l="1"/>
  <c r="BL12" i="26"/>
  <c r="BK12" i="26"/>
  <c r="BJ12" i="26"/>
  <c r="BI12" i="26"/>
  <c r="BG12" i="26"/>
  <c r="BF12" i="26"/>
  <c r="BE12" i="26"/>
  <c r="BB12" i="26"/>
  <c r="AX12" i="26"/>
  <c r="AU12" i="26"/>
  <c r="AP12" i="26"/>
  <c r="AO12" i="26"/>
  <c r="AN12" i="26"/>
  <c r="AM12" i="26"/>
  <c r="N12" i="26"/>
  <c r="E9" i="26"/>
  <c r="E12" i="26"/>
  <c r="D12" i="26"/>
  <c r="BS9" i="26" l="1"/>
  <c r="BR9" i="26"/>
  <c r="BN9" i="26"/>
  <c r="BM9" i="26"/>
  <c r="BL9" i="26"/>
  <c r="BK9" i="26"/>
  <c r="BG9" i="26"/>
  <c r="BF9" i="26"/>
  <c r="BE9" i="26"/>
  <c r="BD9" i="26"/>
  <c r="BC9" i="26"/>
  <c r="AY9" i="26"/>
  <c r="AX9" i="26"/>
  <c r="AW9" i="26"/>
  <c r="AU9" i="26"/>
  <c r="AT9" i="26"/>
  <c r="AS9" i="26"/>
  <c r="AR9" i="26"/>
  <c r="AQ9" i="26"/>
  <c r="AP9" i="26"/>
  <c r="AO9" i="26"/>
  <c r="AM9" i="26"/>
  <c r="AH9" i="26"/>
  <c r="AG9" i="26"/>
  <c r="X9" i="26"/>
  <c r="BI6" i="26" l="1"/>
  <c r="BG6" i="26"/>
  <c r="BF6" i="26"/>
  <c r="BE6" i="26"/>
  <c r="BD6" i="26"/>
  <c r="BC6" i="26"/>
  <c r="BB6" i="26"/>
  <c r="AT6" i="26"/>
  <c r="AS6" i="26"/>
  <c r="AR6" i="26"/>
  <c r="AQ6" i="26"/>
  <c r="AP6" i="26"/>
  <c r="AO6" i="26"/>
  <c r="AM6" i="26"/>
  <c r="AH6" i="26"/>
  <c r="AG6" i="26"/>
  <c r="X6" i="26"/>
  <c r="E6" i="26"/>
  <c r="D6" i="26"/>
  <c r="B6" i="26"/>
  <c r="AG38" i="24" l="1"/>
  <c r="X38" i="24"/>
  <c r="AG29" i="24"/>
  <c r="AG30" i="24" s="1"/>
  <c r="AG31" i="24" s="1"/>
  <c r="J38" i="24"/>
  <c r="J29" i="24"/>
  <c r="J30" i="24" s="1"/>
  <c r="J31" i="24" s="1"/>
  <c r="J32" i="24" s="1"/>
  <c r="B30" i="24"/>
  <c r="B31" i="24" s="1"/>
  <c r="B32" i="24" s="1"/>
  <c r="B25" i="24"/>
  <c r="AN36" i="24"/>
  <c r="AG36" i="24"/>
  <c r="C36" i="24" l="1"/>
  <c r="G36" i="24"/>
  <c r="H36" i="24"/>
  <c r="I36" i="24"/>
  <c r="J36" i="24"/>
  <c r="K36" i="24"/>
  <c r="M36" i="24"/>
  <c r="N36" i="24"/>
  <c r="O36" i="24"/>
  <c r="P36" i="24"/>
  <c r="Q36" i="24"/>
  <c r="R36" i="24"/>
  <c r="S36" i="24"/>
  <c r="T36" i="24"/>
  <c r="U36" i="24"/>
  <c r="V36" i="24"/>
  <c r="W36" i="24"/>
  <c r="Y36" i="24"/>
  <c r="Z36" i="24"/>
  <c r="AA36" i="24"/>
  <c r="AB36" i="24"/>
  <c r="AC36" i="24"/>
  <c r="AD36" i="24"/>
  <c r="AE36" i="24"/>
  <c r="AF36" i="24"/>
  <c r="AI36" i="24"/>
  <c r="AJ36" i="24"/>
  <c r="AK36" i="24"/>
  <c r="AL36" i="24"/>
  <c r="AM36" i="24"/>
  <c r="AP36" i="24"/>
  <c r="AT36" i="24"/>
  <c r="AU36" i="24"/>
  <c r="AV36" i="24"/>
  <c r="AZ36" i="24"/>
  <c r="BA36" i="24"/>
  <c r="BG36" i="24"/>
  <c r="BH36" i="24"/>
  <c r="BJ36" i="24"/>
  <c r="BK36" i="24"/>
  <c r="BL36" i="24"/>
  <c r="BM36" i="24"/>
  <c r="BN36" i="24"/>
  <c r="BO36" i="24"/>
  <c r="BP36" i="24"/>
  <c r="BQ36" i="24"/>
  <c r="BR36" i="24"/>
  <c r="BS36" i="24"/>
  <c r="BT36" i="24"/>
  <c r="BU36" i="24"/>
  <c r="B36" i="24"/>
  <c r="BB28" i="24"/>
  <c r="AQ28" i="24"/>
  <c r="AQ36" i="24" s="1"/>
  <c r="AP28" i="24"/>
  <c r="AO28" i="24"/>
  <c r="AO36" i="24" s="1"/>
  <c r="AH28" i="24"/>
  <c r="X28" i="24"/>
  <c r="X29" i="24" s="1"/>
  <c r="X30" i="24" s="1"/>
  <c r="X31" i="24" s="1"/>
  <c r="X32" i="24" s="1"/>
  <c r="L28" i="24"/>
  <c r="L36" i="24" s="1"/>
  <c r="F28" i="24"/>
  <c r="F36" i="24" s="1"/>
  <c r="E28" i="24"/>
  <c r="E36" i="24" s="1"/>
  <c r="D28" i="24"/>
  <c r="D29" i="24" s="1"/>
  <c r="D30" i="24" s="1"/>
  <c r="D31" i="24" s="1"/>
  <c r="D32" i="24" s="1"/>
  <c r="AH36" i="24" l="1"/>
  <c r="AH29" i="24"/>
  <c r="AH30" i="24" s="1"/>
  <c r="J27" i="24"/>
  <c r="K27" i="24"/>
  <c r="BI26" i="24" l="1"/>
  <c r="BI36" i="24" s="1"/>
  <c r="BF26" i="24"/>
  <c r="BF36" i="24" s="1"/>
  <c r="BE26" i="24"/>
  <c r="BE36" i="24" s="1"/>
  <c r="BD26" i="24"/>
  <c r="BD36" i="24" s="1"/>
  <c r="BC26" i="24"/>
  <c r="BC36" i="24" s="1"/>
  <c r="BB26" i="24"/>
  <c r="BB36" i="24" s="1"/>
  <c r="AY26" i="24"/>
  <c r="AY36" i="24" s="1"/>
  <c r="AX26" i="24"/>
  <c r="AX36" i="24" s="1"/>
  <c r="AW26" i="24"/>
  <c r="AW36" i="24" s="1"/>
  <c r="AS26" i="24"/>
  <c r="AS36" i="24" s="1"/>
  <c r="AR26" i="24"/>
  <c r="AR36" i="24" s="1"/>
  <c r="X26" i="24" l="1"/>
  <c r="X36" i="24" s="1"/>
  <c r="D26" i="24"/>
  <c r="D36" i="24" s="1"/>
  <c r="BS23" i="24" l="1"/>
  <c r="BN23" i="24"/>
  <c r="BL23" i="24"/>
  <c r="BI23" i="24"/>
  <c r="BE23" i="24"/>
  <c r="BD23" i="24"/>
  <c r="BC23" i="24"/>
  <c r="BB23" i="24"/>
  <c r="AX23" i="24"/>
  <c r="AW23" i="24"/>
  <c r="K23" i="24"/>
  <c r="G23" i="24"/>
  <c r="F23" i="24"/>
  <c r="E23" i="24"/>
  <c r="L19" i="24" l="1"/>
  <c r="B20" i="24" l="1"/>
  <c r="X19" i="24"/>
  <c r="D19" i="24"/>
  <c r="D20" i="24" s="1"/>
  <c r="AT19" i="24" l="1"/>
  <c r="BN17" i="24"/>
  <c r="BM17" i="24"/>
  <c r="BL17" i="24"/>
  <c r="BK17" i="24"/>
  <c r="BI17" i="24"/>
  <c r="BG17" i="24"/>
  <c r="BD17" i="24"/>
  <c r="AZ17" i="24"/>
  <c r="AX17" i="24"/>
  <c r="AW17" i="24"/>
  <c r="AV17" i="24"/>
  <c r="AU17" i="24"/>
  <c r="AT17" i="24"/>
  <c r="AS17" i="24"/>
  <c r="AR17" i="24"/>
  <c r="AQ17" i="24"/>
  <c r="AP17" i="24"/>
  <c r="AO17" i="24"/>
  <c r="AN17" i="24"/>
  <c r="AM17" i="24"/>
  <c r="J5" i="11"/>
  <c r="K10" i="11"/>
  <c r="J10" i="11"/>
  <c r="K18" i="24"/>
  <c r="J18" i="24"/>
  <c r="E17" i="24" l="1"/>
  <c r="D17" i="24"/>
  <c r="X15" i="24" l="1"/>
  <c r="BB15" i="24" l="1"/>
  <c r="L4" i="1" l="1"/>
  <c r="D4" i="1" l="1"/>
  <c r="B4" i="1"/>
  <c r="C4" i="1"/>
  <c r="H4" i="1"/>
  <c r="G4" i="1"/>
  <c r="F4" i="1"/>
  <c r="E4" i="1"/>
  <c r="BS15" i="24"/>
  <c r="BR15" i="24"/>
  <c r="BM15" i="24"/>
  <c r="BL15" i="24"/>
  <c r="BI15" i="24"/>
  <c r="BG15" i="24"/>
  <c r="BF15" i="24"/>
  <c r="BE15" i="24"/>
  <c r="BD15" i="24"/>
  <c r="T15" i="24"/>
  <c r="N15" i="24"/>
  <c r="L15" i="24"/>
  <c r="E15" i="24"/>
  <c r="D15" i="24"/>
  <c r="G14" i="21" l="1"/>
  <c r="G9" i="21"/>
  <c r="X9" i="24" l="1"/>
  <c r="W9" i="24"/>
  <c r="V9" i="24"/>
  <c r="U9" i="24"/>
  <c r="T9" i="24"/>
  <c r="N9" i="24"/>
  <c r="K9" i="24"/>
  <c r="J9" i="24"/>
  <c r="E9" i="24"/>
  <c r="D9" i="24"/>
  <c r="B9" i="24"/>
  <c r="AS9" i="24"/>
  <c r="AX36" i="13"/>
  <c r="AX38" i="13" s="1"/>
  <c r="AY36" i="13"/>
  <c r="AY38" i="13" s="1"/>
  <c r="AZ36" i="13"/>
  <c r="AZ38" i="13" s="1"/>
  <c r="BA36" i="13"/>
  <c r="BA38" i="13" s="1"/>
  <c r="BH36" i="13"/>
  <c r="BH38" i="13" s="1"/>
  <c r="BJ36" i="13"/>
  <c r="BJ38" i="13" s="1"/>
  <c r="BM36" i="13"/>
  <c r="BM38" i="13" s="1"/>
  <c r="BO36" i="13"/>
  <c r="BO38" i="13" s="1"/>
  <c r="BP36" i="13"/>
  <c r="BP38" i="13" s="1"/>
  <c r="BQ36" i="13"/>
  <c r="BQ38" i="13" s="1"/>
  <c r="AU36" i="13"/>
  <c r="AU37" i="13" s="1"/>
  <c r="AV36" i="13"/>
  <c r="AV38" i="13" s="1"/>
  <c r="AW36" i="13"/>
  <c r="AW38" i="13" s="1"/>
  <c r="AT36" i="13"/>
  <c r="AT38" i="13" s="1"/>
  <c r="AS36" i="13"/>
  <c r="AS37" i="13" s="1"/>
  <c r="AR36" i="13"/>
  <c r="AR38" i="13" s="1"/>
  <c r="AQ36" i="13"/>
  <c r="AQ37" i="13" s="1"/>
  <c r="AS38" i="13" l="1"/>
  <c r="AT37" i="13"/>
  <c r="AU38" i="13"/>
  <c r="AQ38" i="13"/>
  <c r="AR37" i="13"/>
  <c r="BS8" i="24"/>
  <c r="BR8" i="24"/>
  <c r="BN8" i="24"/>
  <c r="BN36" i="13" s="1"/>
  <c r="BN38" i="13" s="1"/>
  <c r="BL8" i="24"/>
  <c r="BL36" i="13" s="1"/>
  <c r="BL38" i="13" s="1"/>
  <c r="BK8" i="24"/>
  <c r="BI8" i="24"/>
  <c r="BI36" i="13" s="1"/>
  <c r="BI38" i="13" s="1"/>
  <c r="BG8" i="24"/>
  <c r="BG36" i="13" s="1"/>
  <c r="BG38" i="13" s="1"/>
  <c r="BF8" i="24"/>
  <c r="BE8" i="24"/>
  <c r="BE36" i="13" s="1"/>
  <c r="BE38" i="13" s="1"/>
  <c r="BD8" i="24"/>
  <c r="BD36" i="13" s="1"/>
  <c r="BD38" i="13" s="1"/>
  <c r="BC8" i="24"/>
  <c r="BC36" i="13" s="1"/>
  <c r="BC38" i="13" s="1"/>
  <c r="BB8" i="24"/>
  <c r="BB36" i="13" s="1"/>
  <c r="BB38" i="13" s="1"/>
  <c r="AM8" i="24"/>
  <c r="X8" i="24"/>
  <c r="N8" i="24"/>
  <c r="L8" i="24"/>
  <c r="K8" i="24"/>
  <c r="J8" i="24"/>
  <c r="E6" i="24"/>
  <c r="E8" i="24"/>
  <c r="D8" i="24"/>
  <c r="BR36" i="13" l="1"/>
  <c r="BR38" i="13" s="1"/>
  <c r="BF36" i="13"/>
  <c r="BF38" i="13" s="1"/>
  <c r="BK36" i="13"/>
  <c r="BK38" i="13" s="1"/>
  <c r="BS36" i="13"/>
  <c r="BS38" i="13" s="1"/>
  <c r="BN3" i="24"/>
  <c r="BL3" i="24"/>
  <c r="BI3" i="24"/>
  <c r="BG3" i="24"/>
  <c r="BE3" i="24"/>
  <c r="BD3" i="24"/>
  <c r="BC3" i="24"/>
  <c r="BB3" i="24"/>
  <c r="AW3" i="24"/>
  <c r="AP3" i="24"/>
  <c r="AN3" i="24"/>
  <c r="AM3" i="24"/>
  <c r="D3" i="24"/>
  <c r="BS6" i="24"/>
  <c r="BR6" i="24"/>
  <c r="BM6" i="24" l="1"/>
  <c r="BL6" i="24"/>
  <c r="BI6" i="24"/>
  <c r="BG6" i="24"/>
  <c r="BD6" i="24"/>
  <c r="BC6" i="24"/>
  <c r="BB6" i="24"/>
  <c r="AY6" i="24"/>
  <c r="AX6" i="24"/>
  <c r="AW6" i="24"/>
  <c r="AT6" i="24"/>
  <c r="AS6" i="24"/>
  <c r="AR6" i="24"/>
  <c r="AQ6" i="24"/>
  <c r="AP6" i="24"/>
  <c r="AO6" i="24"/>
  <c r="AN6" i="24"/>
  <c r="AM6" i="24"/>
  <c r="C17" i="21"/>
  <c r="C16" i="21"/>
  <c r="C15" i="21"/>
  <c r="C14" i="21"/>
  <c r="C13" i="21"/>
  <c r="C12" i="21"/>
  <c r="X6" i="24"/>
  <c r="N6" i="24"/>
  <c r="L6" i="24"/>
  <c r="D6" i="24"/>
  <c r="BN32" i="13" l="1"/>
  <c r="BL32" i="13"/>
  <c r="BI32" i="13"/>
  <c r="BG32" i="13"/>
  <c r="BE32" i="13"/>
  <c r="BD32" i="13"/>
  <c r="BC32" i="13"/>
  <c r="BB32" i="13"/>
  <c r="AW32" i="13"/>
  <c r="AP32" i="13"/>
  <c r="AN32" i="13"/>
  <c r="AM32" i="13"/>
  <c r="L33" i="13"/>
  <c r="J33" i="13"/>
  <c r="E30" i="13"/>
  <c r="E33" i="13"/>
  <c r="D32" i="13"/>
  <c r="D30" i="13" l="1"/>
  <c r="B30" i="13"/>
  <c r="BI29" i="13" l="1"/>
  <c r="BG29" i="13"/>
  <c r="BB29" i="13"/>
  <c r="AR29" i="13"/>
  <c r="AQ29" i="13"/>
  <c r="AP29" i="13"/>
  <c r="AO29" i="13"/>
  <c r="AN29" i="13"/>
  <c r="AM29" i="13"/>
  <c r="X29" i="13"/>
  <c r="E29" i="13"/>
  <c r="D29" i="13"/>
  <c r="N43" i="13" l="1"/>
  <c r="BG27" i="13"/>
  <c r="AM27" i="13"/>
  <c r="X27" i="13"/>
  <c r="W27" i="13"/>
  <c r="V27" i="13"/>
  <c r="U27" i="13"/>
  <c r="N27" i="13"/>
  <c r="E27" i="13"/>
  <c r="D27" i="13"/>
  <c r="BS25" i="13" l="1"/>
  <c r="BR25" i="13"/>
  <c r="BN25" i="13"/>
  <c r="BM25" i="13"/>
  <c r="BI25" i="13"/>
  <c r="BG25" i="13"/>
  <c r="BE25" i="13"/>
  <c r="BD25" i="13"/>
  <c r="BC25" i="13"/>
  <c r="AT25" i="13"/>
  <c r="AP25" i="13"/>
  <c r="AO25" i="13"/>
  <c r="AN25" i="13"/>
  <c r="AM25" i="13"/>
  <c r="X24" i="13"/>
  <c r="X25" i="13"/>
  <c r="W25" i="13"/>
  <c r="V25" i="13"/>
  <c r="U25" i="13"/>
  <c r="T25" i="13"/>
  <c r="N25" i="13"/>
  <c r="E24" i="13"/>
  <c r="E23" i="13"/>
  <c r="E25" i="13"/>
  <c r="D25" i="13"/>
  <c r="D3" i="21" l="1"/>
  <c r="D4" i="21"/>
  <c r="D5" i="21"/>
  <c r="D6" i="21"/>
  <c r="D7" i="21"/>
  <c r="D8" i="21"/>
  <c r="D2" i="21"/>
  <c r="D13" i="21"/>
  <c r="D14" i="21"/>
  <c r="D15" i="21"/>
  <c r="D16" i="21"/>
  <c r="D17" i="21"/>
  <c r="D24" i="13"/>
  <c r="D12" i="21" l="1"/>
  <c r="AP23" i="13" l="1"/>
  <c r="AP36" i="13" s="1"/>
  <c r="AO23" i="13"/>
  <c r="AO36" i="13" s="1"/>
  <c r="AN23" i="13"/>
  <c r="AN36" i="13" s="1"/>
  <c r="AM23" i="13"/>
  <c r="AM36" i="13" s="1"/>
  <c r="X23" i="13"/>
  <c r="T23" i="13"/>
  <c r="N23" i="13"/>
  <c r="F23" i="13"/>
  <c r="D23" i="13"/>
  <c r="B23" i="13"/>
  <c r="AN38" i="13" l="1"/>
  <c r="AN37" i="13"/>
  <c r="AO37" i="13"/>
  <c r="AO38" i="13"/>
  <c r="AM38" i="13"/>
  <c r="AM37" i="13"/>
  <c r="AP38" i="13"/>
  <c r="AP37" i="13"/>
  <c r="AX20" i="13"/>
  <c r="AN20" i="13"/>
  <c r="AM20" i="13"/>
  <c r="AX37" i="12"/>
  <c r="AQ37" i="12"/>
  <c r="AR37" i="12"/>
  <c r="AS37" i="12"/>
  <c r="AT37" i="12"/>
  <c r="AU37" i="12"/>
  <c r="AV37" i="12"/>
  <c r="AW37" i="12"/>
  <c r="AY37" i="12"/>
  <c r="AZ37" i="12"/>
  <c r="AO37" i="12"/>
  <c r="BD39" i="12"/>
  <c r="BE39" i="12"/>
  <c r="X20" i="13" l="1"/>
  <c r="E20" i="13"/>
  <c r="G19" i="13" l="1"/>
  <c r="F19" i="13"/>
  <c r="E19" i="13" l="1"/>
  <c r="B19" i="13"/>
  <c r="J19" i="13"/>
  <c r="K19" i="13"/>
  <c r="BG16" i="13" l="1"/>
  <c r="BD16" i="13"/>
  <c r="AP16" i="13"/>
  <c r="X16" i="13"/>
  <c r="W16" i="13"/>
  <c r="T16" i="13"/>
  <c r="N16" i="13"/>
  <c r="K16" i="13"/>
  <c r="G16" i="13"/>
  <c r="F16" i="13"/>
  <c r="E16" i="13"/>
  <c r="D16" i="13"/>
  <c r="BG13" i="13" l="1"/>
  <c r="AN13" i="13"/>
  <c r="AM13" i="13"/>
  <c r="X13" i="13"/>
  <c r="W13" i="13"/>
  <c r="V13" i="13"/>
  <c r="U13" i="13"/>
  <c r="T13" i="13"/>
  <c r="BS3" i="13" l="1"/>
  <c r="BS5" i="13" l="1"/>
  <c r="BG5" i="13"/>
  <c r="AT5" i="13"/>
  <c r="AP5" i="13"/>
  <c r="AM5" i="13"/>
  <c r="X5" i="13"/>
  <c r="K5" i="13"/>
  <c r="J5" i="13"/>
  <c r="E5" i="13"/>
  <c r="D5" i="13"/>
  <c r="K35" i="12" l="1"/>
  <c r="X34" i="12"/>
  <c r="C35" i="12"/>
  <c r="H35" i="12"/>
  <c r="I35" i="12"/>
  <c r="M35" i="12"/>
  <c r="N35" i="12"/>
  <c r="O35" i="12"/>
  <c r="P35" i="12"/>
  <c r="Q35" i="12"/>
  <c r="S35" i="12"/>
  <c r="BQ35" i="12"/>
  <c r="Y35" i="12"/>
  <c r="Z35" i="12"/>
  <c r="AA35" i="12"/>
  <c r="AB35" i="12"/>
  <c r="AC35" i="12"/>
  <c r="AD35" i="12"/>
  <c r="AE35" i="12"/>
  <c r="AF35" i="12"/>
  <c r="AG35" i="12"/>
  <c r="AH35" i="12"/>
  <c r="AI35" i="12"/>
  <c r="AJ35" i="12"/>
  <c r="AK35" i="12"/>
  <c r="AL35" i="12"/>
  <c r="AM35" i="12"/>
  <c r="AO35" i="12"/>
  <c r="AQ35" i="12"/>
  <c r="AR35" i="12"/>
  <c r="AS35" i="12"/>
  <c r="AT35" i="12"/>
  <c r="AU35" i="12"/>
  <c r="AV35" i="12"/>
  <c r="AW35" i="12"/>
  <c r="AX35" i="12"/>
  <c r="AY35" i="12"/>
  <c r="AZ35" i="12"/>
  <c r="BA35" i="12"/>
  <c r="BB35" i="12"/>
  <c r="BC35" i="12"/>
  <c r="BD35" i="12"/>
  <c r="BE35" i="12"/>
  <c r="BF35" i="12"/>
  <c r="BH35" i="12"/>
  <c r="BI35" i="12"/>
  <c r="BJ35" i="12"/>
  <c r="BK35" i="12"/>
  <c r="BL35" i="12"/>
  <c r="BM35" i="12"/>
  <c r="BN35" i="12"/>
  <c r="BO35" i="12"/>
  <c r="BP35" i="12"/>
  <c r="J30" i="12"/>
  <c r="BG34" i="12" l="1"/>
  <c r="BG35" i="12" s="1"/>
  <c r="AN34" i="12"/>
  <c r="W34" i="12"/>
  <c r="V34" i="12"/>
  <c r="U34" i="12"/>
  <c r="T34" i="12"/>
  <c r="R34" i="12"/>
  <c r="R35" i="12" s="1"/>
  <c r="L34" i="12"/>
  <c r="J34" i="12"/>
  <c r="J35" i="12" s="1"/>
  <c r="G34" i="12"/>
  <c r="F34" i="12"/>
  <c r="E34" i="12"/>
  <c r="D34" i="12"/>
  <c r="B34" i="12"/>
  <c r="BG3" i="13"/>
  <c r="AN3" i="13"/>
  <c r="X3" i="13"/>
  <c r="W3" i="13"/>
  <c r="V3" i="13"/>
  <c r="U3" i="13"/>
  <c r="T3" i="13"/>
  <c r="R3" i="13"/>
  <c r="L3" i="13"/>
  <c r="J3" i="13"/>
  <c r="F3" i="13"/>
  <c r="G3" i="13"/>
  <c r="E3" i="13"/>
  <c r="D3" i="13"/>
  <c r="B3" i="13"/>
  <c r="AP26" i="12" l="1"/>
  <c r="AN26" i="12"/>
  <c r="AN35" i="12" s="1"/>
  <c r="E26" i="12"/>
  <c r="AP37" i="12" l="1"/>
  <c r="AP35" i="12"/>
  <c r="L26" i="12"/>
  <c r="D26" i="12"/>
  <c r="V25" i="12" l="1"/>
  <c r="V35" i="12" s="1"/>
  <c r="U25" i="12"/>
  <c r="U35" i="12" s="1"/>
  <c r="T25" i="12"/>
  <c r="T35" i="12" s="1"/>
  <c r="W25" i="12"/>
  <c r="W35" i="12" s="1"/>
  <c r="X25" i="12"/>
  <c r="X35" i="12" l="1"/>
  <c r="Y25" i="12"/>
  <c r="L25" i="12"/>
  <c r="L35" i="12" s="1"/>
  <c r="F25" i="12"/>
  <c r="F35" i="12" s="1"/>
  <c r="G25" i="12"/>
  <c r="G35" i="12" s="1"/>
  <c r="E25" i="12"/>
  <c r="E35" i="12" s="1"/>
  <c r="D25" i="12"/>
  <c r="D35" i="12" s="1"/>
  <c r="B25" i="12"/>
  <c r="B35" i="12" s="1"/>
  <c r="F22" i="12" l="1"/>
  <c r="G22" i="12"/>
  <c r="M19" i="12"/>
  <c r="M22" i="12"/>
  <c r="L22" i="12"/>
  <c r="W21" i="12"/>
  <c r="W22" i="12"/>
  <c r="V22" i="12"/>
  <c r="U21" i="12"/>
  <c r="U22" i="12"/>
  <c r="T22" i="12"/>
  <c r="X22" i="12"/>
  <c r="Y22" i="12" s="1"/>
  <c r="BG22" i="12"/>
  <c r="X21" i="12" l="1"/>
  <c r="Y21" i="12" s="1"/>
  <c r="V21" i="12"/>
  <c r="T21" i="12"/>
  <c r="L21" i="12"/>
  <c r="G21" i="12"/>
  <c r="F21" i="12"/>
  <c r="E22" i="12"/>
  <c r="E21" i="12"/>
  <c r="D22" i="12"/>
  <c r="D21" i="12"/>
  <c r="L15" i="12" l="1"/>
  <c r="L19" i="12"/>
  <c r="E6" i="11"/>
  <c r="H6" i="11"/>
  <c r="I6" i="11"/>
  <c r="J6" i="11"/>
  <c r="M6" i="11"/>
  <c r="O6" i="11"/>
  <c r="P6" i="11"/>
  <c r="Q6" i="11"/>
  <c r="R6" i="11"/>
  <c r="S6" i="11"/>
  <c r="X5" i="11"/>
  <c r="W5" i="11"/>
  <c r="W6" i="11" s="1"/>
  <c r="V5" i="11"/>
  <c r="V6" i="11" s="1"/>
  <c r="U5" i="11"/>
  <c r="U6" i="11" s="1"/>
  <c r="T5" i="11"/>
  <c r="T6" i="11" s="1"/>
  <c r="N5" i="11"/>
  <c r="N6" i="11" s="1"/>
  <c r="L5" i="11"/>
  <c r="L6" i="11" s="1"/>
  <c r="K6" i="11"/>
  <c r="G6" i="11"/>
  <c r="F6" i="11"/>
  <c r="X10" i="11"/>
  <c r="W10" i="11"/>
  <c r="V10" i="11"/>
  <c r="U10" i="11"/>
  <c r="T10" i="11"/>
  <c r="BM10" i="11"/>
  <c r="BL10" i="11"/>
  <c r="BH10" i="11"/>
  <c r="BG10" i="11"/>
  <c r="AW10" i="11"/>
  <c r="AV10" i="11"/>
  <c r="AP10" i="11"/>
  <c r="AO10" i="11"/>
  <c r="AM10" i="11"/>
  <c r="AL10" i="11"/>
  <c r="BM19" i="12"/>
  <c r="BL19" i="12"/>
  <c r="BH19" i="12"/>
  <c r="BG19" i="12"/>
  <c r="AX19" i="12" l="1"/>
  <c r="AW19" i="12"/>
  <c r="AQ19" i="12"/>
  <c r="AP19" i="12"/>
  <c r="AN19" i="12"/>
  <c r="AM19" i="12"/>
  <c r="X19" i="12"/>
  <c r="Y19" i="12" s="1"/>
  <c r="W19" i="12"/>
  <c r="V19" i="12"/>
  <c r="U19" i="12"/>
  <c r="T19" i="12"/>
  <c r="G19" i="12"/>
  <c r="F19" i="12"/>
  <c r="E19" i="12"/>
  <c r="D19" i="12"/>
  <c r="C11" i="11" l="1"/>
  <c r="D11" i="11"/>
  <c r="E11" i="11"/>
  <c r="F11" i="11"/>
  <c r="G11" i="11"/>
  <c r="H11" i="11"/>
  <c r="I11" i="11"/>
  <c r="J11" i="11"/>
  <c r="K11" i="11"/>
  <c r="L11" i="11"/>
  <c r="M11" i="11"/>
  <c r="N11" i="11"/>
  <c r="O11" i="11"/>
  <c r="P11" i="11"/>
  <c r="Q11" i="11"/>
  <c r="R11" i="11"/>
  <c r="S11" i="11"/>
  <c r="T11" i="11"/>
  <c r="U11" i="11"/>
  <c r="V11" i="11"/>
  <c r="W11" i="11"/>
  <c r="Y11" i="11"/>
  <c r="Z11" i="11"/>
  <c r="AA11" i="11"/>
  <c r="AB11" i="11"/>
  <c r="AC11" i="11"/>
  <c r="AD11" i="11"/>
  <c r="AE11" i="11"/>
  <c r="AF11" i="11"/>
  <c r="AG11" i="11"/>
  <c r="AH11" i="11"/>
  <c r="AI11" i="11"/>
  <c r="AJ11" i="11"/>
  <c r="AK11" i="11"/>
  <c r="AL11" i="11"/>
  <c r="AM11" i="11"/>
  <c r="AN11" i="11"/>
  <c r="AO11" i="11"/>
  <c r="AP11" i="11"/>
  <c r="AQ11" i="11"/>
  <c r="AR11" i="11"/>
  <c r="AS11" i="11"/>
  <c r="AT11" i="11"/>
  <c r="AU11" i="11"/>
  <c r="AV11" i="11"/>
  <c r="AW11" i="11"/>
  <c r="AX11" i="11"/>
  <c r="AZ11" i="11"/>
  <c r="BA11" i="11"/>
  <c r="BB11" i="11"/>
  <c r="BC11" i="11"/>
  <c r="BD11" i="11"/>
  <c r="BE11" i="11"/>
  <c r="BF11" i="11"/>
  <c r="BG11" i="11"/>
  <c r="BH11" i="11"/>
  <c r="BI11" i="11"/>
  <c r="BJ11" i="11"/>
  <c r="BK11" i="11"/>
  <c r="BL11" i="11"/>
  <c r="BM11" i="11"/>
  <c r="BN11" i="11"/>
  <c r="BO11" i="11"/>
  <c r="BP11" i="11"/>
  <c r="BQ11" i="11"/>
  <c r="BR11" i="11"/>
  <c r="B11" i="11"/>
  <c r="BH15" i="12"/>
  <c r="BG15" i="12"/>
  <c r="AP15" i="12"/>
  <c r="AO15" i="12"/>
  <c r="X15" i="12"/>
  <c r="Y15" i="12" s="1"/>
  <c r="G15" i="12"/>
  <c r="F15" i="12"/>
  <c r="E15" i="12"/>
  <c r="D15" i="12"/>
  <c r="BH13" i="12" l="1"/>
  <c r="AQ13" i="12"/>
  <c r="AP13" i="12"/>
  <c r="X12" i="12"/>
  <c r="Y12" i="12" s="1"/>
  <c r="X11" i="12"/>
  <c r="Y11" i="12" s="1"/>
  <c r="X13" i="12"/>
  <c r="Y13" i="12" s="1"/>
  <c r="W12" i="12"/>
  <c r="W11" i="12"/>
  <c r="W13" i="12"/>
  <c r="V13" i="12"/>
  <c r="V12" i="12"/>
  <c r="U12" i="12"/>
  <c r="U11" i="12"/>
  <c r="U13" i="12"/>
  <c r="T11" i="12"/>
  <c r="S13" i="12"/>
  <c r="R13" i="12"/>
  <c r="O13" i="12"/>
  <c r="N12" i="12"/>
  <c r="N11" i="12"/>
  <c r="N13" i="12"/>
  <c r="L12" i="12"/>
  <c r="L11" i="12"/>
  <c r="L13" i="12"/>
  <c r="G13" i="12"/>
  <c r="F13" i="12"/>
  <c r="E11" i="12"/>
  <c r="E12" i="12"/>
  <c r="E13" i="12"/>
  <c r="D12" i="12"/>
  <c r="D13" i="12"/>
  <c r="X3" i="11"/>
  <c r="X6" i="11" l="1"/>
  <c r="X11" i="11"/>
  <c r="G11" i="12"/>
  <c r="F11" i="12"/>
  <c r="F12" i="12"/>
  <c r="AP12" i="12" l="1"/>
  <c r="AO12" i="12"/>
  <c r="D6" i="11" l="1"/>
  <c r="V11" i="12" l="1"/>
  <c r="M11" i="12"/>
  <c r="K11" i="12"/>
  <c r="D11" i="12"/>
  <c r="B11" i="12"/>
  <c r="X8" i="12" l="1"/>
  <c r="Y8" i="12" s="1"/>
  <c r="W8" i="12"/>
  <c r="V8" i="12"/>
  <c r="U8" i="12"/>
  <c r="T8" i="12"/>
  <c r="G8" i="12"/>
  <c r="F8" i="12"/>
  <c r="E8" i="12"/>
  <c r="D8" i="12"/>
  <c r="E7" i="12" l="1"/>
  <c r="D6" i="12"/>
  <c r="X7" i="12" l="1"/>
  <c r="Y7" i="12" s="1"/>
  <c r="W7" i="12"/>
  <c r="V7" i="12"/>
  <c r="U7" i="12"/>
  <c r="T7" i="12"/>
  <c r="F7" i="12"/>
  <c r="E6" i="12" l="1"/>
  <c r="BL33" i="2" l="1"/>
  <c r="BH33" i="2"/>
  <c r="BG33" i="2"/>
  <c r="AW33" i="2"/>
  <c r="AR33" i="2"/>
  <c r="AP33" i="2"/>
  <c r="AN33" i="2"/>
  <c r="AM33" i="2"/>
  <c r="N33" i="2"/>
  <c r="M33" i="2"/>
  <c r="H33" i="2"/>
  <c r="G33" i="2"/>
  <c r="F33" i="2"/>
  <c r="E33" i="2"/>
  <c r="D33" i="2"/>
  <c r="BH32" i="2"/>
  <c r="AR32" i="2"/>
  <c r="AQ32" i="2"/>
  <c r="AP32" i="2"/>
  <c r="AO32" i="2"/>
  <c r="AN32" i="2"/>
  <c r="AM32" i="2"/>
  <c r="AP31" i="2"/>
  <c r="AN31" i="2"/>
  <c r="X32" i="2"/>
  <c r="W32" i="2"/>
  <c r="V32" i="2"/>
  <c r="U32" i="2"/>
  <c r="M31" i="2"/>
  <c r="M32" i="2"/>
  <c r="H32" i="2"/>
  <c r="H31" i="2"/>
  <c r="G32" i="2"/>
  <c r="G31" i="2"/>
  <c r="F32" i="2"/>
  <c r="E32" i="2"/>
  <c r="D32" i="2"/>
  <c r="B4" i="11" l="1"/>
  <c r="C4" i="11"/>
  <c r="D4" i="11"/>
  <c r="E4" i="11"/>
  <c r="F4" i="11"/>
  <c r="G4" i="11"/>
  <c r="H4" i="11"/>
  <c r="BR4" i="11"/>
  <c r="J4" i="11"/>
  <c r="K4" i="11"/>
  <c r="L4" i="11"/>
  <c r="M4" i="11"/>
  <c r="N4" i="11"/>
  <c r="O4" i="11"/>
  <c r="P4" i="11"/>
  <c r="Q4" i="11"/>
  <c r="R4" i="11"/>
  <c r="S4" i="11"/>
  <c r="T4" i="11"/>
  <c r="U4" i="11"/>
  <c r="V4" i="11"/>
  <c r="W4" i="11"/>
  <c r="X4" i="11"/>
  <c r="Y4" i="11"/>
  <c r="Z4" i="11"/>
  <c r="AA4" i="11"/>
  <c r="AB4" i="11"/>
  <c r="AC4" i="11"/>
  <c r="AD4" i="11"/>
  <c r="AE4" i="11"/>
  <c r="AF4" i="11"/>
  <c r="AG4" i="11"/>
  <c r="AH4" i="11"/>
  <c r="AI4" i="11"/>
  <c r="AJ4" i="11"/>
  <c r="AK4" i="11"/>
  <c r="AL4" i="11"/>
  <c r="AM4" i="11"/>
  <c r="AN4" i="11"/>
  <c r="AO4" i="11"/>
  <c r="AP4" i="11"/>
  <c r="AQ4" i="11"/>
  <c r="AR4" i="11"/>
  <c r="AS4" i="11"/>
  <c r="AT4" i="11"/>
  <c r="AU4" i="11"/>
  <c r="AV4" i="11"/>
  <c r="AW4" i="11"/>
  <c r="AX4" i="11"/>
  <c r="AZ4" i="11"/>
  <c r="BA4" i="11"/>
  <c r="BB4" i="11"/>
  <c r="BD4" i="11"/>
  <c r="BE4" i="11"/>
  <c r="BF4" i="11"/>
  <c r="BG4" i="11"/>
  <c r="BH4" i="11"/>
  <c r="BI4" i="11"/>
  <c r="BJ4" i="11"/>
  <c r="BK4" i="11"/>
  <c r="BL4" i="11"/>
  <c r="BM4" i="11"/>
  <c r="BN4" i="11"/>
  <c r="BO4" i="11"/>
  <c r="BP4" i="11"/>
  <c r="BQ4" i="11"/>
  <c r="I4" i="11"/>
  <c r="AN34" i="2"/>
  <c r="AF34" i="2"/>
  <c r="AE34" i="2"/>
  <c r="AD34" i="2"/>
  <c r="AC34" i="2"/>
  <c r="X34" i="2"/>
  <c r="W34" i="2"/>
  <c r="V34" i="2"/>
  <c r="U34" i="2"/>
  <c r="H34" i="2"/>
  <c r="G34" i="2"/>
  <c r="F34" i="2"/>
  <c r="E34" i="2"/>
  <c r="AF31" i="2"/>
  <c r="AE31" i="2"/>
  <c r="AD31" i="2"/>
  <c r="AC31" i="2"/>
  <c r="W31" i="2"/>
  <c r="V31" i="2"/>
  <c r="X31" i="2"/>
  <c r="AN29" i="2"/>
  <c r="U31" i="2"/>
  <c r="F31" i="2"/>
  <c r="E31" i="2"/>
  <c r="BC4" i="11" l="1"/>
  <c r="BA6" i="11"/>
  <c r="BA7" i="11" s="1"/>
  <c r="BA8" i="11" s="1"/>
  <c r="B6" i="11"/>
  <c r="AF29" i="2" l="1"/>
  <c r="AE29" i="2"/>
  <c r="AD29" i="2"/>
  <c r="AC29" i="2"/>
  <c r="S29" i="2" l="1"/>
  <c r="H29" i="2"/>
  <c r="G29" i="2"/>
  <c r="F29" i="2"/>
  <c r="E29" i="2"/>
  <c r="B29" i="2"/>
  <c r="D29" i="2"/>
  <c r="BE6" i="11" l="1"/>
  <c r="BE7" i="11" s="1"/>
  <c r="BE8" i="11" s="1"/>
  <c r="E7" i="11" l="1"/>
  <c r="E8" i="11" s="1"/>
  <c r="F7" i="11"/>
  <c r="F8" i="11" s="1"/>
  <c r="G7" i="11"/>
  <c r="G8" i="11" s="1"/>
  <c r="H7" i="11"/>
  <c r="H8" i="11" s="1"/>
  <c r="I7" i="11"/>
  <c r="I8" i="11" s="1"/>
  <c r="J7" i="11"/>
  <c r="J8" i="11" s="1"/>
  <c r="K7" i="11"/>
  <c r="K8" i="11" s="1"/>
  <c r="L7" i="11"/>
  <c r="L8" i="11" s="1"/>
  <c r="M7" i="11"/>
  <c r="M8" i="11" s="1"/>
  <c r="N7" i="11"/>
  <c r="N8" i="11" s="1"/>
  <c r="O7" i="11"/>
  <c r="O8" i="11" s="1"/>
  <c r="P7" i="11"/>
  <c r="P8" i="11" s="1"/>
  <c r="Q7" i="11"/>
  <c r="Q8" i="11" s="1"/>
  <c r="R7" i="11"/>
  <c r="R8" i="11" s="1"/>
  <c r="S7" i="11"/>
  <c r="S8" i="11" s="1"/>
  <c r="T7" i="11"/>
  <c r="T8" i="11" s="1"/>
  <c r="U7" i="11"/>
  <c r="U8" i="11" s="1"/>
  <c r="V7" i="11"/>
  <c r="V8" i="11" s="1"/>
  <c r="W7" i="11"/>
  <c r="W8" i="11" s="1"/>
  <c r="X7" i="11"/>
  <c r="X8" i="11" s="1"/>
  <c r="Y6" i="11"/>
  <c r="Y7" i="11" s="1"/>
  <c r="Y8" i="11" s="1"/>
  <c r="Z6" i="11"/>
  <c r="Z7" i="11" s="1"/>
  <c r="Z8" i="11" s="1"/>
  <c r="AA6" i="11"/>
  <c r="AA7" i="11" s="1"/>
  <c r="AA8" i="11" s="1"/>
  <c r="AB6" i="11"/>
  <c r="AB7" i="11" s="1"/>
  <c r="AB8" i="11" s="1"/>
  <c r="AC6" i="11"/>
  <c r="AC7" i="11" s="1"/>
  <c r="AC8" i="11" s="1"/>
  <c r="AD6" i="11"/>
  <c r="AD7" i="11" s="1"/>
  <c r="AD8" i="11" s="1"/>
  <c r="AE6" i="11"/>
  <c r="AE7" i="11" s="1"/>
  <c r="AE8" i="11" s="1"/>
  <c r="AF6" i="11"/>
  <c r="AF7" i="11" s="1"/>
  <c r="AF8" i="11" s="1"/>
  <c r="AG6" i="11"/>
  <c r="AG7" i="11" s="1"/>
  <c r="AG8" i="11" s="1"/>
  <c r="AH6" i="11"/>
  <c r="AH7" i="11" s="1"/>
  <c r="AH8" i="11" s="1"/>
  <c r="AI6" i="11"/>
  <c r="AI7" i="11" s="1"/>
  <c r="AI8" i="11" s="1"/>
  <c r="AJ6" i="11"/>
  <c r="AJ7" i="11" s="1"/>
  <c r="AJ8" i="11" s="1"/>
  <c r="AK6" i="11"/>
  <c r="AK7" i="11" s="1"/>
  <c r="AK8" i="11" s="1"/>
  <c r="AL6" i="11"/>
  <c r="AL7" i="11" s="1"/>
  <c r="AL8" i="11" s="1"/>
  <c r="AM6" i="11"/>
  <c r="AM7" i="11" s="1"/>
  <c r="AM8" i="11" s="1"/>
  <c r="AN6" i="11"/>
  <c r="AN7" i="11" s="1"/>
  <c r="AN8" i="11" s="1"/>
  <c r="AO6" i="11"/>
  <c r="AO7" i="11" s="1"/>
  <c r="AO8" i="11" s="1"/>
  <c r="AP6" i="11"/>
  <c r="AP7" i="11" s="1"/>
  <c r="AP8" i="11" s="1"/>
  <c r="AQ6" i="11"/>
  <c r="AQ7" i="11" s="1"/>
  <c r="AQ8" i="11" s="1"/>
  <c r="AR6" i="11"/>
  <c r="AR7" i="11" s="1"/>
  <c r="AR8" i="11" s="1"/>
  <c r="AS6" i="11"/>
  <c r="AS7" i="11" s="1"/>
  <c r="AS8" i="11" s="1"/>
  <c r="AT6" i="11"/>
  <c r="AT7" i="11" s="1"/>
  <c r="AT8" i="11" s="1"/>
  <c r="AU6" i="11"/>
  <c r="AU7" i="11" s="1"/>
  <c r="AU8" i="11" s="1"/>
  <c r="AV6" i="11"/>
  <c r="AV7" i="11" s="1"/>
  <c r="AV8" i="11" s="1"/>
  <c r="AW6" i="11"/>
  <c r="AW7" i="11" s="1"/>
  <c r="AW8" i="11" s="1"/>
  <c r="AX6" i="11"/>
  <c r="AX7" i="11" s="1"/>
  <c r="AX8" i="11" s="1"/>
  <c r="AZ6" i="11"/>
  <c r="AZ7" i="11" s="1"/>
  <c r="AZ8" i="11" s="1"/>
  <c r="BB6" i="11"/>
  <c r="BB7" i="11" s="1"/>
  <c r="BB8" i="11" s="1"/>
  <c r="BC6" i="11"/>
  <c r="BC7" i="11" s="1"/>
  <c r="BC8" i="11" s="1"/>
  <c r="BD6" i="11"/>
  <c r="BD7" i="11" s="1"/>
  <c r="BD8" i="11" s="1"/>
  <c r="BF6" i="11"/>
  <c r="BF7" i="11" s="1"/>
  <c r="BF8" i="11" s="1"/>
  <c r="BG6" i="11"/>
  <c r="BG7" i="11" s="1"/>
  <c r="BG8" i="11" s="1"/>
  <c r="BH6" i="11"/>
  <c r="BH7" i="11" s="1"/>
  <c r="BH8" i="11" s="1"/>
  <c r="BI6" i="11"/>
  <c r="BI7" i="11" s="1"/>
  <c r="BI8" i="11" s="1"/>
  <c r="BJ6" i="11"/>
  <c r="BJ7" i="11" s="1"/>
  <c r="BJ8" i="11" s="1"/>
  <c r="BK6" i="11"/>
  <c r="BK7" i="11" s="1"/>
  <c r="BK8" i="11" s="1"/>
  <c r="BL6" i="11"/>
  <c r="BL7" i="11" s="1"/>
  <c r="BL8" i="11" s="1"/>
  <c r="BM6" i="11"/>
  <c r="BM7" i="11" s="1"/>
  <c r="BM8" i="11" s="1"/>
  <c r="BN6" i="11"/>
  <c r="BN7" i="11" s="1"/>
  <c r="BN8" i="11" s="1"/>
  <c r="BO6" i="11"/>
  <c r="BO7" i="11" s="1"/>
  <c r="BO8" i="11" s="1"/>
  <c r="BP6" i="11"/>
  <c r="BP7" i="11" s="1"/>
  <c r="BP8" i="11" s="1"/>
  <c r="BQ6" i="11"/>
  <c r="BQ7" i="11" s="1"/>
  <c r="BQ8" i="11" s="1"/>
  <c r="BR6" i="11"/>
  <c r="BR7" i="11" s="1"/>
  <c r="BR8" i="11" s="1"/>
  <c r="D7" i="11"/>
  <c r="C6" i="11"/>
  <c r="C7" i="11" s="1"/>
  <c r="C8" i="11" s="1"/>
  <c r="D8" i="11" l="1"/>
  <c r="B7" i="11"/>
  <c r="B8" i="11" s="1"/>
  <c r="D27" i="10" l="1"/>
  <c r="C28" i="10"/>
  <c r="L5" i="1" l="1"/>
  <c r="L7" i="1"/>
  <c r="L8" i="1"/>
  <c r="L9" i="1"/>
  <c r="L10" i="1"/>
  <c r="L11" i="1"/>
  <c r="L12" i="1"/>
  <c r="L13" i="1"/>
  <c r="L14" i="1"/>
  <c r="L15" i="1"/>
  <c r="B5" i="1" l="1"/>
  <c r="B7" i="1"/>
  <c r="B8" i="1"/>
  <c r="B9" i="1"/>
  <c r="B10" i="1"/>
  <c r="B11" i="1"/>
  <c r="B12" i="1"/>
  <c r="B13" i="1"/>
  <c r="B14" i="1"/>
  <c r="B15" i="1"/>
  <c r="H5" i="1"/>
  <c r="H7" i="1"/>
  <c r="H8" i="1"/>
  <c r="H9" i="1"/>
  <c r="H10" i="1"/>
  <c r="H11" i="1"/>
  <c r="H12" i="1"/>
  <c r="H13" i="1"/>
  <c r="H14" i="1"/>
  <c r="H15" i="1"/>
  <c r="G5" i="1"/>
  <c r="G7" i="1"/>
  <c r="G8" i="1"/>
  <c r="G9" i="1"/>
  <c r="G10" i="1"/>
  <c r="G11" i="1"/>
  <c r="G12" i="1"/>
  <c r="G13" i="1"/>
  <c r="G14" i="1"/>
  <c r="G15" i="1"/>
  <c r="F5" i="1"/>
  <c r="F7" i="1"/>
  <c r="F8" i="1"/>
  <c r="F9" i="1"/>
  <c r="F10" i="1"/>
  <c r="F11" i="1"/>
  <c r="F12" i="1"/>
  <c r="F13" i="1"/>
  <c r="F14" i="1"/>
  <c r="F15" i="1"/>
  <c r="E15" i="1"/>
  <c r="E5" i="1"/>
  <c r="E7" i="1"/>
  <c r="E8" i="1"/>
  <c r="E9" i="1"/>
  <c r="E10" i="1"/>
  <c r="E11" i="1"/>
  <c r="E12" i="1"/>
  <c r="E13" i="1"/>
  <c r="E14" i="1"/>
  <c r="D5" i="1"/>
  <c r="D7" i="1"/>
  <c r="D8" i="1"/>
  <c r="D9" i="1"/>
  <c r="D10" i="1"/>
  <c r="D11" i="1"/>
  <c r="D12" i="1"/>
  <c r="D13" i="1"/>
  <c r="D14" i="1"/>
  <c r="D15" i="1"/>
  <c r="C5" i="1"/>
  <c r="C7" i="1"/>
  <c r="C8" i="1"/>
  <c r="C9" i="1"/>
  <c r="C10" i="1"/>
  <c r="C11" i="1"/>
  <c r="C12" i="1"/>
  <c r="C13" i="1"/>
  <c r="C14" i="1"/>
  <c r="C15" i="1"/>
  <c r="J2" i="1" l="1"/>
  <c r="J10" i="1" l="1"/>
  <c r="J7" i="1"/>
  <c r="O7" i="1" s="1"/>
  <c r="J5" i="1"/>
  <c r="O5" i="1" s="1"/>
  <c r="O10" i="1" l="1"/>
  <c r="Q10" i="1" s="1"/>
  <c r="P7" i="1"/>
  <c r="Q5" i="1"/>
  <c r="P5" i="1"/>
  <c r="J15" i="1"/>
  <c r="O15" i="1" s="1"/>
  <c r="J8" i="1"/>
  <c r="O8" i="1" s="1"/>
  <c r="P10" i="1" l="1"/>
  <c r="P8" i="1"/>
  <c r="Q15" i="1"/>
  <c r="P15" i="1"/>
  <c r="J9" i="1"/>
  <c r="O9" i="1" s="1"/>
  <c r="Q9" i="1" l="1"/>
  <c r="P9" i="1"/>
  <c r="J11" i="1"/>
  <c r="O11" i="1" s="1"/>
  <c r="P11" i="1" l="1"/>
  <c r="J12" i="1"/>
  <c r="O12" i="1" s="1"/>
  <c r="Q12" i="1" l="1"/>
  <c r="P12" i="1"/>
  <c r="J14" i="1"/>
  <c r="O14" i="1" s="1"/>
  <c r="J13" i="1"/>
  <c r="O13" i="1" s="1"/>
  <c r="P13" i="1" l="1"/>
  <c r="P14" i="1"/>
  <c r="J4" i="1" l="1"/>
  <c r="O4" i="1" s="1"/>
  <c r="Q4" i="1" l="1"/>
  <c r="P4" i="1"/>
  <c r="AY4" i="11" l="1"/>
  <c r="C43" i="51" l="1"/>
  <c r="C42" i="51"/>
  <c r="C40" i="51"/>
  <c r="C41" i="51"/>
  <c r="C44" i="51"/>
  <c r="C45" i="51"/>
  <c r="AB13" i="51" l="1"/>
  <c r="AB14" i="51"/>
</calcChain>
</file>

<file path=xl/sharedStrings.xml><?xml version="1.0" encoding="utf-8"?>
<sst xmlns="http://schemas.openxmlformats.org/spreadsheetml/2006/main" count="1503" uniqueCount="432">
  <si>
    <t>Mardi</t>
  </si>
  <si>
    <t>Mercredi</t>
  </si>
  <si>
    <t>Jeudi</t>
  </si>
  <si>
    <t>Vendredi</t>
  </si>
  <si>
    <t>Samedi</t>
  </si>
  <si>
    <t>Dimanche</t>
  </si>
  <si>
    <t>Lundi</t>
  </si>
  <si>
    <t xml:space="preserve">Prévisionnel PDJ </t>
  </si>
  <si>
    <t>Croissant</t>
  </si>
  <si>
    <t>Miel</t>
  </si>
  <si>
    <t>Compote</t>
  </si>
  <si>
    <t>Pain de Mie</t>
  </si>
  <si>
    <t>1er commande</t>
  </si>
  <si>
    <t>2eme commande</t>
  </si>
  <si>
    <t>Nmbr Cmd / sem</t>
  </si>
  <si>
    <t>Nombre colis / cmd</t>
  </si>
  <si>
    <t>Nom Produit</t>
  </si>
  <si>
    <t>Qté / Colis</t>
  </si>
  <si>
    <t>Pain de mie</t>
  </si>
  <si>
    <t>baguettes</t>
  </si>
  <si>
    <t>Confiture 3</t>
  </si>
  <si>
    <t>Lait</t>
  </si>
  <si>
    <t>Lait Soja</t>
  </si>
  <si>
    <t>Nutella</t>
  </si>
  <si>
    <t>Quatre Quart</t>
  </si>
  <si>
    <t>Beurre doux</t>
  </si>
  <si>
    <t>Tomme Noire</t>
  </si>
  <si>
    <t>Tagada 200gr</t>
  </si>
  <si>
    <t>Cookie Milka</t>
  </si>
  <si>
    <t>Lion</t>
  </si>
  <si>
    <t>Snicker</t>
  </si>
  <si>
    <t>Bounty</t>
  </si>
  <si>
    <t>Fanta</t>
  </si>
  <si>
    <t>Seven Up</t>
  </si>
  <si>
    <t>Coca Cola</t>
  </si>
  <si>
    <t>Coca Cola Zéro</t>
  </si>
  <si>
    <t>Perrier</t>
  </si>
  <si>
    <t>Badoit</t>
  </si>
  <si>
    <t>Eau 50cl</t>
  </si>
  <si>
    <t>Chocolat</t>
  </si>
  <si>
    <t>Baguette</t>
  </si>
  <si>
    <t>Pain de Campagne</t>
  </si>
  <si>
    <t>Beurre Doux</t>
  </si>
  <si>
    <t>Beurre Demi-Sel</t>
  </si>
  <si>
    <t>Mars</t>
  </si>
  <si>
    <t>Kit-Kat</t>
  </si>
  <si>
    <t>Kinder Maxi</t>
  </si>
  <si>
    <t>Kinder Bueno</t>
  </si>
  <si>
    <t>Schwepps</t>
  </si>
  <si>
    <t>Thé Citron</t>
  </si>
  <si>
    <t>Café Vanille</t>
  </si>
  <si>
    <t>Café</t>
  </si>
  <si>
    <t>pain de mie</t>
  </si>
  <si>
    <t>pain campagne</t>
  </si>
  <si>
    <t>confiture 1</t>
  </si>
  <si>
    <t>confiture 2</t>
  </si>
  <si>
    <t>confiture 3</t>
  </si>
  <si>
    <t>lait</t>
  </si>
  <si>
    <t>lait soja</t>
  </si>
  <si>
    <t>nutella</t>
  </si>
  <si>
    <t>miel</t>
  </si>
  <si>
    <t>Total Sem.</t>
  </si>
  <si>
    <t>Stock CMD + Restant</t>
  </si>
  <si>
    <t>Stock Unité Consommée</t>
  </si>
  <si>
    <t>Fuze Tea</t>
  </si>
  <si>
    <t>Oasis</t>
  </si>
  <si>
    <t>Orangina</t>
  </si>
  <si>
    <t>Ice Tea 50cl</t>
  </si>
  <si>
    <t>Demande moyenne Lundi à Jeudi</t>
  </si>
  <si>
    <t>Demande Moyenne Vendredi à Dimanche</t>
  </si>
  <si>
    <t>Brioche</t>
  </si>
  <si>
    <t>STOCK JOUR</t>
  </si>
  <si>
    <t xml:space="preserve">Stock Jour </t>
  </si>
  <si>
    <t>Beurre 1/2 sel</t>
  </si>
  <si>
    <t>Confiture Abricot</t>
  </si>
  <si>
    <t>Lait2</t>
  </si>
  <si>
    <t>Date</t>
  </si>
  <si>
    <t>Confiture Fraise</t>
  </si>
  <si>
    <t>Café grain</t>
  </si>
  <si>
    <t>Pavé</t>
  </si>
  <si>
    <t>Lait de soja</t>
  </si>
  <si>
    <t>Lait 1/2</t>
  </si>
  <si>
    <t>Yaourt nature</t>
  </si>
  <si>
    <t>Yaourt aux fruits</t>
  </si>
  <si>
    <t>Compotte</t>
  </si>
  <si>
    <t>Tomme</t>
  </si>
  <si>
    <t>St Môret</t>
  </si>
  <si>
    <t>Chocolat en poudre</t>
  </si>
  <si>
    <t>Lait en poudre</t>
  </si>
  <si>
    <t>Sucre buchette</t>
  </si>
  <si>
    <t>Sucrette</t>
  </si>
  <si>
    <t>Confiture de fraise</t>
  </si>
  <si>
    <t>Confiture d'abricot</t>
  </si>
  <si>
    <t>Quatre-quarts</t>
  </si>
  <si>
    <t>Sirop d'agave</t>
  </si>
  <si>
    <t>Corn Flakes</t>
  </si>
  <si>
    <t>Céréales</t>
  </si>
  <si>
    <t>Thé English Breakfast</t>
  </si>
  <si>
    <t>Thé Earl Grey</t>
  </si>
  <si>
    <t>Thé Vert Menthe</t>
  </si>
  <si>
    <t>Thé Fruits Rouges</t>
  </si>
  <si>
    <t>Jus d'orange</t>
  </si>
  <si>
    <t>Jus de pomme</t>
  </si>
  <si>
    <t>Serviette papier</t>
  </si>
  <si>
    <t>Papier cuisson</t>
  </si>
  <si>
    <t>Sac poubelle 20L</t>
  </si>
  <si>
    <t>Sac poubelle 160L</t>
  </si>
  <si>
    <t>Petits déjeuners</t>
  </si>
  <si>
    <t>Evian</t>
  </si>
  <si>
    <t>Coca-Cola</t>
  </si>
  <si>
    <t>Coca-Cola 0</t>
  </si>
  <si>
    <t>Ice Tea</t>
  </si>
  <si>
    <t>Minute Maid orange</t>
  </si>
  <si>
    <t>Oasis Tropical</t>
  </si>
  <si>
    <t>Pulco</t>
  </si>
  <si>
    <t>Scweppes Agrumes</t>
  </si>
  <si>
    <t>Sprite</t>
  </si>
  <si>
    <t>Balisto</t>
  </si>
  <si>
    <t>Snickers</t>
  </si>
  <si>
    <t>Twix</t>
  </si>
  <si>
    <t>Tagada</t>
  </si>
  <si>
    <t>Madeleine</t>
  </si>
  <si>
    <t>Cacahuètes grillées</t>
  </si>
  <si>
    <t>Chips</t>
  </si>
  <si>
    <t>Cookies</t>
  </si>
  <si>
    <t>Sandwichs Jambon</t>
  </si>
  <si>
    <t>Sandwichs Poulets</t>
  </si>
  <si>
    <t>Sandwichs Thon</t>
  </si>
  <si>
    <t>Distributeur</t>
  </si>
  <si>
    <t>Papier hygiénique</t>
  </si>
  <si>
    <t>Autres</t>
  </si>
  <si>
    <t>Kit Kat</t>
  </si>
  <si>
    <t>7up</t>
  </si>
  <si>
    <t>/</t>
  </si>
  <si>
    <t>Nmbr Colis  CMD</t>
  </si>
  <si>
    <t>Toblerone</t>
  </si>
  <si>
    <t>Stock Av CMD unité</t>
  </si>
  <si>
    <t>Stock Av CMD Pack</t>
  </si>
  <si>
    <t>Stock colis consommé</t>
  </si>
  <si>
    <t>toblerone</t>
  </si>
  <si>
    <t>Produit</t>
  </si>
  <si>
    <t>Redbull</t>
  </si>
  <si>
    <t>Coca Zéro</t>
  </si>
  <si>
    <t>Brioche2</t>
  </si>
  <si>
    <t>Red Bull</t>
  </si>
  <si>
    <t>Stock Jour Colis</t>
  </si>
  <si>
    <t>English Breakfast</t>
  </si>
  <si>
    <t>Earl Grey</t>
  </si>
  <si>
    <t>chips poulet</t>
  </si>
  <si>
    <t xml:space="preserve">Pain de mie </t>
  </si>
  <si>
    <t>Yahourt</t>
  </si>
  <si>
    <t>Yahourt aux fruits</t>
  </si>
  <si>
    <t xml:space="preserve">Compote </t>
  </si>
  <si>
    <t>Conso / pers</t>
  </si>
  <si>
    <t>Chips Poulet</t>
  </si>
  <si>
    <t>Groupe du 03/11 au 06/11</t>
  </si>
  <si>
    <t>Unité</t>
  </si>
  <si>
    <t>% de mon estimation</t>
  </si>
  <si>
    <t>Consommation réelle</t>
  </si>
  <si>
    <t>Beurre Salé</t>
  </si>
  <si>
    <t>Pavé Rustique</t>
  </si>
  <si>
    <t>Saint Moret</t>
  </si>
  <si>
    <t>Fruits Rouge</t>
  </si>
  <si>
    <t>Menthe</t>
  </si>
  <si>
    <t>Minute Maid Orange</t>
  </si>
  <si>
    <t>Demande / pers</t>
  </si>
  <si>
    <t xml:space="preserve">Unité par pack </t>
  </si>
  <si>
    <t>Prix par Pack</t>
  </si>
  <si>
    <t>Prix unitaire</t>
  </si>
  <si>
    <t>Chips Nature</t>
  </si>
  <si>
    <t>Fuzetea</t>
  </si>
  <si>
    <t>Minute Maid Pomme</t>
  </si>
  <si>
    <t>Minute Maid Fruits Rouges</t>
  </si>
  <si>
    <t>Schweppes</t>
  </si>
  <si>
    <t>200% Marge</t>
  </si>
  <si>
    <t>Prix Distributeur</t>
  </si>
  <si>
    <t>Riz Paella</t>
  </si>
  <si>
    <t>Semaine 1</t>
  </si>
  <si>
    <t>gauffre</t>
  </si>
  <si>
    <t>Semaine 2</t>
  </si>
  <si>
    <t>Riz paela</t>
  </si>
  <si>
    <t>Riz Med</t>
  </si>
  <si>
    <t>CMD 25/01/20</t>
  </si>
  <si>
    <t>Coca cherry</t>
  </si>
  <si>
    <t>CMD 10/03/21</t>
  </si>
  <si>
    <t>pdj 10/03/2021</t>
  </si>
  <si>
    <t>mardi</t>
  </si>
  <si>
    <t>Taux de captage</t>
  </si>
  <si>
    <t>Indice de fréquentation</t>
  </si>
  <si>
    <t>Cumul du 04/01 au 07/03 (1)</t>
  </si>
  <si>
    <t>Le plus de chambre / jour (1)</t>
  </si>
  <si>
    <t>Le moins de chambre / jour (1)</t>
  </si>
  <si>
    <t>Moyenne 9 sem (1)</t>
  </si>
  <si>
    <t>Median 9 sem (1)</t>
  </si>
  <si>
    <t xml:space="preserve">Nombre personne estimée </t>
  </si>
  <si>
    <t>Pdj estimée</t>
  </si>
  <si>
    <t>Cumul du 01/02 au 07/03 (2)</t>
  </si>
  <si>
    <t>Le plus de chambre / jour (2)</t>
  </si>
  <si>
    <t>Le moins de chambre / jour (2)</t>
  </si>
  <si>
    <t>Moyenne 5 sem (2)</t>
  </si>
  <si>
    <t>Median 5 sem (2)</t>
  </si>
  <si>
    <t>Différence entre Moyenne (1) et (2)</t>
  </si>
  <si>
    <t>Différence entre Median (1) et (2)</t>
  </si>
  <si>
    <t>Différence entre Pax estimée</t>
  </si>
  <si>
    <t>Différence estimée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</si>
  <si>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</si>
  <si>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</si>
  <si>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</si>
  <si>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</si>
  <si>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</si>
  <si>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</si>
  <si>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</si>
  <si>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</si>
  <si>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</si>
  <si>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</si>
  <si>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</si>
  <si>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</si>
  <si>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</si>
  <si>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</si>
  <si>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</si>
  <si>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</si>
  <si>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Pax-PDJ / jour</t>
  </si>
  <si>
    <t>Pax-Pdj / sem</t>
  </si>
  <si>
    <t>Total Clients au 07.03</t>
  </si>
  <si>
    <t>PDJ Vendus au 07.03</t>
  </si>
  <si>
    <t>PDJ CNFPT au 07.03</t>
  </si>
  <si>
    <t>PDJ hors CNFPT au 07.03</t>
  </si>
  <si>
    <t>Clients hors CNFPT au 07.03</t>
  </si>
  <si>
    <t>Total CNFPT au 07.03</t>
  </si>
  <si>
    <t>Taux Captage PDJ hors CNDPT au 07.03</t>
  </si>
  <si>
    <t>Taux Captage PDJ au 07.03</t>
  </si>
  <si>
    <t>Total chambres louées au 07.03</t>
  </si>
  <si>
    <t>Total chambres louées hors CNFPT au 07.03</t>
  </si>
  <si>
    <t>Indice de fréquentation hors CNFPT au 07.03</t>
  </si>
  <si>
    <t>Ourson Lu</t>
  </si>
  <si>
    <t xml:space="preserve">MMs </t>
  </si>
  <si>
    <t>Décembre</t>
  </si>
  <si>
    <t>Novembre</t>
  </si>
  <si>
    <t>Octobre</t>
  </si>
  <si>
    <t>Septembre</t>
  </si>
  <si>
    <t>Août</t>
  </si>
  <si>
    <t>Juillet</t>
  </si>
  <si>
    <t>Juin</t>
  </si>
  <si>
    <t>Mai</t>
  </si>
  <si>
    <t>Avril</t>
  </si>
  <si>
    <t>Février</t>
  </si>
  <si>
    <t>Janvier</t>
  </si>
  <si>
    <t>DAY</t>
  </si>
  <si>
    <t>PDJ + Pax avec CNFPT</t>
  </si>
  <si>
    <t>PDJ + Pax sans CNFPT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</si>
  <si>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</si>
  <si>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</si>
  <si>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</si>
  <si>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</si>
  <si>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</si>
  <si>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</si>
  <si>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</si>
  <si>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</si>
  <si>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</si>
  <si>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</si>
  <si>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</si>
  <si>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</si>
  <si>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</si>
  <si>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</si>
  <si>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</si>
  <si>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</si>
  <si>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</si>
  <si>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</si>
  <si>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</si>
  <si>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</si>
  <si>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</si>
  <si>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</si>
  <si>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</si>
  <si>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</si>
  <si>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</si>
  <si>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</si>
  <si>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</si>
  <si>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</si>
  <si>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</si>
  <si>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</si>
  <si>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</si>
  <si>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</si>
  <si>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</si>
  <si>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</si>
  <si>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</si>
  <si>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</si>
  <si>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</si>
  <si>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</si>
  <si>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</si>
  <si>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</si>
  <si>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</si>
  <si>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</si>
  <si>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</si>
  <si>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</si>
  <si>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</si>
  <si>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</si>
  <si>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</si>
  <si>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S48</t>
  </si>
  <si>
    <t>S49</t>
  </si>
  <si>
    <t>S50</t>
  </si>
  <si>
    <t>S51</t>
  </si>
  <si>
    <t>S52</t>
  </si>
  <si>
    <t>Semaine année</t>
  </si>
  <si>
    <t>Total</t>
  </si>
  <si>
    <t>Captage PDJ M</t>
  </si>
  <si>
    <t>Captage PDJ A</t>
  </si>
  <si>
    <t xml:space="preserve">TO </t>
  </si>
  <si>
    <t>PROBLEME A REGLER                                        Différence semaine 2022</t>
  </si>
  <si>
    <t>Total #</t>
  </si>
  <si>
    <t>Année</t>
  </si>
  <si>
    <t>Total Pax</t>
  </si>
  <si>
    <t xml:space="preserve"> </t>
  </si>
  <si>
    <t>Total PdJ</t>
  </si>
  <si>
    <t xml:space="preserve">Brioche </t>
  </si>
  <si>
    <t>Jus orange</t>
  </si>
  <si>
    <t>Beurre</t>
  </si>
  <si>
    <t>Beurre S</t>
  </si>
  <si>
    <t>Marbré Indiv</t>
  </si>
  <si>
    <t>Restant du jour</t>
  </si>
  <si>
    <t>Total consommé</t>
  </si>
  <si>
    <t>Consommation par pax perso</t>
  </si>
  <si>
    <t>Consommation par pax</t>
  </si>
  <si>
    <t>Unité par colis</t>
  </si>
  <si>
    <t>Consommation par personne</t>
  </si>
  <si>
    <t>Yaourt Nature</t>
  </si>
  <si>
    <t>Yahourt Fruits</t>
  </si>
  <si>
    <t>Thé Orient</t>
  </si>
  <si>
    <t>Thé Chai</t>
  </si>
  <si>
    <t>Stock Restant</t>
  </si>
  <si>
    <t>Estimation Pax</t>
  </si>
  <si>
    <t>Nmbr Pdj</t>
  </si>
  <si>
    <t>PDJ vendus</t>
  </si>
  <si>
    <t>Pdj vendus sans cnfpt</t>
  </si>
  <si>
    <t>Pax présents</t>
  </si>
  <si>
    <t>Pax présents sans cnfpt</t>
  </si>
  <si>
    <t>Chambres louées</t>
  </si>
  <si>
    <t>Chambres louées sans CNFPT</t>
  </si>
  <si>
    <t xml:space="preserve">Nombre CNFPT </t>
  </si>
  <si>
    <t xml:space="preserve">Indice Fréquentation </t>
  </si>
  <si>
    <t>Indice Fréquentation sans CNFPT</t>
  </si>
  <si>
    <t>Taux de captage sans CNFPT</t>
  </si>
  <si>
    <t>Colis Nécessaire semaine</t>
  </si>
  <si>
    <t>Unités</t>
  </si>
  <si>
    <t>Colis</t>
  </si>
  <si>
    <t>N° Semaine Pax</t>
  </si>
  <si>
    <t>N° Semaine Grp</t>
  </si>
  <si>
    <t>MMS</t>
  </si>
  <si>
    <t>K. Bueno</t>
  </si>
  <si>
    <t>K. Bueno White</t>
  </si>
  <si>
    <t>Cookie</t>
  </si>
  <si>
    <t>Riz Medit</t>
  </si>
  <si>
    <t>Badoit 50cl</t>
  </si>
  <si>
    <t>M.M Orange</t>
  </si>
  <si>
    <t>M.M Rouge</t>
  </si>
  <si>
    <t>Coca Cherry</t>
  </si>
  <si>
    <t>Monster</t>
  </si>
  <si>
    <t>Snacking</t>
  </si>
  <si>
    <t>Boissons</t>
  </si>
  <si>
    <t>Nmbr Produit / colis</t>
  </si>
  <si>
    <t>Prix Colis</t>
  </si>
  <si>
    <t>Prix Unitaire</t>
  </si>
  <si>
    <t>Viennoiserie / pain</t>
  </si>
  <si>
    <t>Velouté Nature</t>
  </si>
  <si>
    <t>Velouté Fruits</t>
  </si>
  <si>
    <t>St Moret</t>
  </si>
  <si>
    <t>Laitage</t>
  </si>
  <si>
    <t>Sucre Buchette</t>
  </si>
  <si>
    <t>Condiments</t>
  </si>
  <si>
    <t>Chai</t>
  </si>
  <si>
    <t>Menthe Orient</t>
  </si>
  <si>
    <t>Lait Chaud</t>
  </si>
  <si>
    <t>Mocha</t>
  </si>
  <si>
    <t>Expresso</t>
  </si>
  <si>
    <t>Café long</t>
  </si>
  <si>
    <t>Boissons chaudes</t>
  </si>
  <si>
    <t>Sac Cabas</t>
  </si>
  <si>
    <t>Porte Gobelet</t>
  </si>
  <si>
    <t>Gobelet</t>
  </si>
  <si>
    <t>Couvercle Gobelet</t>
  </si>
  <si>
    <t>Kit  couverts 4P</t>
  </si>
  <si>
    <t>PDJ à emporter</t>
  </si>
  <si>
    <t>Volvic 1L</t>
  </si>
  <si>
    <t>Commande Lundi</t>
  </si>
  <si>
    <t>Commande Mercredi</t>
  </si>
  <si>
    <t>Consommation par personne (unité)</t>
  </si>
  <si>
    <t>Estimation Pax /J</t>
  </si>
  <si>
    <t>N° Semaine Grp /J</t>
  </si>
  <si>
    <t>N° Semaine Pax /J</t>
  </si>
  <si>
    <t>Café lyophilisé</t>
  </si>
  <si>
    <t>Petit Moelleux</t>
  </si>
  <si>
    <t>Jus de pomme 10L</t>
  </si>
  <si>
    <t>Jus d'orange 10L</t>
  </si>
  <si>
    <t>Jus de pomme 20cl</t>
  </si>
  <si>
    <t>Jus d'orange 20cl</t>
  </si>
  <si>
    <t>Jus</t>
  </si>
  <si>
    <t>Compote Pomme</t>
  </si>
  <si>
    <t>Salade de fruits</t>
  </si>
  <si>
    <t xml:space="preserve">Orange </t>
  </si>
  <si>
    <t>Pomme</t>
  </si>
  <si>
    <t>Fruits / Base fruits</t>
  </si>
  <si>
    <t>Sac craft</t>
  </si>
  <si>
    <t>Coût PDJ Type</t>
  </si>
  <si>
    <t>Coût PDJ complet</t>
  </si>
  <si>
    <t>Confiseries</t>
  </si>
  <si>
    <t>Plats chaud</t>
  </si>
  <si>
    <t>Volvic</t>
  </si>
  <si>
    <t>Sodas</t>
  </si>
  <si>
    <t>Jus fruits / eau aromatisée</t>
  </si>
  <si>
    <t>Eaux</t>
  </si>
  <si>
    <t xml:space="preserve">Groupe Détaillé </t>
  </si>
  <si>
    <t>N° Semaine</t>
  </si>
  <si>
    <t>Beurre D</t>
  </si>
  <si>
    <t>Yaourt Fruits</t>
  </si>
  <si>
    <t xml:space="preserve"> #322 le 22/04/2021</t>
  </si>
  <si>
    <t>Semaine</t>
  </si>
  <si>
    <t>Prévisionnel occupation à  coller</t>
  </si>
  <si>
    <t>J</t>
  </si>
  <si>
    <t>F</t>
  </si>
  <si>
    <t>M</t>
  </si>
  <si>
    <t>A</t>
  </si>
  <si>
    <t>S</t>
  </si>
  <si>
    <t>O</t>
  </si>
  <si>
    <t>N</t>
  </si>
  <si>
    <t>D</t>
  </si>
  <si>
    <t>Somme S1</t>
  </si>
  <si>
    <t>Somme S2</t>
  </si>
  <si>
    <t>Prévisionnel avec groupe</t>
  </si>
  <si>
    <t>Prévisionnel sans groupe</t>
  </si>
  <si>
    <t>DLC</t>
  </si>
  <si>
    <t>Nombre produit</t>
  </si>
  <si>
    <t>(DECALER(CELLULE("adresse";INDEX($C$39:$C$45;EQUIV(C6;$C$39:$C$45)));0;1))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</si>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</sst>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0.0"/>
    <numFmt numFmtId="165" formatCode="_-* #,##0.000\ &quot;€&quot;_-;\-* #,##0.000\ &quot;€&quot;_-;_-* &quot;-&quot;??\ &quot;€&quot;_-;_-@_-"/>
    <numFmt numFmtId="166" formatCode="_-* #,##0.000\ &quot;€&quot;_-;\-* #,##0.000\ &quot;€&quot;_-;_-* &quot;-&quot;???\ &quot;€&quot;_-;_-@_-"/>
    <numFmt numFmtId="167" formatCode="_-* #,##0.00\ &quot;€&quot;_-;\-* #,##0.00\ &quot;€&quot;_-;_-* &quot;-&quot;???\ &quot;€&quot;_-;_-@_-"/>
    <numFmt numFmtId="168" formatCode="0.000"/>
    <numFmt numFmtId="169" formatCode="ddd\-dd"/>
    <numFmt numFmtId="170" formatCode="ddd\ dd"/>
  </numFmts>
  <fonts count="16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4"/>
        <bgColor theme="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7" tint="0.79998168889431442"/>
        <bgColor theme="0" tint="-0.14999847407452621"/>
      </patternFill>
    </fill>
    <fill>
      <patternFill patternType="solid">
        <fgColor theme="5" tint="0.39997558519241921"/>
        <bgColor theme="0" tint="-0.14999847407452621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theme="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theme="0" tint="-0.14999847407452621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1"/>
        <bgColor theme="0" tint="-0.1499984740745262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D459D7"/>
        <bgColor indexed="64"/>
      </patternFill>
    </fill>
    <fill>
      <patternFill patternType="solid">
        <fgColor theme="0" tint="-0.14999847407452621"/>
        <bgColor theme="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6633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799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0" fillId="0" borderId="1" xfId="0" applyFill="1" applyBorder="1"/>
    <xf numFmtId="0" fontId="0" fillId="2" borderId="1" xfId="0" applyFill="1" applyBorder="1"/>
    <xf numFmtId="2" fontId="0" fillId="2" borderId="1" xfId="0" applyNumberFormat="1" applyFill="1" applyBorder="1"/>
    <xf numFmtId="0" fontId="0" fillId="0" borderId="0" xfId="0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3" borderId="12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14" fontId="3" fillId="0" borderId="3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0" fontId="0" fillId="3" borderId="10" xfId="0" applyFont="1" applyFill="1" applyBorder="1" applyAlignment="1">
      <alignment horizontal="center" vertical="center" wrapText="1"/>
    </xf>
    <xf numFmtId="14" fontId="3" fillId="3" borderId="10" xfId="0" applyNumberFormat="1" applyFont="1" applyFill="1" applyBorder="1" applyAlignment="1">
      <alignment horizontal="center" vertical="center" wrapText="1"/>
    </xf>
    <xf numFmtId="0" fontId="0" fillId="3" borderId="1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0" fillId="3" borderId="14" xfId="0" applyFont="1" applyFill="1" applyBorder="1" applyAlignment="1">
      <alignment horizontal="center" vertical="center" wrapText="1"/>
    </xf>
    <xf numFmtId="0" fontId="0" fillId="3" borderId="15" xfId="0" applyFont="1" applyFill="1" applyBorder="1" applyAlignment="1">
      <alignment horizontal="center" vertical="center" wrapText="1"/>
    </xf>
    <xf numFmtId="14" fontId="3" fillId="3" borderId="15" xfId="0" applyNumberFormat="1" applyFont="1" applyFill="1" applyBorder="1" applyAlignment="1">
      <alignment horizontal="center" vertical="center" wrapText="1"/>
    </xf>
    <xf numFmtId="0" fontId="0" fillId="3" borderId="1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14" fontId="3" fillId="3" borderId="9" xfId="0" applyNumberFormat="1" applyFont="1" applyFill="1" applyBorder="1" applyAlignment="1">
      <alignment horizontal="center" vertical="center" wrapText="1"/>
    </xf>
    <xf numFmtId="14" fontId="3" fillId="0" borderId="12" xfId="0" applyNumberFormat="1" applyFont="1" applyBorder="1" applyAlignment="1">
      <alignment horizontal="center" vertical="center" wrapText="1"/>
    </xf>
    <xf numFmtId="14" fontId="3" fillId="3" borderId="12" xfId="0" applyNumberFormat="1" applyFont="1" applyFill="1" applyBorder="1" applyAlignment="1">
      <alignment horizontal="center" vertical="center" wrapText="1"/>
    </xf>
    <xf numFmtId="14" fontId="3" fillId="3" borderId="14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" fontId="0" fillId="3" borderId="9" xfId="0" applyNumberFormat="1" applyFont="1" applyFill="1" applyBorder="1" applyAlignment="1">
      <alignment horizontal="center" vertical="center" wrapText="1"/>
    </xf>
    <xf numFmtId="1" fontId="0" fillId="3" borderId="10" xfId="0" applyNumberFormat="1" applyFont="1" applyFill="1" applyBorder="1" applyAlignment="1">
      <alignment horizontal="center" vertical="center" wrapText="1"/>
    </xf>
    <xf numFmtId="1" fontId="0" fillId="3" borderId="11" xfId="0" applyNumberFormat="1" applyFont="1" applyFill="1" applyBorder="1" applyAlignment="1">
      <alignment horizontal="center" vertical="center" wrapText="1"/>
    </xf>
    <xf numFmtId="1" fontId="0" fillId="3" borderId="3" xfId="0" applyNumberFormat="1" applyFont="1" applyFill="1" applyBorder="1" applyAlignment="1">
      <alignment horizontal="center" vertical="center" wrapText="1"/>
    </xf>
    <xf numFmtId="1" fontId="0" fillId="0" borderId="12" xfId="0" applyNumberFormat="1" applyFont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 wrapText="1"/>
    </xf>
    <xf numFmtId="1" fontId="0" fillId="0" borderId="13" xfId="0" applyNumberFormat="1" applyFont="1" applyBorder="1" applyAlignment="1">
      <alignment horizontal="center" vertical="center" wrapText="1"/>
    </xf>
    <xf numFmtId="1" fontId="0" fillId="0" borderId="4" xfId="0" applyNumberFormat="1" applyFont="1" applyBorder="1" applyAlignment="1">
      <alignment horizontal="center" vertical="center" wrapText="1"/>
    </xf>
    <xf numFmtId="1" fontId="0" fillId="3" borderId="12" xfId="0" applyNumberFormat="1" applyFont="1" applyFill="1" applyBorder="1" applyAlignment="1">
      <alignment horizontal="center" vertical="center" wrapText="1"/>
    </xf>
    <xf numFmtId="1" fontId="0" fillId="3" borderId="0" xfId="0" applyNumberFormat="1" applyFont="1" applyFill="1" applyBorder="1" applyAlignment="1">
      <alignment horizontal="center" vertical="center" wrapText="1"/>
    </xf>
    <xf numFmtId="1" fontId="0" fillId="3" borderId="13" xfId="0" applyNumberFormat="1" applyFont="1" applyFill="1" applyBorder="1" applyAlignment="1">
      <alignment horizontal="center" vertical="center" wrapText="1"/>
    </xf>
    <xf numFmtId="1" fontId="0" fillId="3" borderId="4" xfId="0" applyNumberFormat="1" applyFont="1" applyFill="1" applyBorder="1" applyAlignment="1">
      <alignment horizontal="center" vertical="center" wrapText="1"/>
    </xf>
    <xf numFmtId="1" fontId="0" fillId="3" borderId="14" xfId="0" applyNumberFormat="1" applyFont="1" applyFill="1" applyBorder="1" applyAlignment="1">
      <alignment horizontal="center" vertical="center" wrapText="1"/>
    </xf>
    <xf numFmtId="1" fontId="0" fillId="3" borderId="15" xfId="0" applyNumberFormat="1" applyFont="1" applyFill="1" applyBorder="1" applyAlignment="1">
      <alignment horizontal="center" vertical="center" wrapText="1"/>
    </xf>
    <xf numFmtId="1" fontId="0" fillId="3" borderId="16" xfId="0" applyNumberFormat="1" applyFont="1" applyFill="1" applyBorder="1" applyAlignment="1">
      <alignment horizontal="center" vertical="center" wrapText="1"/>
    </xf>
    <xf numFmtId="1" fontId="0" fillId="3" borderId="5" xfId="0" applyNumberFormat="1" applyFont="1" applyFill="1" applyBorder="1" applyAlignment="1">
      <alignment horizontal="center" vertical="center" wrapText="1"/>
    </xf>
    <xf numFmtId="0" fontId="0" fillId="8" borderId="1" xfId="0" applyFill="1" applyBorder="1"/>
    <xf numFmtId="0" fontId="0" fillId="0" borderId="15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6" fillId="0" borderId="14" xfId="0" applyNumberFormat="1" applyFont="1" applyBorder="1" applyAlignment="1">
      <alignment horizontal="center" vertical="center" wrapText="1"/>
    </xf>
    <xf numFmtId="2" fontId="6" fillId="0" borderId="15" xfId="0" applyNumberFormat="1" applyFont="1" applyBorder="1" applyAlignment="1">
      <alignment horizontal="center" vertical="center" wrapText="1"/>
    </xf>
    <xf numFmtId="2" fontId="6" fillId="0" borderId="1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2" fontId="6" fillId="0" borderId="10" xfId="0" applyNumberFormat="1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4" fillId="7" borderId="11" xfId="0" applyFont="1" applyFill="1" applyBorder="1" applyAlignment="1">
      <alignment horizontal="left" vertical="center" wrapText="1"/>
    </xf>
    <xf numFmtId="0" fontId="0" fillId="9" borderId="0" xfId="0" applyFont="1" applyFill="1" applyBorder="1" applyAlignment="1">
      <alignment horizontal="center" vertical="center" wrapText="1"/>
    </xf>
    <xf numFmtId="0" fontId="0" fillId="8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" fontId="0" fillId="0" borderId="1" xfId="0" applyNumberFormat="1" applyBorder="1"/>
    <xf numFmtId="14" fontId="3" fillId="7" borderId="12" xfId="0" applyNumberFormat="1" applyFont="1" applyFill="1" applyBorder="1" applyAlignment="1">
      <alignment horizontal="center" vertical="center" wrapText="1"/>
    </xf>
    <xf numFmtId="0" fontId="0" fillId="7" borderId="0" xfId="0" applyFont="1" applyFill="1" applyBorder="1" applyAlignment="1">
      <alignment horizontal="center" vertical="center" wrapText="1"/>
    </xf>
    <xf numFmtId="0" fontId="0" fillId="10" borderId="15" xfId="0" applyFont="1" applyFill="1" applyBorder="1" applyAlignment="1">
      <alignment horizontal="center" vertical="center" wrapText="1"/>
    </xf>
    <xf numFmtId="0" fontId="0" fillId="11" borderId="0" xfId="0" applyFont="1" applyFill="1" applyBorder="1" applyAlignment="1">
      <alignment horizontal="center" vertical="center" wrapText="1"/>
    </xf>
    <xf numFmtId="16" fontId="0" fillId="10" borderId="15" xfId="0" applyNumberFormat="1" applyFont="1" applyFill="1" applyBorder="1" applyAlignment="1">
      <alignment horizontal="center" vertical="center" wrapText="1"/>
    </xf>
    <xf numFmtId="14" fontId="3" fillId="12" borderId="12" xfId="0" applyNumberFormat="1" applyFont="1" applyFill="1" applyBorder="1" applyAlignment="1">
      <alignment horizontal="center" vertical="center" wrapText="1"/>
    </xf>
    <xf numFmtId="0" fontId="0" fillId="13" borderId="0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8" fillId="13" borderId="0" xfId="0" applyFont="1" applyFill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" fillId="14" borderId="6" xfId="0" applyFont="1" applyFill="1" applyBorder="1" applyAlignment="1">
      <alignment horizontal="center" vertical="center" wrapText="1"/>
    </xf>
    <xf numFmtId="0" fontId="0" fillId="16" borderId="0" xfId="0" applyFont="1" applyFill="1" applyBorder="1" applyAlignment="1">
      <alignment horizontal="center" vertical="center" wrapText="1"/>
    </xf>
    <xf numFmtId="16" fontId="0" fillId="16" borderId="15" xfId="0" applyNumberFormat="1" applyFont="1" applyFill="1" applyBorder="1" applyAlignment="1">
      <alignment horizontal="center" vertical="center" wrapText="1"/>
    </xf>
    <xf numFmtId="0" fontId="0" fillId="16" borderId="15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vertical="center" wrapText="1"/>
    </xf>
    <xf numFmtId="0" fontId="0" fillId="17" borderId="0" xfId="0" applyFill="1"/>
    <xf numFmtId="0" fontId="4" fillId="5" borderId="6" xfId="0" applyFont="1" applyFill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18" borderId="0" xfId="0" applyFill="1" applyAlignment="1">
      <alignment horizontal="center" vertical="center"/>
    </xf>
    <xf numFmtId="0" fontId="0" fillId="16" borderId="15" xfId="0" applyNumberFormat="1" applyFont="1" applyFill="1" applyBorder="1" applyAlignment="1">
      <alignment horizontal="center" vertical="center" wrapText="1"/>
    </xf>
    <xf numFmtId="14" fontId="3" fillId="19" borderId="9" xfId="0" applyNumberFormat="1" applyFont="1" applyFill="1" applyBorder="1" applyAlignment="1">
      <alignment horizontal="center" vertical="center" wrapText="1"/>
    </xf>
    <xf numFmtId="0" fontId="0" fillId="19" borderId="12" xfId="0" applyFont="1" applyFill="1" applyBorder="1" applyAlignment="1">
      <alignment horizontal="center" vertical="center" wrapText="1"/>
    </xf>
    <xf numFmtId="0" fontId="0" fillId="19" borderId="0" xfId="0" applyFont="1" applyFill="1" applyBorder="1" applyAlignment="1">
      <alignment horizontal="center" vertical="center" wrapText="1"/>
    </xf>
    <xf numFmtId="0" fontId="3" fillId="19" borderId="0" xfId="0" applyNumberFormat="1" applyFont="1" applyFill="1" applyBorder="1" applyAlignment="1">
      <alignment horizontal="center" vertical="center" wrapText="1"/>
    </xf>
    <xf numFmtId="0" fontId="0" fillId="19" borderId="13" xfId="0" applyFont="1" applyFill="1" applyBorder="1" applyAlignment="1">
      <alignment horizontal="center" vertical="center" wrapText="1"/>
    </xf>
    <xf numFmtId="0" fontId="0" fillId="20" borderId="12" xfId="0" applyFont="1" applyFill="1" applyBorder="1" applyAlignment="1">
      <alignment horizontal="center" vertical="center" wrapText="1"/>
    </xf>
    <xf numFmtId="0" fontId="0" fillId="20" borderId="0" xfId="0" applyFont="1" applyFill="1" applyBorder="1" applyAlignment="1">
      <alignment horizontal="center" vertical="center" wrapText="1"/>
    </xf>
    <xf numFmtId="0" fontId="3" fillId="20" borderId="0" xfId="0" applyNumberFormat="1" applyFont="1" applyFill="1" applyBorder="1" applyAlignment="1">
      <alignment horizontal="center" vertical="center" wrapText="1"/>
    </xf>
    <xf numFmtId="0" fontId="0" fillId="20" borderId="13" xfId="0" applyFont="1" applyFill="1" applyBorder="1" applyAlignment="1">
      <alignment horizontal="center" vertical="center" wrapText="1"/>
    </xf>
    <xf numFmtId="0" fontId="0" fillId="19" borderId="14" xfId="0" applyFont="1" applyFill="1" applyBorder="1" applyAlignment="1">
      <alignment horizontal="center" vertical="center" wrapText="1"/>
    </xf>
    <xf numFmtId="0" fontId="0" fillId="19" borderId="15" xfId="0" applyFont="1" applyFill="1" applyBorder="1" applyAlignment="1">
      <alignment horizontal="center" vertical="center" wrapText="1"/>
    </xf>
    <xf numFmtId="0" fontId="0" fillId="19" borderId="15" xfId="0" applyNumberFormat="1" applyFont="1" applyFill="1" applyBorder="1" applyAlignment="1">
      <alignment horizontal="center" vertical="center" wrapText="1"/>
    </xf>
    <xf numFmtId="0" fontId="0" fillId="19" borderId="16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21" borderId="0" xfId="0" applyFill="1"/>
    <xf numFmtId="0" fontId="0" fillId="21" borderId="4" xfId="0" applyFill="1" applyBorder="1"/>
    <xf numFmtId="0" fontId="0" fillId="9" borderId="12" xfId="0" applyFont="1" applyFill="1" applyBorder="1" applyAlignment="1">
      <alignment horizontal="center" vertical="center" wrapText="1"/>
    </xf>
    <xf numFmtId="0" fontId="3" fillId="9" borderId="0" xfId="0" applyNumberFormat="1" applyFont="1" applyFill="1" applyBorder="1" applyAlignment="1">
      <alignment horizontal="center" vertical="center" wrapText="1"/>
    </xf>
    <xf numFmtId="0" fontId="0" fillId="9" borderId="4" xfId="0" applyFont="1" applyFill="1" applyBorder="1" applyAlignment="1">
      <alignment horizontal="center" vertical="center" wrapText="1"/>
    </xf>
    <xf numFmtId="0" fontId="0" fillId="23" borderId="1" xfId="0" applyFill="1" applyBorder="1"/>
    <xf numFmtId="0" fontId="0" fillId="0" borderId="4" xfId="0" applyBorder="1"/>
    <xf numFmtId="0" fontId="0" fillId="0" borderId="0" xfId="0" applyBorder="1"/>
    <xf numFmtId="0" fontId="0" fillId="23" borderId="25" xfId="0" applyFill="1" applyBorder="1"/>
    <xf numFmtId="0" fontId="0" fillId="8" borderId="25" xfId="0" applyFill="1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22" borderId="23" xfId="0" applyFill="1" applyBorder="1"/>
    <xf numFmtId="0" fontId="0" fillId="22" borderId="24" xfId="0" applyFill="1" applyBorder="1"/>
    <xf numFmtId="0" fontId="0" fillId="23" borderId="23" xfId="0" applyFill="1" applyBorder="1"/>
    <xf numFmtId="0" fontId="0" fillId="23" borderId="24" xfId="0" applyFill="1" applyBorder="1"/>
    <xf numFmtId="0" fontId="0" fillId="22" borderId="31" xfId="0" applyFill="1" applyBorder="1"/>
    <xf numFmtId="0" fontId="0" fillId="23" borderId="32" xfId="0" applyFill="1" applyBorder="1"/>
    <xf numFmtId="0" fontId="0" fillId="8" borderId="32" xfId="0" applyFill="1" applyBorder="1"/>
    <xf numFmtId="0" fontId="0" fillId="0" borderId="32" xfId="0" applyBorder="1"/>
    <xf numFmtId="0" fontId="0" fillId="0" borderId="33" xfId="0" applyBorder="1"/>
    <xf numFmtId="0" fontId="0" fillId="22" borderId="34" xfId="0" applyFill="1" applyBorder="1"/>
    <xf numFmtId="0" fontId="0" fillId="23" borderId="35" xfId="0" applyFill="1" applyBorder="1"/>
    <xf numFmtId="0" fontId="0" fillId="8" borderId="35" xfId="0" applyFill="1" applyBorder="1"/>
    <xf numFmtId="0" fontId="0" fillId="0" borderId="35" xfId="0" applyBorder="1"/>
    <xf numFmtId="0" fontId="0" fillId="0" borderId="36" xfId="0" applyBorder="1"/>
    <xf numFmtId="0" fontId="0" fillId="23" borderId="31" xfId="0" applyFill="1" applyBorder="1"/>
    <xf numFmtId="0" fontId="0" fillId="23" borderId="34" xfId="0" applyFill="1" applyBorder="1"/>
    <xf numFmtId="10" fontId="0" fillId="0" borderId="14" xfId="1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8" borderId="23" xfId="0" applyFill="1" applyBorder="1"/>
    <xf numFmtId="0" fontId="0" fillId="8" borderId="24" xfId="0" applyFill="1" applyBorder="1"/>
    <xf numFmtId="10" fontId="0" fillId="8" borderId="24" xfId="1" applyNumberFormat="1" applyFont="1" applyFill="1" applyBorder="1"/>
    <xf numFmtId="0" fontId="0" fillId="23" borderId="37" xfId="0" applyFill="1" applyBorder="1"/>
    <xf numFmtId="0" fontId="0" fillId="23" borderId="38" xfId="0" applyFill="1" applyBorder="1" applyAlignment="1">
      <alignment horizontal="center" vertical="center"/>
    </xf>
    <xf numFmtId="0" fontId="0" fillId="23" borderId="39" xfId="0" applyFill="1" applyBorder="1" applyAlignment="1">
      <alignment horizontal="center" vertical="center"/>
    </xf>
    <xf numFmtId="0" fontId="0" fillId="23" borderId="26" xfId="0" applyFill="1" applyBorder="1"/>
    <xf numFmtId="0" fontId="0" fillId="23" borderId="27" xfId="0" applyFill="1" applyBorder="1"/>
    <xf numFmtId="2" fontId="0" fillId="23" borderId="27" xfId="0" applyNumberFormat="1" applyFill="1" applyBorder="1"/>
    <xf numFmtId="10" fontId="0" fillId="23" borderId="27" xfId="1" applyNumberFormat="1" applyFont="1" applyFill="1" applyBorder="1"/>
    <xf numFmtId="0" fontId="0" fillId="8" borderId="40" xfId="0" applyFill="1" applyBorder="1"/>
    <xf numFmtId="2" fontId="0" fillId="8" borderId="41" xfId="0" applyNumberFormat="1" applyFill="1" applyBorder="1"/>
    <xf numFmtId="0" fontId="0" fillId="22" borderId="42" xfId="0" applyFill="1" applyBorder="1"/>
    <xf numFmtId="0" fontId="0" fillId="22" borderId="44" xfId="0" applyFill="1" applyBorder="1"/>
    <xf numFmtId="0" fontId="0" fillId="0" borderId="46" xfId="0" applyBorder="1"/>
    <xf numFmtId="0" fontId="0" fillId="0" borderId="47" xfId="0" applyBorder="1"/>
    <xf numFmtId="0" fontId="0" fillId="0" borderId="35" xfId="0" applyBorder="1" applyAlignment="1"/>
    <xf numFmtId="0" fontId="0" fillId="21" borderId="35" xfId="0" applyFill="1" applyBorder="1" applyAlignment="1"/>
    <xf numFmtId="0" fontId="0" fillId="21" borderId="35" xfId="0" applyFill="1" applyBorder="1"/>
    <xf numFmtId="0" fontId="0" fillId="21" borderId="36" xfId="0" applyFill="1" applyBorder="1"/>
    <xf numFmtId="0" fontId="0" fillId="0" borderId="42" xfId="0" applyBorder="1"/>
    <xf numFmtId="0" fontId="0" fillId="0" borderId="44" xfId="0" applyBorder="1"/>
    <xf numFmtId="0" fontId="0" fillId="22" borderId="48" xfId="0" applyFill="1" applyBorder="1"/>
    <xf numFmtId="0" fontId="0" fillId="0" borderId="49" xfId="0" applyBorder="1" applyAlignment="1"/>
    <xf numFmtId="0" fontId="0" fillId="21" borderId="49" xfId="0" applyFill="1" applyBorder="1" applyAlignment="1"/>
    <xf numFmtId="0" fontId="0" fillId="0" borderId="49" xfId="0" applyBorder="1"/>
    <xf numFmtId="0" fontId="0" fillId="21" borderId="49" xfId="0" applyFill="1" applyBorder="1"/>
    <xf numFmtId="0" fontId="0" fillId="0" borderId="48" xfId="0" applyBorder="1"/>
    <xf numFmtId="0" fontId="0" fillId="0" borderId="50" xfId="0" applyBorder="1"/>
    <xf numFmtId="0" fontId="0" fillId="22" borderId="2" xfId="0" applyFill="1" applyBorder="1"/>
    <xf numFmtId="0" fontId="0" fillId="25" borderId="8" xfId="0" applyFill="1" applyBorder="1"/>
    <xf numFmtId="0" fontId="0" fillId="8" borderId="38" xfId="0" applyFill="1" applyBorder="1" applyProtection="1"/>
    <xf numFmtId="0" fontId="0" fillId="23" borderId="25" xfId="0" applyFill="1" applyBorder="1" applyProtection="1"/>
    <xf numFmtId="0" fontId="0" fillId="23" borderId="32" xfId="0" applyFill="1" applyBorder="1" applyProtection="1"/>
    <xf numFmtId="0" fontId="0" fillId="23" borderId="38" xfId="0" applyFill="1" applyBorder="1" applyProtection="1"/>
    <xf numFmtId="0" fontId="0" fillId="8" borderId="32" xfId="0" applyFill="1" applyBorder="1" applyProtection="1"/>
    <xf numFmtId="0" fontId="0" fillId="8" borderId="25" xfId="0" applyFill="1" applyBorder="1" applyProtection="1"/>
    <xf numFmtId="0" fontId="0" fillId="0" borderId="25" xfId="0" applyBorder="1" applyProtection="1"/>
    <xf numFmtId="0" fontId="0" fillId="0" borderId="32" xfId="0" applyBorder="1" applyProtection="1"/>
    <xf numFmtId="0" fontId="0" fillId="20" borderId="32" xfId="0" applyFill="1" applyBorder="1" applyProtection="1"/>
    <xf numFmtId="0" fontId="0" fillId="20" borderId="43" xfId="0" applyFill="1" applyBorder="1" applyProtection="1"/>
    <xf numFmtId="0" fontId="0" fillId="0" borderId="38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1" xfId="0" applyBorder="1" applyProtection="1">
      <protection locked="0"/>
    </xf>
    <xf numFmtId="0" fontId="0" fillId="0" borderId="43" xfId="0" applyBorder="1" applyProtection="1">
      <protection locked="0"/>
    </xf>
    <xf numFmtId="0" fontId="0" fillId="24" borderId="38" xfId="0" applyFill="1" applyBorder="1" applyProtection="1">
      <protection locked="0"/>
    </xf>
    <xf numFmtId="0" fontId="0" fillId="24" borderId="25" xfId="0" applyFill="1" applyBorder="1" applyProtection="1">
      <protection locked="0"/>
    </xf>
    <xf numFmtId="0" fontId="0" fillId="24" borderId="1" xfId="0" applyFill="1" applyBorder="1" applyProtection="1">
      <protection locked="0"/>
    </xf>
    <xf numFmtId="0" fontId="0" fillId="24" borderId="43" xfId="0" applyFill="1" applyBorder="1" applyProtection="1">
      <protection locked="0"/>
    </xf>
    <xf numFmtId="0" fontId="0" fillId="21" borderId="25" xfId="0" applyFill="1" applyBorder="1" applyProtection="1">
      <protection locked="0"/>
    </xf>
    <xf numFmtId="0" fontId="0" fillId="20" borderId="38" xfId="0" applyFill="1" applyBorder="1" applyProtection="1">
      <protection locked="0"/>
    </xf>
    <xf numFmtId="0" fontId="0" fillId="20" borderId="25" xfId="0" applyFill="1" applyBorder="1" applyProtection="1">
      <protection locked="0"/>
    </xf>
    <xf numFmtId="0" fontId="0" fillId="0" borderId="41" xfId="0" applyBorder="1" applyProtection="1">
      <protection locked="0"/>
    </xf>
    <xf numFmtId="0" fontId="0" fillId="20" borderId="51" xfId="0" applyFill="1" applyBorder="1" applyProtection="1">
      <protection locked="0"/>
    </xf>
    <xf numFmtId="0" fontId="0" fillId="20" borderId="41" xfId="0" applyFill="1" applyBorder="1" applyProtection="1">
      <protection locked="0"/>
    </xf>
    <xf numFmtId="0" fontId="0" fillId="0" borderId="40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3" xfId="0" applyBorder="1" applyProtection="1">
      <protection locked="0"/>
    </xf>
    <xf numFmtId="0" fontId="0" fillId="8" borderId="51" xfId="0" applyFill="1" applyBorder="1" applyProtection="1"/>
    <xf numFmtId="0" fontId="0" fillId="0" borderId="51" xfId="0" applyBorder="1" applyProtection="1">
      <protection locked="0"/>
    </xf>
    <xf numFmtId="0" fontId="0" fillId="0" borderId="18" xfId="0" applyBorder="1" applyProtection="1">
      <protection locked="0"/>
    </xf>
    <xf numFmtId="0" fontId="0" fillId="20" borderId="40" xfId="0" applyFill="1" applyBorder="1" applyProtection="1">
      <protection locked="0"/>
    </xf>
    <xf numFmtId="0" fontId="0" fillId="20" borderId="18" xfId="0" applyFill="1" applyBorder="1" applyProtection="1">
      <protection locked="0"/>
    </xf>
    <xf numFmtId="0" fontId="0" fillId="8" borderId="37" xfId="0" applyFill="1" applyBorder="1" applyProtection="1"/>
    <xf numFmtId="0" fontId="0" fillId="0" borderId="38" xfId="0" applyBorder="1" applyProtection="1"/>
    <xf numFmtId="0" fontId="0" fillId="8" borderId="1" xfId="0" applyFill="1" applyBorder="1" applyProtection="1"/>
    <xf numFmtId="0" fontId="0" fillId="23" borderId="1" xfId="0" applyFill="1" applyBorder="1" applyProtection="1"/>
    <xf numFmtId="0" fontId="0" fillId="0" borderId="1" xfId="0" applyBorder="1" applyProtection="1"/>
    <xf numFmtId="0" fontId="0" fillId="20" borderId="1" xfId="0" applyFill="1" applyBorder="1" applyProtection="1"/>
    <xf numFmtId="0" fontId="0" fillId="8" borderId="23" xfId="0" applyFill="1" applyBorder="1" applyProtection="1"/>
    <xf numFmtId="0" fontId="0" fillId="23" borderId="23" xfId="0" applyFill="1" applyBorder="1" applyProtection="1"/>
    <xf numFmtId="0" fontId="0" fillId="8" borderId="24" xfId="0" applyFill="1" applyBorder="1" applyProtection="1"/>
    <xf numFmtId="0" fontId="0" fillId="23" borderId="45" xfId="0" applyFill="1" applyBorder="1" applyProtection="1"/>
    <xf numFmtId="0" fontId="0" fillId="23" borderId="43" xfId="0" applyFill="1" applyBorder="1" applyProtection="1"/>
    <xf numFmtId="0" fontId="0" fillId="8" borderId="43" xfId="0" applyFill="1" applyBorder="1" applyProtection="1"/>
    <xf numFmtId="0" fontId="0" fillId="8" borderId="45" xfId="0" applyFill="1" applyBorder="1" applyProtection="1"/>
    <xf numFmtId="0" fontId="0" fillId="23" borderId="31" xfId="0" applyFill="1" applyBorder="1" applyProtection="1"/>
    <xf numFmtId="0" fontId="0" fillId="8" borderId="31" xfId="0" applyFill="1" applyBorder="1" applyProtection="1"/>
    <xf numFmtId="0" fontId="0" fillId="23" borderId="37" xfId="0" applyFill="1" applyBorder="1" applyProtection="1"/>
    <xf numFmtId="0" fontId="0" fillId="23" borderId="24" xfId="0" applyFill="1" applyBorder="1" applyProtection="1"/>
    <xf numFmtId="0" fontId="0" fillId="0" borderId="43" xfId="0" applyBorder="1" applyProtection="1"/>
    <xf numFmtId="0" fontId="0" fillId="8" borderId="41" xfId="0" applyFill="1" applyBorder="1" applyProtection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3" xfId="0" applyBorder="1"/>
    <xf numFmtId="0" fontId="0" fillId="0" borderId="52" xfId="0" applyBorder="1"/>
    <xf numFmtId="0" fontId="0" fillId="0" borderId="53" xfId="0" applyBorder="1"/>
    <xf numFmtId="0" fontId="0" fillId="0" borderId="54" xfId="0" applyBorder="1"/>
    <xf numFmtId="0" fontId="0" fillId="0" borderId="55" xfId="0" applyBorder="1"/>
    <xf numFmtId="0" fontId="0" fillId="0" borderId="8" xfId="0" applyBorder="1" applyAlignment="1">
      <alignment wrapText="1"/>
    </xf>
    <xf numFmtId="0" fontId="0" fillId="8" borderId="37" xfId="0" applyFill="1" applyBorder="1" applyAlignment="1" applyProtection="1"/>
    <xf numFmtId="0" fontId="0" fillId="8" borderId="38" xfId="0" applyFill="1" applyBorder="1" applyAlignment="1" applyProtection="1"/>
    <xf numFmtId="0" fontId="0" fillId="23" borderId="38" xfId="0" applyFill="1" applyBorder="1" applyAlignment="1" applyProtection="1"/>
    <xf numFmtId="0" fontId="0" fillId="22" borderId="56" xfId="0" applyFill="1" applyBorder="1"/>
    <xf numFmtId="0" fontId="0" fillId="22" borderId="54" xfId="0" applyFill="1" applyBorder="1"/>
    <xf numFmtId="0" fontId="0" fillId="22" borderId="55" xfId="0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20" borderId="40" xfId="0" applyFill="1" applyBorder="1" applyProtection="1"/>
    <xf numFmtId="0" fontId="0" fillId="23" borderId="40" xfId="0" applyFill="1" applyBorder="1" applyProtection="1"/>
    <xf numFmtId="0" fontId="0" fillId="0" borderId="40" xfId="0" applyBorder="1" applyProtection="1"/>
    <xf numFmtId="0" fontId="0" fillId="8" borderId="40" xfId="0" applyFill="1" applyBorder="1" applyProtection="1"/>
    <xf numFmtId="10" fontId="0" fillId="0" borderId="58" xfId="1" applyNumberFormat="1" applyFont="1" applyBorder="1"/>
    <xf numFmtId="0" fontId="0" fillId="0" borderId="2" xfId="0" applyBorder="1"/>
    <xf numFmtId="0" fontId="0" fillId="0" borderId="7" xfId="0" applyBorder="1"/>
    <xf numFmtId="0" fontId="0" fillId="0" borderId="28" xfId="0" applyBorder="1" applyAlignment="1">
      <alignment wrapText="1"/>
    </xf>
    <xf numFmtId="2" fontId="0" fillId="0" borderId="29" xfId="0" applyNumberFormat="1" applyBorder="1"/>
    <xf numFmtId="2" fontId="0" fillId="0" borderId="30" xfId="0" applyNumberFormat="1" applyBorder="1"/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0" borderId="6" xfId="0" applyBorder="1"/>
    <xf numFmtId="0" fontId="0" fillId="21" borderId="28" xfId="0" applyFill="1" applyBorder="1"/>
    <xf numFmtId="0" fontId="0" fillId="21" borderId="29" xfId="0" applyFill="1" applyBorder="1"/>
    <xf numFmtId="0" fontId="0" fillId="21" borderId="3" xfId="0" applyFill="1" applyBorder="1"/>
    <xf numFmtId="0" fontId="0" fillId="21" borderId="22" xfId="0" applyFill="1" applyBorder="1"/>
    <xf numFmtId="0" fontId="0" fillId="0" borderId="59" xfId="0" applyBorder="1"/>
    <xf numFmtId="0" fontId="0" fillId="21" borderId="59" xfId="0" applyFill="1" applyBorder="1"/>
    <xf numFmtId="0" fontId="0" fillId="0" borderId="60" xfId="0" applyBorder="1"/>
    <xf numFmtId="0" fontId="0" fillId="21" borderId="3" xfId="0" applyNumberFormat="1" applyFill="1" applyBorder="1"/>
    <xf numFmtId="0" fontId="0" fillId="21" borderId="32" xfId="0" applyFill="1" applyBorder="1"/>
    <xf numFmtId="0" fontId="0" fillId="21" borderId="1" xfId="0" applyFill="1" applyBorder="1"/>
    <xf numFmtId="0" fontId="0" fillId="0" borderId="35" xfId="0" applyBorder="1" applyAlignment="1">
      <alignment wrapText="1"/>
    </xf>
    <xf numFmtId="0" fontId="0" fillId="21" borderId="33" xfId="0" applyFill="1" applyBorder="1"/>
    <xf numFmtId="0" fontId="0" fillId="21" borderId="26" xfId="0" applyFill="1" applyBorder="1"/>
    <xf numFmtId="0" fontId="0" fillId="21" borderId="5" xfId="0" applyFill="1" applyBorder="1"/>
    <xf numFmtId="168" fontId="0" fillId="21" borderId="23" xfId="0" applyNumberFormat="1" applyFill="1" applyBorder="1"/>
    <xf numFmtId="168" fontId="0" fillId="0" borderId="23" xfId="0" applyNumberFormat="1" applyBorder="1"/>
    <xf numFmtId="168" fontId="0" fillId="0" borderId="45" xfId="0" applyNumberFormat="1" applyBorder="1"/>
    <xf numFmtId="168" fontId="0" fillId="21" borderId="34" xfId="0" applyNumberFormat="1" applyFill="1" applyBorder="1"/>
    <xf numFmtId="0" fontId="0" fillId="0" borderId="39" xfId="0" applyBorder="1" applyAlignment="1">
      <alignment wrapText="1"/>
    </xf>
    <xf numFmtId="168" fontId="0" fillId="21" borderId="26" xfId="0" applyNumberFormat="1" applyFill="1" applyBorder="1"/>
    <xf numFmtId="168" fontId="0" fillId="0" borderId="26" xfId="0" applyNumberFormat="1" applyBorder="1"/>
    <xf numFmtId="168" fontId="0" fillId="0" borderId="61" xfId="0" applyNumberFormat="1" applyBorder="1"/>
    <xf numFmtId="168" fontId="0" fillId="21" borderId="36" xfId="0" applyNumberFormat="1" applyFill="1" applyBorder="1"/>
    <xf numFmtId="0" fontId="0" fillId="8" borderId="0" xfId="0" applyFill="1"/>
    <xf numFmtId="10" fontId="0" fillId="21" borderId="23" xfId="1" applyNumberFormat="1" applyFont="1" applyFill="1" applyBorder="1"/>
    <xf numFmtId="10" fontId="0" fillId="0" borderId="23" xfId="1" applyNumberFormat="1" applyFont="1" applyBorder="1"/>
    <xf numFmtId="10" fontId="0" fillId="0" borderId="45" xfId="1" applyNumberFormat="1" applyFont="1" applyBorder="1"/>
    <xf numFmtId="10" fontId="0" fillId="21" borderId="34" xfId="1" applyNumberFormat="1" applyFont="1" applyFill="1" applyBorder="1"/>
    <xf numFmtId="10" fontId="0" fillId="21" borderId="26" xfId="1" applyNumberFormat="1" applyFont="1" applyFill="1" applyBorder="1"/>
    <xf numFmtId="10" fontId="0" fillId="0" borderId="26" xfId="1" applyNumberFormat="1" applyFont="1" applyBorder="1"/>
    <xf numFmtId="10" fontId="0" fillId="0" borderId="61" xfId="1" applyNumberFormat="1" applyFont="1" applyBorder="1"/>
    <xf numFmtId="10" fontId="0" fillId="21" borderId="36" xfId="1" applyNumberFormat="1" applyFont="1" applyFill="1" applyBorder="1"/>
    <xf numFmtId="0" fontId="0" fillId="0" borderId="34" xfId="0" applyBorder="1" applyAlignment="1">
      <alignment horizontal="center" wrapText="1"/>
    </xf>
    <xf numFmtId="0" fontId="0" fillId="0" borderId="35" xfId="0" applyBorder="1" applyAlignment="1">
      <alignment horizontal="center" vertical="center" wrapText="1"/>
    </xf>
    <xf numFmtId="0" fontId="0" fillId="0" borderId="35" xfId="0" applyBorder="1" applyAlignment="1">
      <alignment horizontal="center" wrapText="1"/>
    </xf>
    <xf numFmtId="0" fontId="0" fillId="0" borderId="36" xfId="0" applyBorder="1" applyAlignment="1">
      <alignment wrapText="1"/>
    </xf>
    <xf numFmtId="0" fontId="0" fillId="0" borderId="37" xfId="0" applyBorder="1" applyAlignment="1">
      <alignment wrapText="1"/>
    </xf>
    <xf numFmtId="0" fontId="0" fillId="0" borderId="8" xfId="0" applyFill="1" applyBorder="1" applyAlignment="1">
      <alignment wrapText="1"/>
    </xf>
    <xf numFmtId="2" fontId="0" fillId="0" borderId="6" xfId="0" applyNumberFormat="1" applyBorder="1"/>
    <xf numFmtId="2" fontId="0" fillId="0" borderId="7" xfId="0" applyNumberFormat="1" applyBorder="1"/>
    <xf numFmtId="0" fontId="0" fillId="0" borderId="62" xfId="0" applyBorder="1"/>
    <xf numFmtId="0" fontId="0" fillId="0" borderId="7" xfId="0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wrapText="1"/>
    </xf>
    <xf numFmtId="2" fontId="0" fillId="0" borderId="2" xfId="0" applyNumberFormat="1" applyBorder="1"/>
    <xf numFmtId="0" fontId="0" fillId="0" borderId="2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0" borderId="11" xfId="0" applyFill="1" applyBorder="1"/>
    <xf numFmtId="2" fontId="0" fillId="0" borderId="15" xfId="0" applyNumberFormat="1" applyBorder="1"/>
    <xf numFmtId="2" fontId="0" fillId="0" borderId="16" xfId="0" applyNumberFormat="1" applyBorder="1"/>
    <xf numFmtId="0" fontId="0" fillId="0" borderId="6" xfId="0" applyFill="1" applyBorder="1" applyAlignment="1">
      <alignment wrapText="1"/>
    </xf>
    <xf numFmtId="0" fontId="0" fillId="0" borderId="6" xfId="0" applyFill="1" applyBorder="1" applyAlignment="1">
      <alignment horizontal="center" wrapText="1"/>
    </xf>
    <xf numFmtId="0" fontId="0" fillId="0" borderId="6" xfId="0" applyFill="1" applyBorder="1"/>
    <xf numFmtId="0" fontId="0" fillId="0" borderId="7" xfId="0" applyFill="1" applyBorder="1"/>
    <xf numFmtId="0" fontId="0" fillId="0" borderId="2" xfId="0" applyFill="1" applyBorder="1" applyAlignment="1">
      <alignment horizontal="center" wrapText="1"/>
    </xf>
    <xf numFmtId="0" fontId="0" fillId="0" borderId="2" xfId="0" applyFill="1" applyBorder="1"/>
    <xf numFmtId="0" fontId="0" fillId="8" borderId="0" xfId="0" applyFill="1" applyBorder="1"/>
    <xf numFmtId="0" fontId="0" fillId="8" borderId="2" xfId="0" applyFill="1" applyBorder="1"/>
    <xf numFmtId="0" fontId="0" fillId="8" borderId="50" xfId="0" applyFill="1" applyBorder="1"/>
    <xf numFmtId="0" fontId="0" fillId="8" borderId="46" xfId="0" applyFill="1" applyBorder="1"/>
    <xf numFmtId="0" fontId="0" fillId="8" borderId="47" xfId="0" applyFill="1" applyBorder="1"/>
    <xf numFmtId="0" fontId="0" fillId="22" borderId="66" xfId="0" applyFill="1" applyBorder="1"/>
    <xf numFmtId="0" fontId="0" fillId="0" borderId="5" xfId="0" applyFill="1" applyBorder="1" applyAlignment="1">
      <alignment wrapText="1"/>
    </xf>
    <xf numFmtId="2" fontId="0" fillId="0" borderId="5" xfId="0" applyNumberFormat="1" applyBorder="1"/>
    <xf numFmtId="0" fontId="0" fillId="0" borderId="3" xfId="0" applyFill="1" applyBorder="1"/>
    <xf numFmtId="0" fontId="0" fillId="13" borderId="12" xfId="0" applyFill="1" applyBorder="1"/>
    <xf numFmtId="0" fontId="0" fillId="13" borderId="9" xfId="0" applyFill="1" applyBorder="1"/>
    <xf numFmtId="0" fontId="0" fillId="13" borderId="10" xfId="0" applyFill="1" applyBorder="1"/>
    <xf numFmtId="0" fontId="0" fillId="13" borderId="11" xfId="0" applyFill="1" applyBorder="1"/>
    <xf numFmtId="0" fontId="0" fillId="13" borderId="13" xfId="0" applyFill="1" applyBorder="1"/>
    <xf numFmtId="0" fontId="0" fillId="13" borderId="16" xfId="0" applyFill="1" applyBorder="1"/>
    <xf numFmtId="0" fontId="0" fillId="13" borderId="15" xfId="0" applyFill="1" applyBorder="1"/>
    <xf numFmtId="0" fontId="0" fillId="13" borderId="14" xfId="0" applyFill="1" applyBorder="1"/>
    <xf numFmtId="0" fontId="0" fillId="13" borderId="0" xfId="0" applyFill="1" applyBorder="1"/>
    <xf numFmtId="0" fontId="0" fillId="8" borderId="6" xfId="0" applyFill="1" applyBorder="1"/>
    <xf numFmtId="0" fontId="0" fillId="8" borderId="7" xfId="0" applyFill="1" applyBorder="1"/>
    <xf numFmtId="0" fontId="0" fillId="0" borderId="5" xfId="0" applyBorder="1" applyAlignment="1">
      <alignment horizontal="center" vertical="center"/>
    </xf>
    <xf numFmtId="44" fontId="0" fillId="0" borderId="2" xfId="0" applyNumberFormat="1" applyBorder="1"/>
    <xf numFmtId="0" fontId="0" fillId="21" borderId="0" xfId="0" applyFill="1" applyBorder="1"/>
    <xf numFmtId="0" fontId="0" fillId="27" borderId="0" xfId="0" applyFill="1" applyBorder="1"/>
    <xf numFmtId="0" fontId="0" fillId="27" borderId="0" xfId="0" applyFill="1"/>
    <xf numFmtId="0" fontId="0" fillId="28" borderId="9" xfId="0" applyFill="1" applyBorder="1"/>
    <xf numFmtId="0" fontId="0" fillId="28" borderId="10" xfId="0" applyFill="1" applyBorder="1"/>
    <xf numFmtId="0" fontId="0" fillId="28" borderId="11" xfId="0" applyFill="1" applyBorder="1"/>
    <xf numFmtId="0" fontId="0" fillId="28" borderId="12" xfId="0" applyFill="1" applyBorder="1"/>
    <xf numFmtId="0" fontId="0" fillId="28" borderId="0" xfId="0" applyFill="1" applyBorder="1"/>
    <xf numFmtId="0" fontId="0" fillId="28" borderId="13" xfId="0" applyFill="1" applyBorder="1"/>
    <xf numFmtId="0" fontId="0" fillId="28" borderId="15" xfId="0" applyFill="1" applyBorder="1"/>
    <xf numFmtId="0" fontId="0" fillId="28" borderId="16" xfId="0" applyFill="1" applyBorder="1"/>
    <xf numFmtId="0" fontId="0" fillId="28" borderId="14" xfId="0" applyFill="1" applyBorder="1"/>
    <xf numFmtId="0" fontId="0" fillId="28" borderId="0" xfId="0" applyFill="1" applyBorder="1" applyAlignment="1">
      <alignment horizontal="center"/>
    </xf>
    <xf numFmtId="0" fontId="0" fillId="28" borderId="0" xfId="0" applyFill="1" applyBorder="1" applyAlignment="1">
      <alignment wrapText="1"/>
    </xf>
    <xf numFmtId="0" fontId="1" fillId="4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11" fontId="0" fillId="21" borderId="0" xfId="0" applyNumberFormat="1" applyFill="1"/>
    <xf numFmtId="0" fontId="0" fillId="28" borderId="0" xfId="0" applyFill="1" applyBorder="1" applyAlignment="1">
      <alignment horizontal="center" vertical="center"/>
    </xf>
    <xf numFmtId="1" fontId="0" fillId="28" borderId="13" xfId="0" applyNumberFormat="1" applyFill="1" applyBorder="1" applyAlignment="1">
      <alignment horizontal="center" vertical="center"/>
    </xf>
    <xf numFmtId="1" fontId="0" fillId="28" borderId="13" xfId="0" applyNumberFormat="1" applyFill="1" applyBorder="1" applyAlignment="1">
      <alignment horizontal="center"/>
    </xf>
    <xf numFmtId="10" fontId="0" fillId="28" borderId="13" xfId="0" applyNumberFormat="1" applyFill="1" applyBorder="1" applyAlignment="1">
      <alignment horizontal="center"/>
    </xf>
    <xf numFmtId="0" fontId="0" fillId="22" borderId="67" xfId="0" applyFill="1" applyBorder="1"/>
    <xf numFmtId="0" fontId="0" fillId="0" borderId="39" xfId="0" applyBorder="1" applyProtection="1"/>
    <xf numFmtId="0" fontId="0" fillId="0" borderId="27" xfId="0" applyBorder="1" applyProtection="1"/>
    <xf numFmtId="0" fontId="0" fillId="20" borderId="33" xfId="0" applyFill="1" applyBorder="1" applyProtection="1"/>
    <xf numFmtId="0" fontId="0" fillId="20" borderId="61" xfId="0" applyFill="1" applyBorder="1" applyProtection="1"/>
    <xf numFmtId="0" fontId="0" fillId="23" borderId="39" xfId="0" applyFill="1" applyBorder="1" applyProtection="1"/>
    <xf numFmtId="0" fontId="0" fillId="23" borderId="27" xfId="0" applyFill="1" applyBorder="1" applyProtection="1"/>
    <xf numFmtId="0" fontId="0" fillId="8" borderId="39" xfId="0" applyFill="1" applyBorder="1" applyProtection="1"/>
    <xf numFmtId="0" fontId="0" fillId="8" borderId="27" xfId="0" applyFill="1" applyBorder="1" applyProtection="1"/>
    <xf numFmtId="0" fontId="0" fillId="21" borderId="57" xfId="0" applyFill="1" applyBorder="1"/>
    <xf numFmtId="0" fontId="0" fillId="21" borderId="0" xfId="0" applyFill="1" applyBorder="1" applyAlignment="1">
      <alignment wrapText="1"/>
    </xf>
    <xf numFmtId="10" fontId="0" fillId="21" borderId="0" xfId="0" applyNumberFormat="1" applyFill="1" applyBorder="1" applyAlignment="1">
      <alignment horizontal="center"/>
    </xf>
    <xf numFmtId="0" fontId="0" fillId="21" borderId="0" xfId="0" applyFill="1" applyBorder="1" applyAlignment="1">
      <alignment horizontal="center"/>
    </xf>
    <xf numFmtId="0" fontId="0" fillId="21" borderId="0" xfId="0" applyFill="1" applyBorder="1" applyAlignment="1"/>
    <xf numFmtId="0" fontId="0" fillId="28" borderId="28" xfId="0" applyFill="1" applyBorder="1"/>
    <xf numFmtId="0" fontId="0" fillId="28" borderId="29" xfId="0" applyFill="1" applyBorder="1"/>
    <xf numFmtId="0" fontId="0" fillId="28" borderId="29" xfId="0" applyFill="1" applyBorder="1" applyAlignment="1">
      <alignment wrapText="1"/>
    </xf>
    <xf numFmtId="0" fontId="0" fillId="28" borderId="29" xfId="0" applyFill="1" applyBorder="1" applyAlignment="1">
      <alignment horizontal="center" wrapText="1"/>
    </xf>
    <xf numFmtId="0" fontId="0" fillId="28" borderId="30" xfId="0" applyFill="1" applyBorder="1"/>
    <xf numFmtId="0" fontId="0" fillId="28" borderId="8" xfId="0" applyFill="1" applyBorder="1" applyAlignment="1">
      <alignment wrapText="1"/>
    </xf>
    <xf numFmtId="0" fontId="0" fillId="28" borderId="12" xfId="0" applyFill="1" applyBorder="1" applyAlignment="1">
      <alignment wrapText="1"/>
    </xf>
    <xf numFmtId="0" fontId="0" fillId="28" borderId="14" xfId="0" applyFill="1" applyBorder="1" applyAlignment="1">
      <alignment wrapText="1"/>
    </xf>
    <xf numFmtId="0" fontId="0" fillId="28" borderId="30" xfId="0" applyFill="1" applyBorder="1" applyAlignment="1">
      <alignment horizontal="center" wrapText="1"/>
    </xf>
    <xf numFmtId="16" fontId="0" fillId="28" borderId="1" xfId="0" applyNumberFormat="1" applyFill="1" applyBorder="1"/>
    <xf numFmtId="0" fontId="0" fillId="28" borderId="1" xfId="0" applyFill="1" applyBorder="1"/>
    <xf numFmtId="0" fontId="0" fillId="28" borderId="2" xfId="0" applyFill="1" applyBorder="1"/>
    <xf numFmtId="0" fontId="0" fillId="28" borderId="4" xfId="0" applyFill="1" applyBorder="1" applyAlignment="1">
      <alignment wrapText="1"/>
    </xf>
    <xf numFmtId="0" fontId="0" fillId="28" borderId="2" xfId="0" applyFill="1" applyBorder="1" applyAlignment="1">
      <alignment wrapText="1"/>
    </xf>
    <xf numFmtId="16" fontId="0" fillId="29" borderId="1" xfId="0" applyNumberFormat="1" applyFill="1" applyBorder="1"/>
    <xf numFmtId="0" fontId="0" fillId="29" borderId="1" xfId="0" applyFill="1" applyBorder="1"/>
    <xf numFmtId="2" fontId="0" fillId="0" borderId="28" xfId="0" applyNumberFormat="1" applyBorder="1"/>
    <xf numFmtId="0" fontId="0" fillId="30" borderId="2" xfId="0" applyFill="1" applyBorder="1"/>
    <xf numFmtId="0" fontId="0" fillId="28" borderId="6" xfId="0" applyFill="1" applyBorder="1"/>
    <xf numFmtId="0" fontId="0" fillId="28" borderId="6" xfId="0" applyFill="1" applyBorder="1" applyAlignment="1">
      <alignment horizontal="center" wrapText="1"/>
    </xf>
    <xf numFmtId="0" fontId="0" fillId="21" borderId="2" xfId="0" applyFill="1" applyBorder="1" applyAlignment="1">
      <alignment horizontal="center"/>
    </xf>
    <xf numFmtId="0" fontId="1" fillId="35" borderId="9" xfId="0" applyFont="1" applyFill="1" applyBorder="1" applyAlignment="1">
      <alignment horizontal="center" vertical="center" wrapText="1"/>
    </xf>
    <xf numFmtId="0" fontId="0" fillId="21" borderId="8" xfId="0" applyFill="1" applyBorder="1"/>
    <xf numFmtId="2" fontId="0" fillId="21" borderId="8" xfId="0" applyNumberFormat="1" applyFill="1" applyBorder="1"/>
    <xf numFmtId="2" fontId="0" fillId="21" borderId="14" xfId="0" applyNumberFormat="1" applyFill="1" applyBorder="1"/>
    <xf numFmtId="44" fontId="0" fillId="21" borderId="0" xfId="0" applyNumberFormat="1" applyFill="1"/>
    <xf numFmtId="9" fontId="0" fillId="21" borderId="0" xfId="1" applyFont="1" applyFill="1"/>
    <xf numFmtId="166" fontId="0" fillId="21" borderId="0" xfId="0" applyNumberFormat="1" applyFill="1"/>
    <xf numFmtId="44" fontId="0" fillId="21" borderId="0" xfId="2" applyFont="1" applyFill="1"/>
    <xf numFmtId="0" fontId="0" fillId="22" borderId="28" xfId="0" applyFill="1" applyBorder="1"/>
    <xf numFmtId="0" fontId="0" fillId="22" borderId="29" xfId="0" applyFill="1" applyBorder="1"/>
    <xf numFmtId="0" fontId="0" fillId="30" borderId="6" xfId="0" applyFill="1" applyBorder="1"/>
    <xf numFmtId="0" fontId="0" fillId="30" borderId="64" xfId="0" applyFill="1" applyBorder="1"/>
    <xf numFmtId="0" fontId="0" fillId="30" borderId="17" xfId="0" applyFill="1" applyBorder="1"/>
    <xf numFmtId="0" fontId="0" fillId="30" borderId="65" xfId="0" applyFill="1" applyBorder="1"/>
    <xf numFmtId="0" fontId="0" fillId="30" borderId="63" xfId="0" applyFill="1" applyBorder="1"/>
    <xf numFmtId="0" fontId="0" fillId="28" borderId="8" xfId="0" applyFill="1" applyBorder="1"/>
    <xf numFmtId="0" fontId="0" fillId="30" borderId="7" xfId="0" applyFill="1" applyBorder="1"/>
    <xf numFmtId="2" fontId="0" fillId="30" borderId="2" xfId="0" applyNumberFormat="1" applyFill="1" applyBorder="1"/>
    <xf numFmtId="2" fontId="0" fillId="30" borderId="6" xfId="0" applyNumberFormat="1" applyFill="1" applyBorder="1"/>
    <xf numFmtId="2" fontId="0" fillId="30" borderId="7" xfId="0" applyNumberFormat="1" applyFill="1" applyBorder="1"/>
    <xf numFmtId="0" fontId="0" fillId="30" borderId="2" xfId="0" applyFill="1" applyBorder="1" applyAlignment="1">
      <alignment horizontal="center" vertical="center"/>
    </xf>
    <xf numFmtId="0" fontId="0" fillId="30" borderId="6" xfId="0" applyFill="1" applyBorder="1" applyAlignment="1">
      <alignment horizontal="center" vertical="center"/>
    </xf>
    <xf numFmtId="0" fontId="0" fillId="30" borderId="7" xfId="0" applyFill="1" applyBorder="1" applyAlignment="1">
      <alignment horizontal="center" vertical="center"/>
    </xf>
    <xf numFmtId="0" fontId="0" fillId="20" borderId="2" xfId="0" applyFill="1" applyBorder="1"/>
    <xf numFmtId="0" fontId="0" fillId="18" borderId="0" xfId="0" applyFill="1"/>
    <xf numFmtId="0" fontId="12" fillId="8" borderId="37" xfId="0" applyFont="1" applyFill="1" applyBorder="1"/>
    <xf numFmtId="0" fontId="12" fillId="21" borderId="0" xfId="0" applyFont="1" applyFill="1"/>
    <xf numFmtId="0" fontId="12" fillId="28" borderId="28" xfId="0" applyFont="1" applyFill="1" applyBorder="1"/>
    <xf numFmtId="0" fontId="12" fillId="28" borderId="29" xfId="0" applyFont="1" applyFill="1" applyBorder="1"/>
    <xf numFmtId="0" fontId="12" fillId="28" borderId="30" xfId="0" applyFont="1" applyFill="1" applyBorder="1"/>
    <xf numFmtId="0" fontId="12" fillId="8" borderId="23" xfId="2" applyNumberFormat="1" applyFont="1" applyFill="1" applyBorder="1"/>
    <xf numFmtId="44" fontId="12" fillId="8" borderId="23" xfId="2" applyFont="1" applyFill="1" applyBorder="1"/>
    <xf numFmtId="44" fontId="12" fillId="8" borderId="24" xfId="2" applyFont="1" applyFill="1" applyBorder="1"/>
    <xf numFmtId="0" fontId="12" fillId="31" borderId="38" xfId="0" applyFont="1" applyFill="1" applyBorder="1"/>
    <xf numFmtId="0" fontId="12" fillId="31" borderId="1" xfId="2" applyNumberFormat="1" applyFont="1" applyFill="1" applyBorder="1"/>
    <xf numFmtId="44" fontId="12" fillId="31" borderId="1" xfId="2" applyFont="1" applyFill="1" applyBorder="1"/>
    <xf numFmtId="44" fontId="12" fillId="31" borderId="25" xfId="2" applyFont="1" applyFill="1" applyBorder="1"/>
    <xf numFmtId="0" fontId="12" fillId="8" borderId="38" xfId="0" applyFont="1" applyFill="1" applyBorder="1"/>
    <xf numFmtId="0" fontId="12" fillId="8" borderId="1" xfId="2" applyNumberFormat="1" applyFont="1" applyFill="1" applyBorder="1"/>
    <xf numFmtId="44" fontId="12" fillId="8" borderId="1" xfId="2" applyFont="1" applyFill="1" applyBorder="1"/>
    <xf numFmtId="44" fontId="12" fillId="8" borderId="25" xfId="2" applyFont="1" applyFill="1" applyBorder="1"/>
    <xf numFmtId="0" fontId="12" fillId="31" borderId="39" xfId="0" applyFont="1" applyFill="1" applyBorder="1"/>
    <xf numFmtId="0" fontId="12" fillId="31" borderId="26" xfId="2" applyNumberFormat="1" applyFont="1" applyFill="1" applyBorder="1"/>
    <xf numFmtId="44" fontId="12" fillId="31" borderId="26" xfId="2" applyFont="1" applyFill="1" applyBorder="1"/>
    <xf numFmtId="44" fontId="12" fillId="31" borderId="27" xfId="2" applyFont="1" applyFill="1" applyBorder="1"/>
    <xf numFmtId="0" fontId="12" fillId="27" borderId="38" xfId="0" applyFont="1" applyFill="1" applyBorder="1"/>
    <xf numFmtId="0" fontId="12" fillId="27" borderId="1" xfId="2" applyNumberFormat="1" applyFont="1" applyFill="1" applyBorder="1"/>
    <xf numFmtId="44" fontId="12" fillId="27" borderId="1" xfId="2" applyFont="1" applyFill="1" applyBorder="1"/>
    <xf numFmtId="44" fontId="12" fillId="27" borderId="25" xfId="2" applyFont="1" applyFill="1" applyBorder="1"/>
    <xf numFmtId="0" fontId="12" fillId="8" borderId="39" xfId="0" applyFont="1" applyFill="1" applyBorder="1"/>
    <xf numFmtId="0" fontId="12" fillId="8" borderId="26" xfId="2" applyNumberFormat="1" applyFont="1" applyFill="1" applyBorder="1"/>
    <xf numFmtId="44" fontId="12" fillId="8" borderId="26" xfId="2" applyFont="1" applyFill="1" applyBorder="1"/>
    <xf numFmtId="44" fontId="12" fillId="8" borderId="27" xfId="2" applyFont="1" applyFill="1" applyBorder="1"/>
    <xf numFmtId="0" fontId="12" fillId="38" borderId="37" xfId="0" applyFont="1" applyFill="1" applyBorder="1"/>
    <xf numFmtId="0" fontId="12" fillId="38" borderId="23" xfId="2" applyNumberFormat="1" applyFont="1" applyFill="1" applyBorder="1"/>
    <xf numFmtId="44" fontId="12" fillId="38" borderId="23" xfId="2" applyFont="1" applyFill="1" applyBorder="1"/>
    <xf numFmtId="44" fontId="12" fillId="38" borderId="24" xfId="2" applyFont="1" applyFill="1" applyBorder="1"/>
    <xf numFmtId="0" fontId="12" fillId="38" borderId="38" xfId="0" applyFont="1" applyFill="1" applyBorder="1"/>
    <xf numFmtId="0" fontId="12" fillId="38" borderId="1" xfId="2" applyNumberFormat="1" applyFont="1" applyFill="1" applyBorder="1"/>
    <xf numFmtId="44" fontId="12" fillId="38" borderId="1" xfId="2" applyFont="1" applyFill="1" applyBorder="1"/>
    <xf numFmtId="44" fontId="12" fillId="38" borderId="25" xfId="2" applyFont="1" applyFill="1" applyBorder="1"/>
    <xf numFmtId="0" fontId="13" fillId="39" borderId="37" xfId="0" applyFont="1" applyFill="1" applyBorder="1"/>
    <xf numFmtId="0" fontId="13" fillId="39" borderId="23" xfId="2" applyNumberFormat="1" applyFont="1" applyFill="1" applyBorder="1"/>
    <xf numFmtId="44" fontId="13" fillId="39" borderId="23" xfId="2" applyFont="1" applyFill="1" applyBorder="1"/>
    <xf numFmtId="44" fontId="13" fillId="39" borderId="24" xfId="2" applyFont="1" applyFill="1" applyBorder="1"/>
    <xf numFmtId="0" fontId="13" fillId="39" borderId="38" xfId="0" applyFont="1" applyFill="1" applyBorder="1"/>
    <xf numFmtId="0" fontId="13" fillId="39" borderId="1" xfId="2" applyNumberFormat="1" applyFont="1" applyFill="1" applyBorder="1"/>
    <xf numFmtId="44" fontId="13" fillId="39" borderId="1" xfId="2" applyFont="1" applyFill="1" applyBorder="1"/>
    <xf numFmtId="44" fontId="13" fillId="39" borderId="25" xfId="2" applyFont="1" applyFill="1" applyBorder="1"/>
    <xf numFmtId="0" fontId="12" fillId="0" borderId="1" xfId="0" applyFont="1" applyBorder="1"/>
    <xf numFmtId="44" fontId="12" fillId="0" borderId="1" xfId="2" applyFont="1" applyBorder="1"/>
    <xf numFmtId="0" fontId="13" fillId="39" borderId="1" xfId="0" applyFont="1" applyFill="1" applyBorder="1"/>
    <xf numFmtId="0" fontId="12" fillId="0" borderId="26" xfId="0" applyFont="1" applyBorder="1"/>
    <xf numFmtId="44" fontId="12" fillId="0" borderId="26" xfId="2" applyFont="1" applyBorder="1"/>
    <xf numFmtId="0" fontId="12" fillId="37" borderId="37" xfId="0" applyFont="1" applyFill="1" applyBorder="1"/>
    <xf numFmtId="0" fontId="12" fillId="37" borderId="23" xfId="0" applyFont="1" applyFill="1" applyBorder="1"/>
    <xf numFmtId="44" fontId="12" fillId="37" borderId="23" xfId="2" applyFont="1" applyFill="1" applyBorder="1"/>
    <xf numFmtId="44" fontId="12" fillId="37" borderId="54" xfId="2" applyFont="1" applyFill="1" applyBorder="1"/>
    <xf numFmtId="44" fontId="12" fillId="8" borderId="41" xfId="2" applyFont="1" applyFill="1" applyBorder="1"/>
    <xf numFmtId="0" fontId="12" fillId="37" borderId="38" xfId="0" applyFont="1" applyFill="1" applyBorder="1"/>
    <xf numFmtId="0" fontId="12" fillId="37" borderId="1" xfId="0" applyFont="1" applyFill="1" applyBorder="1"/>
    <xf numFmtId="44" fontId="12" fillId="37" borderId="1" xfId="2" applyFont="1" applyFill="1" applyBorder="1"/>
    <xf numFmtId="44" fontId="12" fillId="37" borderId="41" xfId="2" applyFont="1" applyFill="1" applyBorder="1"/>
    <xf numFmtId="0" fontId="12" fillId="40" borderId="37" xfId="0" applyFont="1" applyFill="1" applyBorder="1"/>
    <xf numFmtId="0" fontId="12" fillId="40" borderId="23" xfId="0" applyFont="1" applyFill="1" applyBorder="1"/>
    <xf numFmtId="44" fontId="12" fillId="40" borderId="23" xfId="2" applyFont="1" applyFill="1" applyBorder="1"/>
    <xf numFmtId="44" fontId="12" fillId="40" borderId="54" xfId="2" applyFont="1" applyFill="1" applyBorder="1"/>
    <xf numFmtId="0" fontId="12" fillId="40" borderId="38" xfId="0" applyFont="1" applyFill="1" applyBorder="1"/>
    <xf numFmtId="0" fontId="12" fillId="40" borderId="1" xfId="0" applyFont="1" applyFill="1" applyBorder="1"/>
    <xf numFmtId="44" fontId="12" fillId="40" borderId="1" xfId="2" applyFont="1" applyFill="1" applyBorder="1"/>
    <xf numFmtId="44" fontId="12" fillId="40" borderId="41" xfId="2" applyFont="1" applyFill="1" applyBorder="1"/>
    <xf numFmtId="0" fontId="12" fillId="32" borderId="31" xfId="0" applyFont="1" applyFill="1" applyBorder="1"/>
    <xf numFmtId="0" fontId="12" fillId="32" borderId="23" xfId="0" applyFont="1" applyFill="1" applyBorder="1"/>
    <xf numFmtId="44" fontId="12" fillId="32" borderId="24" xfId="2" applyFont="1" applyFill="1" applyBorder="1"/>
    <xf numFmtId="0" fontId="12" fillId="8" borderId="32" xfId="0" applyFont="1" applyFill="1" applyBorder="1"/>
    <xf numFmtId="0" fontId="12" fillId="32" borderId="32" xfId="0" applyFont="1" applyFill="1" applyBorder="1"/>
    <xf numFmtId="0" fontId="12" fillId="32" borderId="1" xfId="0" applyFont="1" applyFill="1" applyBorder="1"/>
    <xf numFmtId="44" fontId="12" fillId="32" borderId="25" xfId="2" applyFont="1" applyFill="1" applyBorder="1"/>
    <xf numFmtId="0" fontId="12" fillId="8" borderId="33" xfId="0" applyFont="1" applyFill="1" applyBorder="1"/>
    <xf numFmtId="0" fontId="12" fillId="22" borderId="28" xfId="0" applyFont="1" applyFill="1" applyBorder="1"/>
    <xf numFmtId="0" fontId="12" fillId="22" borderId="29" xfId="0" applyFont="1" applyFill="1" applyBorder="1"/>
    <xf numFmtId="0" fontId="12" fillId="22" borderId="30" xfId="0" applyFont="1" applyFill="1" applyBorder="1"/>
    <xf numFmtId="0" fontId="12" fillId="0" borderId="37" xfId="0" applyFont="1" applyBorder="1" applyAlignment="1">
      <alignment horizontal="center" vertical="center"/>
    </xf>
    <xf numFmtId="0" fontId="12" fillId="0" borderId="23" xfId="0" applyFont="1" applyBorder="1"/>
    <xf numFmtId="44" fontId="12" fillId="0" borderId="23" xfId="2" applyFont="1" applyBorder="1"/>
    <xf numFmtId="44" fontId="12" fillId="0" borderId="23" xfId="0" applyNumberFormat="1" applyFont="1" applyBorder="1"/>
    <xf numFmtId="44" fontId="12" fillId="0" borderId="24" xfId="2" applyFont="1" applyBorder="1"/>
    <xf numFmtId="0" fontId="12" fillId="29" borderId="38" xfId="0" applyFont="1" applyFill="1" applyBorder="1" applyAlignment="1">
      <alignment horizontal="center" vertical="center"/>
    </xf>
    <xf numFmtId="0" fontId="12" fillId="29" borderId="1" xfId="0" applyFont="1" applyFill="1" applyBorder="1"/>
    <xf numFmtId="165" fontId="12" fillId="29" borderId="1" xfId="2" applyNumberFormat="1" applyFont="1" applyFill="1" applyBorder="1"/>
    <xf numFmtId="166" fontId="12" fillId="29" borderId="1" xfId="0" applyNumberFormat="1" applyFont="1" applyFill="1" applyBorder="1"/>
    <xf numFmtId="167" fontId="12" fillId="29" borderId="25" xfId="2" applyNumberFormat="1" applyFont="1" applyFill="1" applyBorder="1"/>
    <xf numFmtId="0" fontId="12" fillId="8" borderId="38" xfId="0" applyFont="1" applyFill="1" applyBorder="1" applyAlignment="1">
      <alignment horizontal="center" vertical="center"/>
    </xf>
    <xf numFmtId="165" fontId="12" fillId="0" borderId="1" xfId="2" applyNumberFormat="1" applyFont="1" applyBorder="1"/>
    <xf numFmtId="166" fontId="12" fillId="0" borderId="1" xfId="0" applyNumberFormat="1" applyFont="1" applyBorder="1"/>
    <xf numFmtId="167" fontId="12" fillId="0" borderId="25" xfId="2" applyNumberFormat="1" applyFont="1" applyBorder="1"/>
    <xf numFmtId="0" fontId="12" fillId="8" borderId="51" xfId="0" applyFont="1" applyFill="1" applyBorder="1" applyAlignment="1">
      <alignment horizontal="center" vertical="center"/>
    </xf>
    <xf numFmtId="0" fontId="12" fillId="0" borderId="40" xfId="0" applyFont="1" applyBorder="1"/>
    <xf numFmtId="165" fontId="12" fillId="0" borderId="40" xfId="2" applyNumberFormat="1" applyFont="1" applyBorder="1"/>
    <xf numFmtId="166" fontId="12" fillId="0" borderId="40" xfId="0" applyNumberFormat="1" applyFont="1" applyBorder="1"/>
    <xf numFmtId="167" fontId="12" fillId="0" borderId="41" xfId="2" applyNumberFormat="1" applyFont="1" applyBorder="1"/>
    <xf numFmtId="0" fontId="12" fillId="31" borderId="37" xfId="0" applyFont="1" applyFill="1" applyBorder="1" applyAlignment="1">
      <alignment horizontal="center" vertical="center"/>
    </xf>
    <xf numFmtId="0" fontId="12" fillId="31" borderId="23" xfId="0" applyFont="1" applyFill="1" applyBorder="1"/>
    <xf numFmtId="165" fontId="12" fillId="31" borderId="23" xfId="2" applyNumberFormat="1" applyFont="1" applyFill="1" applyBorder="1"/>
    <xf numFmtId="166" fontId="12" fillId="31" borderId="23" xfId="0" applyNumberFormat="1" applyFont="1" applyFill="1" applyBorder="1"/>
    <xf numFmtId="167" fontId="12" fillId="31" borderId="24" xfId="2" applyNumberFormat="1" applyFont="1" applyFill="1" applyBorder="1"/>
    <xf numFmtId="0" fontId="12" fillId="8" borderId="39" xfId="0" applyFont="1" applyFill="1" applyBorder="1" applyAlignment="1">
      <alignment horizontal="center" vertical="center"/>
    </xf>
    <xf numFmtId="0" fontId="12" fillId="8" borderId="26" xfId="0" applyFont="1" applyFill="1" applyBorder="1"/>
    <xf numFmtId="165" fontId="12" fillId="8" borderId="26" xfId="2" applyNumberFormat="1" applyFont="1" applyFill="1" applyBorder="1"/>
    <xf numFmtId="166" fontId="12" fillId="8" borderId="26" xfId="0" applyNumberFormat="1" applyFont="1" applyFill="1" applyBorder="1"/>
    <xf numFmtId="167" fontId="12" fillId="8" borderId="27" xfId="2" applyNumberFormat="1" applyFont="1" applyFill="1" applyBorder="1"/>
    <xf numFmtId="0" fontId="12" fillId="36" borderId="37" xfId="0" applyFont="1" applyFill="1" applyBorder="1" applyAlignment="1">
      <alignment horizontal="center" vertical="center"/>
    </xf>
    <xf numFmtId="0" fontId="12" fillId="36" borderId="23" xfId="0" applyFont="1" applyFill="1" applyBorder="1"/>
    <xf numFmtId="165" fontId="12" fillId="36" borderId="23" xfId="2" applyNumberFormat="1" applyFont="1" applyFill="1" applyBorder="1"/>
    <xf numFmtId="166" fontId="12" fillId="36" borderId="23" xfId="0" applyNumberFormat="1" applyFont="1" applyFill="1" applyBorder="1"/>
    <xf numFmtId="167" fontId="12" fillId="36" borderId="24" xfId="2" applyNumberFormat="1" applyFont="1" applyFill="1" applyBorder="1"/>
    <xf numFmtId="165" fontId="12" fillId="0" borderId="40" xfId="2" applyNumberFormat="1" applyFont="1" applyFill="1" applyBorder="1"/>
    <xf numFmtId="167" fontId="12" fillId="0" borderId="41" xfId="2" applyNumberFormat="1" applyFont="1" applyFill="1" applyBorder="1"/>
    <xf numFmtId="0" fontId="12" fillId="34" borderId="37" xfId="0" applyFont="1" applyFill="1" applyBorder="1" applyAlignment="1">
      <alignment horizontal="center" vertical="center"/>
    </xf>
    <xf numFmtId="0" fontId="12" fillId="34" borderId="23" xfId="0" applyFont="1" applyFill="1" applyBorder="1"/>
    <xf numFmtId="165" fontId="12" fillId="34" borderId="1" xfId="2" applyNumberFormat="1" applyFont="1" applyFill="1" applyBorder="1"/>
    <xf numFmtId="166" fontId="12" fillId="34" borderId="1" xfId="0" applyNumberFormat="1" applyFont="1" applyFill="1" applyBorder="1"/>
    <xf numFmtId="0" fontId="12" fillId="0" borderId="38" xfId="0" applyFont="1" applyBorder="1" applyAlignment="1">
      <alignment horizontal="center" vertical="center"/>
    </xf>
    <xf numFmtId="0" fontId="12" fillId="34" borderId="38" xfId="0" applyFont="1" applyFill="1" applyBorder="1" applyAlignment="1">
      <alignment horizontal="center" vertical="center"/>
    </xf>
    <xf numFmtId="0" fontId="12" fillId="34" borderId="64" xfId="0" applyFont="1" applyFill="1" applyBorder="1"/>
    <xf numFmtId="0" fontId="12" fillId="34" borderId="1" xfId="0" applyFont="1" applyFill="1" applyBorder="1"/>
    <xf numFmtId="0" fontId="12" fillId="34" borderId="58" xfId="0" applyFont="1" applyFill="1" applyBorder="1" applyAlignment="1">
      <alignment horizontal="center" vertical="center"/>
    </xf>
    <xf numFmtId="0" fontId="12" fillId="0" borderId="59" xfId="0" applyFont="1" applyBorder="1"/>
    <xf numFmtId="165" fontId="12" fillId="0" borderId="59" xfId="2" applyNumberFormat="1" applyFont="1" applyBorder="1"/>
    <xf numFmtId="166" fontId="12" fillId="0" borderId="59" xfId="0" applyNumberFormat="1" applyFont="1" applyBorder="1"/>
    <xf numFmtId="167" fontId="12" fillId="0" borderId="60" xfId="2" applyNumberFormat="1" applyFont="1" applyBorder="1"/>
    <xf numFmtId="0" fontId="12" fillId="28" borderId="38" xfId="0" applyFont="1" applyFill="1" applyBorder="1" applyAlignment="1">
      <alignment horizontal="center" vertical="center"/>
    </xf>
    <xf numFmtId="0" fontId="12" fillId="28" borderId="1" xfId="0" applyFont="1" applyFill="1" applyBorder="1"/>
    <xf numFmtId="165" fontId="12" fillId="28" borderId="1" xfId="2" applyNumberFormat="1" applyFont="1" applyFill="1" applyBorder="1"/>
    <xf numFmtId="166" fontId="12" fillId="28" borderId="1" xfId="0" applyNumberFormat="1" applyFont="1" applyFill="1" applyBorder="1"/>
    <xf numFmtId="167" fontId="12" fillId="28" borderId="25" xfId="2" applyNumberFormat="1" applyFont="1" applyFill="1" applyBorder="1"/>
    <xf numFmtId="0" fontId="12" fillId="28" borderId="58" xfId="0" applyFont="1" applyFill="1" applyBorder="1" applyAlignment="1">
      <alignment horizontal="center" vertical="center"/>
    </xf>
    <xf numFmtId="0" fontId="12" fillId="28" borderId="26" xfId="0" applyFont="1" applyFill="1" applyBorder="1"/>
    <xf numFmtId="165" fontId="12" fillId="28" borderId="26" xfId="2" applyNumberFormat="1" applyFont="1" applyFill="1" applyBorder="1"/>
    <xf numFmtId="166" fontId="12" fillId="28" borderId="26" xfId="0" applyNumberFormat="1" applyFont="1" applyFill="1" applyBorder="1"/>
    <xf numFmtId="167" fontId="12" fillId="28" borderId="27" xfId="2" applyNumberFormat="1" applyFont="1" applyFill="1" applyBorder="1"/>
    <xf numFmtId="165" fontId="12" fillId="0" borderId="23" xfId="2" applyNumberFormat="1" applyFont="1" applyBorder="1"/>
    <xf numFmtId="166" fontId="12" fillId="0" borderId="23" xfId="0" applyNumberFormat="1" applyFont="1" applyBorder="1"/>
    <xf numFmtId="167" fontId="12" fillId="0" borderId="24" xfId="2" applyNumberFormat="1" applyFont="1" applyBorder="1"/>
    <xf numFmtId="0" fontId="12" fillId="32" borderId="38" xfId="0" applyFont="1" applyFill="1" applyBorder="1" applyAlignment="1">
      <alignment horizontal="center" vertical="center"/>
    </xf>
    <xf numFmtId="165" fontId="12" fillId="32" borderId="1" xfId="2" applyNumberFormat="1" applyFont="1" applyFill="1" applyBorder="1"/>
    <xf numFmtId="166" fontId="12" fillId="32" borderId="1" xfId="0" applyNumberFormat="1" applyFont="1" applyFill="1" applyBorder="1"/>
    <xf numFmtId="167" fontId="12" fillId="32" borderId="25" xfId="0" applyNumberFormat="1" applyFont="1" applyFill="1" applyBorder="1"/>
    <xf numFmtId="0" fontId="12" fillId="32" borderId="58" xfId="0" applyFont="1" applyFill="1" applyBorder="1" applyAlignment="1">
      <alignment horizontal="center" vertical="center"/>
    </xf>
    <xf numFmtId="0" fontId="12" fillId="32" borderId="26" xfId="0" applyFont="1" applyFill="1" applyBorder="1"/>
    <xf numFmtId="165" fontId="12" fillId="32" borderId="26" xfId="2" applyNumberFormat="1" applyFont="1" applyFill="1" applyBorder="1"/>
    <xf numFmtId="165" fontId="12" fillId="32" borderId="26" xfId="0" applyNumberFormat="1" applyFont="1" applyFill="1" applyBorder="1"/>
    <xf numFmtId="44" fontId="12" fillId="32" borderId="27" xfId="2" applyFont="1" applyFill="1" applyBorder="1"/>
    <xf numFmtId="0" fontId="12" fillId="0" borderId="51" xfId="0" applyFont="1" applyFill="1" applyBorder="1" applyAlignment="1">
      <alignment horizontal="center" vertical="center"/>
    </xf>
    <xf numFmtId="0" fontId="12" fillId="0" borderId="40" xfId="0" applyFont="1" applyFill="1" applyBorder="1"/>
    <xf numFmtId="0" fontId="12" fillId="0" borderId="68" xfId="0" applyFont="1" applyBorder="1" applyAlignment="1">
      <alignment horizontal="center" vertical="center"/>
    </xf>
    <xf numFmtId="165" fontId="12" fillId="34" borderId="23" xfId="2" applyNumberFormat="1" applyFont="1" applyFill="1" applyBorder="1"/>
    <xf numFmtId="166" fontId="12" fillId="34" borderId="23" xfId="0" applyNumberFormat="1" applyFont="1" applyFill="1" applyBorder="1"/>
    <xf numFmtId="167" fontId="12" fillId="34" borderId="24" xfId="2" applyNumberFormat="1" applyFont="1" applyFill="1" applyBorder="1"/>
    <xf numFmtId="44" fontId="12" fillId="34" borderId="25" xfId="2" applyFont="1" applyFill="1" applyBorder="1"/>
    <xf numFmtId="167" fontId="12" fillId="34" borderId="25" xfId="2" applyNumberFormat="1" applyFont="1" applyFill="1" applyBorder="1"/>
    <xf numFmtId="0" fontId="12" fillId="34" borderId="26" xfId="0" applyFont="1" applyFill="1" applyBorder="1"/>
    <xf numFmtId="0" fontId="12" fillId="34" borderId="27" xfId="0" applyFont="1" applyFill="1" applyBorder="1"/>
    <xf numFmtId="0" fontId="0" fillId="22" borderId="35" xfId="0" applyFill="1" applyBorder="1"/>
    <xf numFmtId="0" fontId="0" fillId="22" borderId="36" xfId="0" applyFill="1" applyBorder="1"/>
    <xf numFmtId="10" fontId="0" fillId="0" borderId="5" xfId="1" applyNumberFormat="1" applyFont="1" applyBorder="1"/>
    <xf numFmtId="14" fontId="0" fillId="22" borderId="30" xfId="0" applyNumberFormat="1" applyFill="1" applyBorder="1"/>
    <xf numFmtId="0" fontId="0" fillId="18" borderId="12" xfId="0" applyFill="1" applyBorder="1"/>
    <xf numFmtId="0" fontId="0" fillId="18" borderId="0" xfId="0" applyFill="1" applyBorder="1"/>
    <xf numFmtId="0" fontId="0" fillId="18" borderId="13" xfId="0" applyFill="1" applyBorder="1"/>
    <xf numFmtId="0" fontId="0" fillId="0" borderId="12" xfId="0" applyBorder="1"/>
    <xf numFmtId="0" fontId="0" fillId="0" borderId="13" xfId="0" applyBorder="1"/>
    <xf numFmtId="0" fontId="0" fillId="30" borderId="32" xfId="0" applyFill="1" applyBorder="1"/>
    <xf numFmtId="0" fontId="0" fillId="30" borderId="1" xfId="0" applyFill="1" applyBorder="1"/>
    <xf numFmtId="14" fontId="0" fillId="0" borderId="12" xfId="0" applyNumberFormat="1" applyBorder="1"/>
    <xf numFmtId="14" fontId="0" fillId="0" borderId="14" xfId="0" applyNumberFormat="1" applyBorder="1"/>
    <xf numFmtId="0" fontId="0" fillId="0" borderId="15" xfId="0" applyBorder="1"/>
    <xf numFmtId="0" fontId="0" fillId="0" borderId="16" xfId="0" applyBorder="1"/>
    <xf numFmtId="14" fontId="0" fillId="0" borderId="0" xfId="0" applyNumberFormat="1" applyBorder="1"/>
    <xf numFmtId="14" fontId="0" fillId="0" borderId="15" xfId="0" applyNumberFormat="1" applyBorder="1"/>
    <xf numFmtId="0" fontId="0" fillId="22" borderId="8" xfId="0" applyFill="1" applyBorder="1"/>
    <xf numFmtId="0" fontId="0" fillId="22" borderId="7" xfId="0" applyFill="1" applyBorder="1" applyAlignment="1">
      <alignment horizontal="center"/>
    </xf>
    <xf numFmtId="0" fontId="0" fillId="22" borderId="6" xfId="0" applyFill="1" applyBorder="1" applyAlignment="1">
      <alignment horizontal="center"/>
    </xf>
    <xf numFmtId="0" fontId="0" fillId="22" borderId="7" xfId="0" applyFill="1" applyBorder="1"/>
    <xf numFmtId="0" fontId="0" fillId="22" borderId="6" xfId="0" applyFill="1" applyBorder="1"/>
    <xf numFmtId="0" fontId="0" fillId="23" borderId="0" xfId="0" applyFill="1"/>
    <xf numFmtId="0" fontId="0" fillId="42" borderId="0" xfId="0" applyFill="1"/>
    <xf numFmtId="14" fontId="0" fillId="0" borderId="13" xfId="0" applyNumberFormat="1" applyBorder="1"/>
    <xf numFmtId="14" fontId="0" fillId="0" borderId="16" xfId="0" applyNumberFormat="1" applyBorder="1"/>
    <xf numFmtId="0" fontId="0" fillId="0" borderId="0" xfId="0" applyBorder="1" applyAlignment="1">
      <alignment horizontal="center"/>
    </xf>
    <xf numFmtId="0" fontId="0" fillId="20" borderId="61" xfId="0" applyFill="1" applyBorder="1"/>
    <xf numFmtId="0" fontId="0" fillId="20" borderId="39" xfId="0" applyFill="1" applyBorder="1"/>
    <xf numFmtId="0" fontId="0" fillId="20" borderId="27" xfId="0" applyFill="1" applyBorder="1"/>
    <xf numFmtId="0" fontId="0" fillId="20" borderId="25" xfId="0" applyFill="1" applyBorder="1"/>
    <xf numFmtId="0" fontId="0" fillId="0" borderId="0" xfId="0" applyNumberFormat="1"/>
    <xf numFmtId="14" fontId="0" fillId="23" borderId="0" xfId="0" applyNumberFormat="1" applyFill="1"/>
    <xf numFmtId="14" fontId="0" fillId="23" borderId="0" xfId="0" applyNumberFormat="1" applyFill="1" applyBorder="1"/>
    <xf numFmtId="0" fontId="0" fillId="23" borderId="0" xfId="0" applyFill="1" applyBorder="1"/>
    <xf numFmtId="0" fontId="0" fillId="0" borderId="69" xfId="0" applyBorder="1"/>
    <xf numFmtId="0" fontId="0" fillId="0" borderId="70" xfId="0" applyBorder="1"/>
    <xf numFmtId="0" fontId="0" fillId="20" borderId="68" xfId="0" applyFill="1" applyBorder="1"/>
    <xf numFmtId="170" fontId="0" fillId="0" borderId="34" xfId="0" applyNumberFormat="1" applyBorder="1"/>
    <xf numFmtId="170" fontId="0" fillId="0" borderId="2" xfId="0" applyNumberFormat="1" applyBorder="1"/>
    <xf numFmtId="0" fontId="0" fillId="0" borderId="71" xfId="0" applyBorder="1"/>
    <xf numFmtId="169" fontId="0" fillId="0" borderId="34" xfId="0" applyNumberFormat="1" applyBorder="1" applyAlignment="1">
      <alignment horizontal="left"/>
    </xf>
    <xf numFmtId="169" fontId="0" fillId="0" borderId="2" xfId="0" applyNumberFormat="1" applyBorder="1" applyAlignment="1">
      <alignment horizontal="left"/>
    </xf>
    <xf numFmtId="0" fontId="0" fillId="20" borderId="58" xfId="0" applyFill="1" applyBorder="1"/>
    <xf numFmtId="0" fontId="0" fillId="0" borderId="72" xfId="0" applyBorder="1"/>
    <xf numFmtId="0" fontId="0" fillId="20" borderId="73" xfId="0" applyFill="1" applyBorder="1"/>
    <xf numFmtId="169" fontId="14" fillId="0" borderId="34" xfId="0" applyNumberFormat="1" applyFont="1" applyBorder="1" applyAlignment="1">
      <alignment horizontal="left"/>
    </xf>
    <xf numFmtId="0" fontId="15" fillId="23" borderId="0" xfId="0" applyFont="1" applyFill="1"/>
    <xf numFmtId="14" fontId="0" fillId="21" borderId="0" xfId="0" applyNumberFormat="1" applyFill="1"/>
    <xf numFmtId="0" fontId="0" fillId="21" borderId="0" xfId="0" quotePrefix="1" applyFill="1"/>
    <xf numFmtId="0" fontId="1" fillId="35" borderId="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46" xfId="0" applyNumberFormat="1" applyBorder="1"/>
    <xf numFmtId="14" fontId="0" fillId="0" borderId="0" xfId="0" applyNumberFormat="1"/>
    <xf numFmtId="9" fontId="0" fillId="0" borderId="1" xfId="1" applyFont="1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8" borderId="37" xfId="0" applyFill="1" applyBorder="1" applyAlignment="1">
      <alignment horizontal="center"/>
    </xf>
    <xf numFmtId="0" fontId="0" fillId="8" borderId="23" xfId="0" applyFill="1" applyBorder="1" applyAlignment="1">
      <alignment horizontal="center"/>
    </xf>
    <xf numFmtId="0" fontId="0" fillId="23" borderId="39" xfId="0" applyFill="1" applyBorder="1" applyAlignment="1">
      <alignment horizontal="center"/>
    </xf>
    <xf numFmtId="0" fontId="0" fillId="23" borderId="26" xfId="0" applyFill="1" applyBorder="1" applyAlignment="1">
      <alignment horizontal="center"/>
    </xf>
    <xf numFmtId="0" fontId="0" fillId="23" borderId="38" xfId="0" applyFill="1" applyBorder="1" applyAlignment="1">
      <alignment horizontal="center"/>
    </xf>
    <xf numFmtId="0" fontId="0" fillId="23" borderId="1" xfId="0" applyFill="1" applyBorder="1" applyAlignment="1">
      <alignment horizontal="center"/>
    </xf>
    <xf numFmtId="0" fontId="0" fillId="8" borderId="42" xfId="0" applyFill="1" applyBorder="1" applyAlignment="1">
      <alignment horizontal="center"/>
    </xf>
    <xf numFmtId="0" fontId="0" fillId="8" borderId="32" xfId="0" applyFill="1" applyBorder="1" applyAlignment="1">
      <alignment horizontal="center"/>
    </xf>
    <xf numFmtId="0" fontId="0" fillId="23" borderId="37" xfId="0" applyFill="1" applyBorder="1" applyAlignment="1">
      <alignment horizontal="center"/>
    </xf>
    <xf numFmtId="0" fontId="0" fillId="23" borderId="23" xfId="0" applyFill="1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0" xfId="0" applyAlignment="1">
      <alignment horizontal="center"/>
    </xf>
    <xf numFmtId="0" fontId="4" fillId="5" borderId="8" xfId="0" applyFont="1" applyFill="1" applyBorder="1" applyAlignment="1">
      <alignment horizontal="left"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8" xfId="0" applyFont="1" applyFill="1" applyBorder="1" applyAlignment="1">
      <alignment vertical="center" wrapText="1"/>
    </xf>
    <xf numFmtId="0" fontId="4" fillId="6" borderId="6" xfId="0" applyFont="1" applyFill="1" applyBorder="1" applyAlignment="1">
      <alignment vertical="center" wrapText="1"/>
    </xf>
    <xf numFmtId="0" fontId="4" fillId="6" borderId="7" xfId="0" applyFont="1" applyFill="1" applyBorder="1" applyAlignment="1">
      <alignment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0" fillId="28" borderId="8" xfId="0" applyFill="1" applyBorder="1" applyAlignment="1">
      <alignment horizontal="center"/>
    </xf>
    <xf numFmtId="0" fontId="0" fillId="28" borderId="6" xfId="0" applyFill="1" applyBorder="1" applyAlignment="1">
      <alignment horizontal="center"/>
    </xf>
    <xf numFmtId="0" fontId="0" fillId="28" borderId="7" xfId="0" applyFill="1" applyBorder="1" applyAlignment="1">
      <alignment horizontal="center"/>
    </xf>
    <xf numFmtId="0" fontId="0" fillId="28" borderId="8" xfId="0" applyFill="1" applyBorder="1" applyAlignment="1">
      <alignment horizontal="center" vertical="center"/>
    </xf>
    <xf numFmtId="0" fontId="0" fillId="28" borderId="6" xfId="0" applyFill="1" applyBorder="1" applyAlignment="1">
      <alignment horizontal="center" vertical="center"/>
    </xf>
    <xf numFmtId="0" fontId="0" fillId="28" borderId="7" xfId="0" applyFill="1" applyBorder="1" applyAlignment="1">
      <alignment horizontal="center" vertical="center"/>
    </xf>
    <xf numFmtId="0" fontId="0" fillId="22" borderId="9" xfId="0" applyFill="1" applyBorder="1" applyAlignment="1">
      <alignment horizontal="center"/>
    </xf>
    <xf numFmtId="0" fontId="0" fillId="22" borderId="11" xfId="0" applyFill="1" applyBorder="1" applyAlignment="1">
      <alignment horizontal="center"/>
    </xf>
    <xf numFmtId="0" fontId="0" fillId="22" borderId="17" xfId="0" applyFill="1" applyBorder="1" applyAlignment="1">
      <alignment horizontal="center"/>
    </xf>
    <xf numFmtId="0" fontId="0" fillId="22" borderId="0" xfId="0" applyFill="1" applyBorder="1" applyAlignment="1">
      <alignment horizontal="center"/>
    </xf>
    <xf numFmtId="10" fontId="0" fillId="0" borderId="29" xfId="1" applyNumberFormat="1" applyFont="1" applyBorder="1" applyAlignment="1">
      <alignment horizontal="center"/>
    </xf>
    <xf numFmtId="0" fontId="0" fillId="22" borderId="10" xfId="0" applyFill="1" applyBorder="1" applyAlignment="1">
      <alignment horizontal="center"/>
    </xf>
    <xf numFmtId="10" fontId="0" fillId="0" borderId="30" xfId="1" applyNumberFormat="1" applyFont="1" applyBorder="1" applyAlignment="1">
      <alignment horizontal="center"/>
    </xf>
    <xf numFmtId="10" fontId="0" fillId="0" borderId="8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17" borderId="9" xfId="0" applyFill="1" applyBorder="1" applyAlignment="1">
      <alignment horizontal="center" vertical="top" wrapText="1"/>
    </xf>
    <xf numFmtId="0" fontId="0" fillId="17" borderId="10" xfId="0" applyFill="1" applyBorder="1" applyAlignment="1">
      <alignment horizontal="center" vertical="top" wrapText="1"/>
    </xf>
    <xf numFmtId="0" fontId="0" fillId="17" borderId="11" xfId="0" applyFill="1" applyBorder="1" applyAlignment="1">
      <alignment horizontal="center" vertical="top" wrapText="1"/>
    </xf>
    <xf numFmtId="0" fontId="0" fillId="17" borderId="12" xfId="0" applyFill="1" applyBorder="1" applyAlignment="1">
      <alignment horizontal="center" vertical="top" wrapText="1"/>
    </xf>
    <xf numFmtId="0" fontId="0" fillId="17" borderId="0" xfId="0" applyFill="1" applyBorder="1" applyAlignment="1">
      <alignment horizontal="center" vertical="top" wrapText="1"/>
    </xf>
    <xf numFmtId="0" fontId="0" fillId="17" borderId="13" xfId="0" applyFill="1" applyBorder="1" applyAlignment="1">
      <alignment horizontal="center" vertical="top" wrapText="1"/>
    </xf>
    <xf numFmtId="0" fontId="0" fillId="17" borderId="14" xfId="0" applyFill="1" applyBorder="1" applyAlignment="1">
      <alignment horizontal="center" vertical="top" wrapText="1"/>
    </xf>
    <xf numFmtId="0" fontId="0" fillId="17" borderId="15" xfId="0" applyFill="1" applyBorder="1" applyAlignment="1">
      <alignment horizontal="center" vertical="top" wrapText="1"/>
    </xf>
    <xf numFmtId="0" fontId="0" fillId="17" borderId="16" xfId="0" applyFill="1" applyBorder="1" applyAlignment="1">
      <alignment horizontal="center" vertical="top" wrapText="1"/>
    </xf>
    <xf numFmtId="0" fontId="0" fillId="33" borderId="8" xfId="0" applyFill="1" applyBorder="1" applyAlignment="1">
      <alignment horizontal="center" wrapText="1"/>
    </xf>
    <xf numFmtId="0" fontId="0" fillId="33" borderId="7" xfId="0" applyFill="1" applyBorder="1" applyAlignment="1">
      <alignment horizontal="center" wrapText="1"/>
    </xf>
    <xf numFmtId="1" fontId="0" fillId="0" borderId="8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1" fontId="0" fillId="0" borderId="7" xfId="0" applyNumberFormat="1" applyBorder="1" applyAlignment="1">
      <alignment horizontal="center"/>
    </xf>
    <xf numFmtId="10" fontId="0" fillId="0" borderId="6" xfId="0" applyNumberFormat="1" applyBorder="1" applyAlignment="1">
      <alignment horizontal="center"/>
    </xf>
    <xf numFmtId="10" fontId="0" fillId="0" borderId="7" xfId="0" applyNumberFormat="1" applyBorder="1" applyAlignment="1">
      <alignment horizontal="center"/>
    </xf>
    <xf numFmtId="0" fontId="0" fillId="33" borderId="8" xfId="0" applyFill="1" applyBorder="1" applyAlignment="1">
      <alignment horizontal="center"/>
    </xf>
    <xf numFmtId="0" fontId="0" fillId="33" borderId="7" xfId="0" applyFill="1" applyBorder="1" applyAlignment="1">
      <alignment horizontal="center"/>
    </xf>
    <xf numFmtId="0" fontId="0" fillId="33" borderId="14" xfId="0" applyFill="1" applyBorder="1" applyAlignment="1">
      <alignment horizontal="center"/>
    </xf>
    <xf numFmtId="0" fontId="0" fillId="33" borderId="16" xfId="0" applyFill="1" applyBorder="1" applyAlignment="1">
      <alignment horizontal="center"/>
    </xf>
    <xf numFmtId="0" fontId="0" fillId="28" borderId="0" xfId="0" applyFill="1" applyBorder="1" applyAlignment="1">
      <alignment horizontal="center"/>
    </xf>
    <xf numFmtId="0" fontId="0" fillId="15" borderId="9" xfId="0" applyFill="1" applyBorder="1" applyAlignment="1">
      <alignment horizontal="center"/>
    </xf>
    <xf numFmtId="0" fontId="0" fillId="15" borderId="10" xfId="0" applyFill="1" applyBorder="1" applyAlignment="1">
      <alignment horizontal="center"/>
    </xf>
    <xf numFmtId="0" fontId="0" fillId="15" borderId="11" xfId="0" applyFill="1" applyBorder="1" applyAlignment="1">
      <alignment horizontal="center"/>
    </xf>
    <xf numFmtId="0" fontId="0" fillId="26" borderId="8" xfId="0" applyFill="1" applyBorder="1" applyAlignment="1">
      <alignment horizontal="center"/>
    </xf>
    <xf numFmtId="0" fontId="0" fillId="26" borderId="6" xfId="0" applyFill="1" applyBorder="1" applyAlignment="1">
      <alignment horizontal="center"/>
    </xf>
    <xf numFmtId="0" fontId="0" fillId="26" borderId="7" xfId="0" applyFill="1" applyBorder="1" applyAlignment="1">
      <alignment horizontal="center"/>
    </xf>
    <xf numFmtId="0" fontId="12" fillId="32" borderId="3" xfId="0" applyFont="1" applyFill="1" applyBorder="1" applyAlignment="1">
      <alignment horizontal="center" vertical="center"/>
    </xf>
    <xf numFmtId="0" fontId="12" fillId="32" borderId="4" xfId="0" applyFont="1" applyFill="1" applyBorder="1" applyAlignment="1">
      <alignment horizontal="center" vertical="center"/>
    </xf>
    <xf numFmtId="0" fontId="12" fillId="32" borderId="5" xfId="0" applyFont="1" applyFill="1" applyBorder="1" applyAlignment="1">
      <alignment horizontal="center" vertical="center"/>
    </xf>
    <xf numFmtId="0" fontId="12" fillId="29" borderId="3" xfId="0" applyFont="1" applyFill="1" applyBorder="1" applyAlignment="1">
      <alignment horizontal="center" vertical="center"/>
    </xf>
    <xf numFmtId="0" fontId="12" fillId="29" borderId="4" xfId="0" applyFont="1" applyFill="1" applyBorder="1" applyAlignment="1">
      <alignment horizontal="center" vertical="center"/>
    </xf>
    <xf numFmtId="0" fontId="12" fillId="29" borderId="5" xfId="0" applyFont="1" applyFill="1" applyBorder="1" applyAlignment="1">
      <alignment horizontal="center" vertical="center"/>
    </xf>
    <xf numFmtId="0" fontId="12" fillId="31" borderId="3" xfId="0" applyFont="1" applyFill="1" applyBorder="1" applyAlignment="1">
      <alignment horizontal="center" vertical="center"/>
    </xf>
    <xf numFmtId="0" fontId="12" fillId="31" borderId="5" xfId="0" applyFont="1" applyFill="1" applyBorder="1" applyAlignment="1">
      <alignment horizontal="center" vertical="center"/>
    </xf>
    <xf numFmtId="0" fontId="12" fillId="36" borderId="3" xfId="0" applyFont="1" applyFill="1" applyBorder="1" applyAlignment="1">
      <alignment horizontal="center" vertical="center"/>
    </xf>
    <xf numFmtId="0" fontId="12" fillId="36" borderId="4" xfId="0" applyFont="1" applyFill="1" applyBorder="1" applyAlignment="1">
      <alignment horizontal="center" vertical="center"/>
    </xf>
    <xf numFmtId="0" fontId="12" fillId="34" borderId="3" xfId="0" applyFont="1" applyFill="1" applyBorder="1" applyAlignment="1">
      <alignment horizontal="center" vertical="center"/>
    </xf>
    <xf numFmtId="0" fontId="12" fillId="34" borderId="4" xfId="0" applyFont="1" applyFill="1" applyBorder="1" applyAlignment="1">
      <alignment horizontal="center" vertical="center"/>
    </xf>
    <xf numFmtId="0" fontId="12" fillId="34" borderId="5" xfId="0" applyFont="1" applyFill="1" applyBorder="1" applyAlignment="1">
      <alignment horizontal="center" vertical="center"/>
    </xf>
    <xf numFmtId="0" fontId="12" fillId="28" borderId="4" xfId="0" applyFont="1" applyFill="1" applyBorder="1" applyAlignment="1">
      <alignment horizontal="center" vertical="center" wrapText="1"/>
    </xf>
    <xf numFmtId="0" fontId="12" fillId="28" borderId="5" xfId="0" applyFont="1" applyFill="1" applyBorder="1" applyAlignment="1">
      <alignment horizontal="center" vertical="center" wrapText="1"/>
    </xf>
    <xf numFmtId="0" fontId="12" fillId="40" borderId="3" xfId="0" applyFont="1" applyFill="1" applyBorder="1" applyAlignment="1">
      <alignment horizontal="center" vertical="center"/>
    </xf>
    <xf numFmtId="0" fontId="12" fillId="40" borderId="4" xfId="0" applyFont="1" applyFill="1" applyBorder="1" applyAlignment="1">
      <alignment horizontal="center" vertical="center"/>
    </xf>
    <xf numFmtId="0" fontId="12" fillId="32" borderId="3" xfId="0" applyFont="1" applyFill="1" applyBorder="1" applyAlignment="1">
      <alignment horizontal="center" vertical="center" wrapText="1"/>
    </xf>
    <xf numFmtId="0" fontId="12" fillId="32" borderId="4" xfId="0" applyFont="1" applyFill="1" applyBorder="1" applyAlignment="1">
      <alignment horizontal="center" vertical="center" wrapText="1"/>
    </xf>
    <xf numFmtId="0" fontId="12" fillId="32" borderId="5" xfId="0" applyFont="1" applyFill="1" applyBorder="1" applyAlignment="1">
      <alignment horizontal="center" vertical="center" wrapText="1"/>
    </xf>
    <xf numFmtId="0" fontId="12" fillId="37" borderId="3" xfId="0" applyFont="1" applyFill="1" applyBorder="1" applyAlignment="1">
      <alignment horizontal="center" vertical="center"/>
    </xf>
    <xf numFmtId="0" fontId="12" fillId="37" borderId="4" xfId="0" applyFont="1" applyFill="1" applyBorder="1" applyAlignment="1">
      <alignment horizontal="center" vertical="center"/>
    </xf>
    <xf numFmtId="0" fontId="12" fillId="31" borderId="3" xfId="0" applyFont="1" applyFill="1" applyBorder="1" applyAlignment="1">
      <alignment horizontal="center" vertical="center" wrapText="1"/>
    </xf>
    <xf numFmtId="0" fontId="12" fillId="31" borderId="4" xfId="0" applyFont="1" applyFill="1" applyBorder="1" applyAlignment="1">
      <alignment horizontal="center" vertical="center" wrapText="1"/>
    </xf>
    <xf numFmtId="0" fontId="12" fillId="31" borderId="5" xfId="0" applyFont="1" applyFill="1" applyBorder="1" applyAlignment="1">
      <alignment horizontal="center" vertical="center" wrapText="1"/>
    </xf>
    <xf numFmtId="0" fontId="12" fillId="27" borderId="3" xfId="0" applyFont="1" applyFill="1" applyBorder="1" applyAlignment="1">
      <alignment horizontal="center" vertical="center"/>
    </xf>
    <xf numFmtId="0" fontId="12" fillId="27" borderId="4" xfId="0" applyFont="1" applyFill="1" applyBorder="1" applyAlignment="1">
      <alignment horizontal="center" vertical="center"/>
    </xf>
    <xf numFmtId="0" fontId="12" fillId="27" borderId="5" xfId="0" applyFont="1" applyFill="1" applyBorder="1" applyAlignment="1">
      <alignment horizontal="center" vertical="center"/>
    </xf>
    <xf numFmtId="0" fontId="12" fillId="38" borderId="3" xfId="0" applyFont="1" applyFill="1" applyBorder="1" applyAlignment="1">
      <alignment horizontal="center" vertical="center"/>
    </xf>
    <xf numFmtId="0" fontId="12" fillId="38" borderId="4" xfId="0" applyFont="1" applyFill="1" applyBorder="1" applyAlignment="1">
      <alignment horizontal="center" vertical="center"/>
    </xf>
    <xf numFmtId="0" fontId="12" fillId="38" borderId="5" xfId="0" applyFont="1" applyFill="1" applyBorder="1" applyAlignment="1">
      <alignment horizontal="center" vertical="center"/>
    </xf>
    <xf numFmtId="0" fontId="13" fillId="39" borderId="3" xfId="0" applyFont="1" applyFill="1" applyBorder="1" applyAlignment="1">
      <alignment horizontal="center" vertical="center" wrapText="1"/>
    </xf>
    <xf numFmtId="0" fontId="13" fillId="39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41" borderId="8" xfId="0" applyFill="1" applyBorder="1" applyAlignment="1">
      <alignment horizontal="center"/>
    </xf>
    <xf numFmtId="0" fontId="0" fillId="41" borderId="6" xfId="0" applyFill="1" applyBorder="1" applyAlignment="1">
      <alignment horizontal="center"/>
    </xf>
    <xf numFmtId="0" fontId="0" fillId="41" borderId="7" xfId="0" applyFill="1" applyBorder="1" applyAlignment="1">
      <alignment horizontal="center"/>
    </xf>
    <xf numFmtId="0" fontId="0" fillId="7" borderId="9" xfId="0" applyFill="1" applyBorder="1" applyAlignment="1">
      <alignment horizontal="center"/>
    </xf>
    <xf numFmtId="0" fontId="0" fillId="7" borderId="11" xfId="0" applyFill="1" applyBorder="1" applyAlignment="1">
      <alignment horizontal="center"/>
    </xf>
    <xf numFmtId="0" fontId="0" fillId="7" borderId="10" xfId="0" applyFill="1" applyBorder="1" applyAlignment="1">
      <alignment horizontal="center"/>
    </xf>
  </cellXfs>
  <cellStyles count="3">
    <cellStyle name="Monétaire" xfId="2" builtinId="4"/>
    <cellStyle name="Normal" xfId="0" builtinId="0"/>
    <cellStyle name="Pourcentage" xfId="1" builtinId="5"/>
  </cellStyles>
  <dxfs count="130">
    <dxf>
      <font>
        <color theme="1"/>
      </font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ont>
        <color theme="1"/>
      </font>
      <fill>
        <patternFill>
          <bgColor theme="4" tint="0.39994506668294322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</dxf>
    <dxf>
      <border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/>
        <bottom style="medium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/>
        <top style="medium">
          <color auto="1"/>
        </top>
        <bottom style="medium">
          <color auto="1"/>
        </bottom>
        <vertical/>
        <horizontal style="medium">
          <color auto="1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textRotation="0" wrapText="1" indent="0" justifyLastLine="0" shrinkToFit="0" readingOrder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medium">
          <color auto="1"/>
        </left>
        <right style="medium">
          <color auto="1"/>
        </right>
        <top/>
        <bottom/>
      </border>
    </dxf>
  </dxfs>
  <tableStyles count="0" defaultTableStyle="TableStyleMedium2" defaultPivotStyle="PivotStyleLight16"/>
  <colors>
    <mruColors>
      <color rgb="FF663300"/>
      <color rgb="FFD459D7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Chambres louées par semaine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Graphiques!$D$11</c:f>
              <c:strCache>
                <c:ptCount val="1"/>
                <c:pt idx="0">
                  <c:v>Total #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Lbl>
              <c:idx val="0"/>
              <c:layout>
                <c:manualLayout>
                  <c:x val="-1.3509469068670581E-2"/>
                  <c:y val="6.66666666666666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BAB1-49C7-A370-EC3459F710F0}"/>
                </c:ext>
              </c:extLst>
            </c:dLbl>
            <c:dLbl>
              <c:idx val="1"/>
              <c:layout>
                <c:manualLayout>
                  <c:x val="-1.3509469068670581E-2"/>
                  <c:y val="-7.4999999999999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BAB1-49C7-A370-EC3459F710F0}"/>
                </c:ext>
              </c:extLst>
            </c:dLbl>
            <c:dLbl>
              <c:idx val="2"/>
              <c:layout>
                <c:manualLayout>
                  <c:x val="-1.3509469068670581E-2"/>
                  <c:y val="6.249999999999992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BAB1-49C7-A370-EC3459F710F0}"/>
                </c:ext>
              </c:extLst>
            </c:dLbl>
            <c:dLbl>
              <c:idx val="3"/>
              <c:layout>
                <c:manualLayout>
                  <c:x val="-1.3509469068670581E-2"/>
                  <c:y val="-7.50000000000000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BAB1-49C7-A370-EC3459F710F0}"/>
                </c:ext>
              </c:extLst>
            </c:dLbl>
            <c:dLbl>
              <c:idx val="4"/>
              <c:layout>
                <c:manualLayout>
                  <c:x val="-1.3509469068670597E-2"/>
                  <c:y val="7.4999999999999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BAB1-49C7-A370-EC3459F710F0}"/>
                </c:ext>
              </c:extLst>
            </c:dLbl>
            <c:dLbl>
              <c:idx val="5"/>
              <c:layout>
                <c:manualLayout>
                  <c:x val="-1.2628799637857634E-2"/>
                  <c:y val="-8.33333333333333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BAB1-49C7-A370-EC3459F710F0}"/>
                </c:ext>
              </c:extLst>
            </c:dLbl>
            <c:dLbl>
              <c:idx val="6"/>
              <c:layout>
                <c:manualLayout>
                  <c:x val="-1.3509469068670581E-2"/>
                  <c:y val="6.66666666666666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AB1-49C7-A370-EC3459F710F0}"/>
                </c:ext>
              </c:extLst>
            </c:dLbl>
            <c:dLbl>
              <c:idx val="7"/>
              <c:layout>
                <c:manualLayout>
                  <c:x val="-1.4390138499483526E-2"/>
                  <c:y val="-6.250000000000008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AB1-49C7-A370-EC3459F710F0}"/>
                </c:ext>
              </c:extLst>
            </c:dLbl>
            <c:dLbl>
              <c:idx val="8"/>
              <c:layout>
                <c:manualLayout>
                  <c:x val="-1.3509469068670581E-2"/>
                  <c:y val="7.083333333333326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AB1-49C7-A370-EC3459F710F0}"/>
                </c:ext>
              </c:extLst>
            </c:dLbl>
            <c:dLbl>
              <c:idx val="9"/>
              <c:layout>
                <c:manualLayout>
                  <c:x val="-1.3509469068670581E-2"/>
                  <c:y val="-6.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BAB1-49C7-A370-EC3459F710F0}"/>
                </c:ext>
              </c:extLst>
            </c:dLbl>
            <c:dLbl>
              <c:idx val="10"/>
              <c:layout>
                <c:manualLayout>
                  <c:x val="-1.3509469068670581E-2"/>
                  <c:y val="-3.75000000000000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AB1-49C7-A370-EC3459F710F0}"/>
                </c:ext>
              </c:extLst>
            </c:dLbl>
            <c:dLbl>
              <c:idx val="11"/>
              <c:layout>
                <c:manualLayout>
                  <c:x val="-1.4390138499483557E-2"/>
                  <c:y val="5.83333333333332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AB1-49C7-A370-EC3459F710F0}"/>
                </c:ext>
              </c:extLst>
            </c:dLbl>
            <c:dLbl>
              <c:idx val="12"/>
              <c:layout>
                <c:manualLayout>
                  <c:x val="-1.3509469068670581E-2"/>
                  <c:y val="-5.83333333333333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AB1-49C7-A370-EC3459F710F0}"/>
                </c:ext>
              </c:extLst>
            </c:dLbl>
            <c:dLbl>
              <c:idx val="13"/>
              <c:layout>
                <c:manualLayout>
                  <c:x val="-1.3509469068670612E-2"/>
                  <c:y val="6.2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BAB1-49C7-A370-EC3459F710F0}"/>
                </c:ext>
              </c:extLst>
            </c:dLbl>
            <c:dLbl>
              <c:idx val="14"/>
              <c:layout>
                <c:manualLayout>
                  <c:x val="-1.2628799637857603E-2"/>
                  <c:y val="-7.500000000000003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BAB1-49C7-A370-EC3459F710F0}"/>
                </c:ext>
              </c:extLst>
            </c:dLbl>
            <c:dLbl>
              <c:idx val="15"/>
              <c:layout>
                <c:manualLayout>
                  <c:x val="-1.6151477361109418E-2"/>
                  <c:y val="0.1583333333333333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BAB1-49C7-A370-EC3459F710F0}"/>
                </c:ext>
              </c:extLst>
            </c:dLbl>
            <c:dLbl>
              <c:idx val="16"/>
              <c:layout>
                <c:manualLayout>
                  <c:x val="1.4619112551494892E-3"/>
                  <c:y val="-8.33333333333333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BAB1-49C7-A370-EC3459F710F0}"/>
                </c:ext>
              </c:extLst>
            </c:dLbl>
            <c:dLbl>
              <c:idx val="17"/>
              <c:layout>
                <c:manualLayout>
                  <c:x val="-1.9427567643733636E-2"/>
                  <c:y val="6.66666666666665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BAB1-49C7-A370-EC3459F710F0}"/>
                </c:ext>
              </c:extLst>
            </c:dLbl>
            <c:dLbl>
              <c:idx val="18"/>
              <c:layout>
                <c:manualLayout>
                  <c:x val="-6.2175261815393939E-3"/>
                  <c:y val="5.83333333333333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BAB1-49C7-A370-EC3459F710F0}"/>
                </c:ext>
              </c:extLst>
            </c:dLbl>
            <c:dLbl>
              <c:idx val="19"/>
              <c:layout>
                <c:manualLayout>
                  <c:x val="-1.6151477361109418E-2"/>
                  <c:y val="-6.66666666666666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BAB1-49C7-A370-EC3459F710F0}"/>
                </c:ext>
              </c:extLst>
            </c:dLbl>
            <c:dLbl>
              <c:idx val="20"/>
              <c:layout>
                <c:manualLayout>
                  <c:x val="-1.0620873335604184E-2"/>
                  <c:y val="5.83333333333333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4-BAB1-49C7-A370-EC3459F710F0}"/>
                </c:ext>
              </c:extLst>
            </c:dLbl>
            <c:dLbl>
              <c:idx val="21"/>
              <c:layout>
                <c:manualLayout>
                  <c:x val="-1.6151477361109418E-2"/>
                  <c:y val="-8.33333333333333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BAB1-49C7-A370-EC3459F710F0}"/>
                </c:ext>
              </c:extLst>
            </c:dLbl>
            <c:dLbl>
              <c:idx val="22"/>
              <c:layout>
                <c:manualLayout>
                  <c:x val="-1.2628799637857634E-2"/>
                  <c:y val="7.4999999999999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BAB1-49C7-A370-EC3459F710F0}"/>
                </c:ext>
              </c:extLst>
            </c:dLbl>
            <c:dLbl>
              <c:idx val="23"/>
              <c:layout>
                <c:manualLayout>
                  <c:x val="-1.1748130207044689E-2"/>
                  <c:y val="-9.58333333333333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BAB1-49C7-A370-EC3459F710F0}"/>
                </c:ext>
              </c:extLst>
            </c:dLbl>
            <c:dLbl>
              <c:idx val="24"/>
              <c:layout>
                <c:manualLayout>
                  <c:x val="-1.3509469068670645E-2"/>
                  <c:y val="9.16666666666666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BAB1-49C7-A370-EC3459F710F0}"/>
                </c:ext>
              </c:extLst>
            </c:dLbl>
            <c:dLbl>
              <c:idx val="25"/>
              <c:layout>
                <c:manualLayout>
                  <c:x val="-1.791281622273537E-2"/>
                  <c:y val="-0.1083333333333333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BAB1-49C7-A370-EC3459F710F0}"/>
                </c:ext>
              </c:extLst>
            </c:dLbl>
            <c:dLbl>
              <c:idx val="26"/>
              <c:layout>
                <c:manualLayout>
                  <c:x val="-1.4390138499483526E-2"/>
                  <c:y val="-7.50000000000000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BAB1-49C7-A370-EC3459F710F0}"/>
                </c:ext>
              </c:extLst>
            </c:dLbl>
            <c:dLbl>
              <c:idx val="27"/>
              <c:layout>
                <c:manualLayout>
                  <c:x val="-1.5904889920481856E-2"/>
                  <c:y val="7.91666666666666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BAB1-49C7-A370-EC3459F710F0}"/>
                </c:ext>
              </c:extLst>
            </c:dLbl>
            <c:dLbl>
              <c:idx val="28"/>
              <c:layout>
                <c:manualLayout>
                  <c:x val="-1.8141790274746673E-3"/>
                  <c:y val="-7.499999999999999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BAB1-49C7-A370-EC3459F710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Graphiques!$E$10:$BD$10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cat>
          <c:val>
            <c:numRef>
              <c:f>Graphiques!$E$11:$BD$11</c:f>
              <c:numCache>
                <c:formatCode>General</c:formatCode>
                <c:ptCount val="52"/>
                <c:pt idx="0">
                  <c:v>221</c:v>
                </c:pt>
                <c:pt idx="1">
                  <c:v>241</c:v>
                </c:pt>
                <c:pt idx="2">
                  <c:v>212</c:v>
                </c:pt>
                <c:pt idx="3">
                  <c:v>276</c:v>
                </c:pt>
                <c:pt idx="4">
                  <c:v>188</c:v>
                </c:pt>
                <c:pt idx="5">
                  <c:v>178</c:v>
                </c:pt>
                <c:pt idx="6">
                  <c:v>212</c:v>
                </c:pt>
                <c:pt idx="7">
                  <c:v>227</c:v>
                </c:pt>
                <c:pt idx="8">
                  <c:v>171</c:v>
                </c:pt>
                <c:pt idx="9">
                  <c:v>290</c:v>
                </c:pt>
                <c:pt idx="10">
                  <c:v>324</c:v>
                </c:pt>
                <c:pt idx="11">
                  <c:v>303</c:v>
                </c:pt>
                <c:pt idx="12">
                  <c:v>377</c:v>
                </c:pt>
                <c:pt idx="13">
                  <c:v>244</c:v>
                </c:pt>
                <c:pt idx="14">
                  <c:v>255</c:v>
                </c:pt>
                <c:pt idx="15">
                  <c:v>283</c:v>
                </c:pt>
                <c:pt idx="16">
                  <c:v>226</c:v>
                </c:pt>
                <c:pt idx="17">
                  <c:v>248</c:v>
                </c:pt>
                <c:pt idx="18">
                  <c:v>87</c:v>
                </c:pt>
                <c:pt idx="19">
                  <c:v>125</c:v>
                </c:pt>
                <c:pt idx="20">
                  <c:v>76</c:v>
                </c:pt>
                <c:pt idx="21">
                  <c:v>150</c:v>
                </c:pt>
                <c:pt idx="22">
                  <c:v>160</c:v>
                </c:pt>
                <c:pt idx="23">
                  <c:v>164</c:v>
                </c:pt>
                <c:pt idx="24">
                  <c:v>132</c:v>
                </c:pt>
                <c:pt idx="25">
                  <c:v>132</c:v>
                </c:pt>
                <c:pt idx="26">
                  <c:v>237</c:v>
                </c:pt>
                <c:pt idx="27">
                  <c:v>46</c:v>
                </c:pt>
                <c:pt idx="28">
                  <c:v>46</c:v>
                </c:pt>
                <c:pt idx="29">
                  <c:v>4</c:v>
                </c:pt>
                <c:pt idx="30">
                  <c:v>11</c:v>
                </c:pt>
                <c:pt idx="31">
                  <c:v>33</c:v>
                </c:pt>
                <c:pt idx="32">
                  <c:v>8</c:v>
                </c:pt>
                <c:pt idx="33">
                  <c:v>14</c:v>
                </c:pt>
                <c:pt idx="34">
                  <c:v>7</c:v>
                </c:pt>
                <c:pt idx="35">
                  <c:v>6</c:v>
                </c:pt>
                <c:pt idx="36">
                  <c:v>7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1</c:v>
                </c:pt>
                <c:pt idx="43">
                  <c:v>0</c:v>
                </c:pt>
                <c:pt idx="44">
                  <c:v>2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4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536-4291-B236-18AA41FE4FE1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28140712"/>
        <c:axId val="528142352"/>
      </c:lineChart>
      <c:catAx>
        <c:axId val="528140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8142352"/>
        <c:crosses val="autoZero"/>
        <c:auto val="1"/>
        <c:lblAlgn val="ctr"/>
        <c:lblOffset val="100"/>
        <c:noMultiLvlLbl val="0"/>
      </c:catAx>
      <c:valAx>
        <c:axId val="528142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8140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Chambres louées par mois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9.1637456608246556E-2"/>
          <c:y val="0.14361240377448492"/>
          <c:w val="0.86060028786724241"/>
          <c:h val="0.63928903496012657"/>
        </c:manualLayout>
      </c:layout>
      <c:areaChart>
        <c:grouping val="stacked"/>
        <c:varyColors val="0"/>
        <c:ser>
          <c:idx val="0"/>
          <c:order val="0"/>
          <c:tx>
            <c:strRef>
              <c:f>Graphiques!$D$8</c:f>
              <c:strCache>
                <c:ptCount val="1"/>
                <c:pt idx="0">
                  <c:v>Total #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strRef>
              <c:f>Graphiques!$E$7:$AZ$7</c:f>
              <c:strCache>
                <c:ptCount val="45"/>
                <c:pt idx="0">
                  <c:v>Janvier</c:v>
                </c:pt>
                <c:pt idx="4">
                  <c:v>Février</c:v>
                </c:pt>
                <c:pt idx="8">
                  <c:v>Mars</c:v>
                </c:pt>
                <c:pt idx="12">
                  <c:v>Avril</c:v>
                </c:pt>
                <c:pt idx="16">
                  <c:v>Mai</c:v>
                </c:pt>
                <c:pt idx="20">
                  <c:v>Juin</c:v>
                </c:pt>
                <c:pt idx="24">
                  <c:v>Juillet</c:v>
                </c:pt>
                <c:pt idx="28">
                  <c:v>Août</c:v>
                </c:pt>
                <c:pt idx="32">
                  <c:v>Septembre</c:v>
                </c:pt>
                <c:pt idx="36">
                  <c:v>Octobre</c:v>
                </c:pt>
                <c:pt idx="40">
                  <c:v>Novembre</c:v>
                </c:pt>
                <c:pt idx="44">
                  <c:v>Décembre</c:v>
                </c:pt>
              </c:strCache>
            </c:strRef>
          </c:cat>
          <c:val>
            <c:numRef>
              <c:f>Graphiques!$E$8:$AZ$8</c:f>
              <c:numCache>
                <c:formatCode>General</c:formatCode>
                <c:ptCount val="48"/>
                <c:pt idx="0">
                  <c:v>1095</c:v>
                </c:pt>
                <c:pt idx="4">
                  <c:v>805</c:v>
                </c:pt>
                <c:pt idx="8">
                  <c:v>1258</c:v>
                </c:pt>
                <c:pt idx="12">
                  <c:v>1154</c:v>
                </c:pt>
                <c:pt idx="16">
                  <c:v>597</c:v>
                </c:pt>
                <c:pt idx="20">
                  <c:v>663</c:v>
                </c:pt>
                <c:pt idx="24">
                  <c:v>332</c:v>
                </c:pt>
                <c:pt idx="28">
                  <c:v>67</c:v>
                </c:pt>
                <c:pt idx="32">
                  <c:v>15</c:v>
                </c:pt>
                <c:pt idx="36">
                  <c:v>5</c:v>
                </c:pt>
                <c:pt idx="40">
                  <c:v>6</c:v>
                </c:pt>
                <c:pt idx="44">
                  <c:v>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A9-483B-A8A9-346BC0BB27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5478000"/>
        <c:axId val="525478328"/>
      </c:areaChart>
      <c:catAx>
        <c:axId val="525478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5478328"/>
        <c:crosses val="autoZero"/>
        <c:auto val="1"/>
        <c:lblAlgn val="ctr"/>
        <c:lblOffset val="100"/>
        <c:noMultiLvlLbl val="0"/>
      </c:catAx>
      <c:valAx>
        <c:axId val="525478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25478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Pax par semaine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Graphiques!$D$12</c:f>
              <c:strCache>
                <c:ptCount val="1"/>
                <c:pt idx="0">
                  <c:v>Total Pax</c:v>
                </c:pt>
              </c:strCache>
            </c:strRef>
          </c:tx>
          <c:spPr>
            <a:ln w="317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Graphiques!$E$10:$BD$10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cat>
          <c:val>
            <c:numRef>
              <c:f>Graphiques!$E$12:$BD$12</c:f>
              <c:numCache>
                <c:formatCode>General</c:formatCode>
                <c:ptCount val="52"/>
                <c:pt idx="0">
                  <c:v>352</c:v>
                </c:pt>
                <c:pt idx="1">
                  <c:v>358</c:v>
                </c:pt>
                <c:pt idx="2">
                  <c:v>316</c:v>
                </c:pt>
                <c:pt idx="3">
                  <c:v>425</c:v>
                </c:pt>
                <c:pt idx="4">
                  <c:v>294</c:v>
                </c:pt>
                <c:pt idx="5">
                  <c:v>288</c:v>
                </c:pt>
                <c:pt idx="6">
                  <c:v>333</c:v>
                </c:pt>
                <c:pt idx="7">
                  <c:v>364</c:v>
                </c:pt>
                <c:pt idx="8">
                  <c:v>387</c:v>
                </c:pt>
                <c:pt idx="9">
                  <c:v>452</c:v>
                </c:pt>
                <c:pt idx="10">
                  <c:v>516</c:v>
                </c:pt>
                <c:pt idx="11">
                  <c:v>430</c:v>
                </c:pt>
                <c:pt idx="12">
                  <c:v>595</c:v>
                </c:pt>
                <c:pt idx="13">
                  <c:v>386</c:v>
                </c:pt>
                <c:pt idx="14">
                  <c:v>369</c:v>
                </c:pt>
                <c:pt idx="15">
                  <c:v>392</c:v>
                </c:pt>
                <c:pt idx="16">
                  <c:v>315</c:v>
                </c:pt>
                <c:pt idx="17">
                  <c:v>161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0C5-4285-A2F1-424F293A740D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15667856"/>
        <c:axId val="515665560"/>
      </c:lineChart>
      <c:catAx>
        <c:axId val="51566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all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15665560"/>
        <c:crosses val="autoZero"/>
        <c:auto val="1"/>
        <c:lblAlgn val="ctr"/>
        <c:lblOffset val="100"/>
        <c:noMultiLvlLbl val="0"/>
      </c:catAx>
      <c:valAx>
        <c:axId val="515665560"/>
        <c:scaling>
          <c:orientation val="minMax"/>
        </c:scaling>
        <c:delete val="1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51566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tx1">
        <a:lumMod val="75000"/>
        <a:lumOff val="25000"/>
      </a:schemeClr>
    </a:solidFill>
    <a:ln w="9525" cap="flat" cmpd="sng" algn="ctr">
      <a:solidFill>
        <a:schemeClr val="accent1"/>
      </a:solidFill>
      <a:round/>
    </a:ln>
    <a:effectLst>
      <a:glow rad="177800">
        <a:schemeClr val="accent1">
          <a:satMod val="175000"/>
          <a:alpha val="40000"/>
        </a:schemeClr>
      </a:glow>
    </a:effectLst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Rapport PDJ/PAX/#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Graphiques!$D$11</c:f>
              <c:strCache>
                <c:ptCount val="1"/>
                <c:pt idx="0">
                  <c:v>Total #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elete val="1"/>
          </c:dLbls>
          <c:cat>
            <c:strRef>
              <c:f>Graphiques!$E$10:$BD$10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cat>
          <c:val>
            <c:numRef>
              <c:f>Graphiques!$E$11:$BD$11</c:f>
              <c:numCache>
                <c:formatCode>General</c:formatCode>
                <c:ptCount val="52"/>
                <c:pt idx="0">
                  <c:v>221</c:v>
                </c:pt>
                <c:pt idx="1">
                  <c:v>241</c:v>
                </c:pt>
                <c:pt idx="2">
                  <c:v>212</c:v>
                </c:pt>
                <c:pt idx="3">
                  <c:v>276</c:v>
                </c:pt>
                <c:pt idx="4">
                  <c:v>188</c:v>
                </c:pt>
                <c:pt idx="5">
                  <c:v>178</c:v>
                </c:pt>
                <c:pt idx="6">
                  <c:v>212</c:v>
                </c:pt>
                <c:pt idx="7">
                  <c:v>227</c:v>
                </c:pt>
                <c:pt idx="8">
                  <c:v>171</c:v>
                </c:pt>
                <c:pt idx="9">
                  <c:v>290</c:v>
                </c:pt>
                <c:pt idx="10">
                  <c:v>324</c:v>
                </c:pt>
                <c:pt idx="11">
                  <c:v>303</c:v>
                </c:pt>
                <c:pt idx="12">
                  <c:v>377</c:v>
                </c:pt>
                <c:pt idx="13">
                  <c:v>244</c:v>
                </c:pt>
                <c:pt idx="14">
                  <c:v>255</c:v>
                </c:pt>
                <c:pt idx="15">
                  <c:v>283</c:v>
                </c:pt>
                <c:pt idx="16">
                  <c:v>226</c:v>
                </c:pt>
                <c:pt idx="17">
                  <c:v>248</c:v>
                </c:pt>
                <c:pt idx="18">
                  <c:v>87</c:v>
                </c:pt>
                <c:pt idx="19">
                  <c:v>125</c:v>
                </c:pt>
                <c:pt idx="20">
                  <c:v>76</c:v>
                </c:pt>
                <c:pt idx="21">
                  <c:v>150</c:v>
                </c:pt>
                <c:pt idx="22">
                  <c:v>160</c:v>
                </c:pt>
                <c:pt idx="23">
                  <c:v>164</c:v>
                </c:pt>
                <c:pt idx="24">
                  <c:v>132</c:v>
                </c:pt>
                <c:pt idx="25">
                  <c:v>132</c:v>
                </c:pt>
                <c:pt idx="26">
                  <c:v>237</c:v>
                </c:pt>
                <c:pt idx="27">
                  <c:v>46</c:v>
                </c:pt>
                <c:pt idx="28">
                  <c:v>46</c:v>
                </c:pt>
                <c:pt idx="29">
                  <c:v>4</c:v>
                </c:pt>
                <c:pt idx="30">
                  <c:v>11</c:v>
                </c:pt>
                <c:pt idx="31">
                  <c:v>33</c:v>
                </c:pt>
                <c:pt idx="32">
                  <c:v>8</c:v>
                </c:pt>
                <c:pt idx="33">
                  <c:v>14</c:v>
                </c:pt>
                <c:pt idx="34">
                  <c:v>7</c:v>
                </c:pt>
                <c:pt idx="35">
                  <c:v>6</c:v>
                </c:pt>
                <c:pt idx="36">
                  <c:v>7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1</c:v>
                </c:pt>
                <c:pt idx="43">
                  <c:v>0</c:v>
                </c:pt>
                <c:pt idx="44">
                  <c:v>2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4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52-4AAC-B6AF-1ABF3D79DA67}"/>
            </c:ext>
          </c:extLst>
        </c:ser>
        <c:ser>
          <c:idx val="1"/>
          <c:order val="1"/>
          <c:tx>
            <c:strRef>
              <c:f>Graphiques!$D$12</c:f>
              <c:strCache>
                <c:ptCount val="1"/>
                <c:pt idx="0">
                  <c:v>Total Pax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elete val="1"/>
          </c:dLbls>
          <c:cat>
            <c:strRef>
              <c:f>Graphiques!$E$10:$BD$10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cat>
          <c:val>
            <c:numRef>
              <c:f>Graphiques!$E$12:$BD$12</c:f>
              <c:numCache>
                <c:formatCode>General</c:formatCode>
                <c:ptCount val="52"/>
                <c:pt idx="0">
                  <c:v>352</c:v>
                </c:pt>
                <c:pt idx="1">
                  <c:v>358</c:v>
                </c:pt>
                <c:pt idx="2">
                  <c:v>316</c:v>
                </c:pt>
                <c:pt idx="3">
                  <c:v>425</c:v>
                </c:pt>
                <c:pt idx="4">
                  <c:v>294</c:v>
                </c:pt>
                <c:pt idx="5">
                  <c:v>288</c:v>
                </c:pt>
                <c:pt idx="6">
                  <c:v>333</c:v>
                </c:pt>
                <c:pt idx="7">
                  <c:v>364</c:v>
                </c:pt>
                <c:pt idx="8">
                  <c:v>387</c:v>
                </c:pt>
                <c:pt idx="9">
                  <c:v>452</c:v>
                </c:pt>
                <c:pt idx="10">
                  <c:v>516</c:v>
                </c:pt>
                <c:pt idx="11">
                  <c:v>430</c:v>
                </c:pt>
                <c:pt idx="12">
                  <c:v>595</c:v>
                </c:pt>
                <c:pt idx="13">
                  <c:v>386</c:v>
                </c:pt>
                <c:pt idx="14">
                  <c:v>369</c:v>
                </c:pt>
                <c:pt idx="15">
                  <c:v>392</c:v>
                </c:pt>
                <c:pt idx="16">
                  <c:v>315</c:v>
                </c:pt>
                <c:pt idx="17">
                  <c:v>161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E52-4AAC-B6AF-1ABF3D79DA67}"/>
            </c:ext>
          </c:extLst>
        </c:ser>
        <c:ser>
          <c:idx val="2"/>
          <c:order val="2"/>
          <c:tx>
            <c:strRef>
              <c:f>Graphiques!$D$13</c:f>
              <c:strCache>
                <c:ptCount val="1"/>
                <c:pt idx="0">
                  <c:v>Total PdJ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dLbls>
            <c:delete val="1"/>
          </c:dLbls>
          <c:cat>
            <c:strRef>
              <c:f>Graphiques!$E$10:$BD$10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cat>
          <c:val>
            <c:numRef>
              <c:f>Graphiques!$E$13:$BD$13</c:f>
              <c:numCache>
                <c:formatCode>General</c:formatCode>
                <c:ptCount val="52"/>
                <c:pt idx="0">
                  <c:v>112</c:v>
                </c:pt>
                <c:pt idx="1">
                  <c:v>127</c:v>
                </c:pt>
                <c:pt idx="2">
                  <c:v>76</c:v>
                </c:pt>
                <c:pt idx="3">
                  <c:v>162</c:v>
                </c:pt>
                <c:pt idx="4">
                  <c:v>80</c:v>
                </c:pt>
                <c:pt idx="5">
                  <c:v>70</c:v>
                </c:pt>
                <c:pt idx="6">
                  <c:v>107</c:v>
                </c:pt>
                <c:pt idx="7">
                  <c:v>120</c:v>
                </c:pt>
                <c:pt idx="8">
                  <c:v>130</c:v>
                </c:pt>
                <c:pt idx="9">
                  <c:v>156</c:v>
                </c:pt>
                <c:pt idx="10">
                  <c:v>129</c:v>
                </c:pt>
                <c:pt idx="11">
                  <c:v>122</c:v>
                </c:pt>
                <c:pt idx="12">
                  <c:v>152</c:v>
                </c:pt>
                <c:pt idx="13">
                  <c:v>113</c:v>
                </c:pt>
                <c:pt idx="14">
                  <c:v>158</c:v>
                </c:pt>
                <c:pt idx="15">
                  <c:v>138</c:v>
                </c:pt>
                <c:pt idx="16">
                  <c:v>93</c:v>
                </c:pt>
                <c:pt idx="17">
                  <c:v>69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E52-4AAC-B6AF-1ABF3D79DA67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508072848"/>
        <c:axId val="508067600"/>
      </c:lineChart>
      <c:catAx>
        <c:axId val="50807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bg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8067600"/>
        <c:crosses val="autoZero"/>
        <c:auto val="1"/>
        <c:lblAlgn val="ctr"/>
        <c:lblOffset val="100"/>
        <c:noMultiLvlLbl val="0"/>
      </c:catAx>
      <c:valAx>
        <c:axId val="508067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alpha val="49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807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fr-FR"/>
              <a:t>Pax par mois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Graphiques!$D$9</c:f>
              <c:strCache>
                <c:ptCount val="1"/>
                <c:pt idx="0">
                  <c:v>Total Pax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cat>
            <c:strRef>
              <c:f>Graphiques!$E$7:$AZ$7</c:f>
              <c:strCache>
                <c:ptCount val="45"/>
                <c:pt idx="0">
                  <c:v>Janvier</c:v>
                </c:pt>
                <c:pt idx="4">
                  <c:v>Février</c:v>
                </c:pt>
                <c:pt idx="8">
                  <c:v>Mars</c:v>
                </c:pt>
                <c:pt idx="12">
                  <c:v>Avril</c:v>
                </c:pt>
                <c:pt idx="16">
                  <c:v>Mai</c:v>
                </c:pt>
                <c:pt idx="20">
                  <c:v>Juin</c:v>
                </c:pt>
                <c:pt idx="24">
                  <c:v>Juillet</c:v>
                </c:pt>
                <c:pt idx="28">
                  <c:v>Août</c:v>
                </c:pt>
                <c:pt idx="32">
                  <c:v>Septembre</c:v>
                </c:pt>
                <c:pt idx="36">
                  <c:v>Octobre</c:v>
                </c:pt>
                <c:pt idx="40">
                  <c:v>Novembre</c:v>
                </c:pt>
                <c:pt idx="44">
                  <c:v>Décembre</c:v>
                </c:pt>
              </c:strCache>
            </c:strRef>
          </c:cat>
          <c:val>
            <c:numRef>
              <c:f>Graphiques!$E$9:$AZ$9</c:f>
              <c:numCache>
                <c:formatCode>General</c:formatCode>
                <c:ptCount val="48"/>
                <c:pt idx="0">
                  <c:v>1696</c:v>
                </c:pt>
                <c:pt idx="4">
                  <c:v>1279</c:v>
                </c:pt>
                <c:pt idx="8">
                  <c:v>2017</c:v>
                </c:pt>
                <c:pt idx="12">
                  <c:v>1772</c:v>
                </c:pt>
                <c:pt idx="16">
                  <c:v>214</c:v>
                </c:pt>
                <c:pt idx="20">
                  <c:v>0</c:v>
                </c:pt>
                <c:pt idx="24">
                  <c:v>0</c:v>
                </c:pt>
                <c:pt idx="28">
                  <c:v>0</c:v>
                </c:pt>
                <c:pt idx="32">
                  <c:v>0</c:v>
                </c:pt>
                <c:pt idx="36">
                  <c:v>0</c:v>
                </c:pt>
                <c:pt idx="40">
                  <c:v>0</c:v>
                </c:pt>
                <c:pt idx="4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4CD-405B-A8BC-E1D5546972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37638816"/>
        <c:axId val="437632912"/>
      </c:areaChart>
      <c:catAx>
        <c:axId val="437638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7632912"/>
        <c:crosses val="autoZero"/>
        <c:auto val="1"/>
        <c:lblAlgn val="ctr"/>
        <c:lblOffset val="100"/>
        <c:noMultiLvlLbl val="0"/>
      </c:catAx>
      <c:valAx>
        <c:axId val="437632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7638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Rapport #/PDJ</a:t>
            </a:r>
          </a:p>
        </c:rich>
      </c:tx>
      <c:layout>
        <c:manualLayout>
          <c:xMode val="edge"/>
          <c:yMode val="edge"/>
          <c:x val="0.45106329610850265"/>
          <c:y val="3.18543799772468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Graphiques!$D$11</c:f>
              <c:strCache>
                <c:ptCount val="1"/>
                <c:pt idx="0">
                  <c:v>Total #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strRef>
              <c:f>Graphiques!$E$10:$BD$10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cat>
          <c:val>
            <c:numRef>
              <c:f>Graphiques!$E$11:$BD$11</c:f>
              <c:numCache>
                <c:formatCode>General</c:formatCode>
                <c:ptCount val="52"/>
                <c:pt idx="0">
                  <c:v>221</c:v>
                </c:pt>
                <c:pt idx="1">
                  <c:v>241</c:v>
                </c:pt>
                <c:pt idx="2">
                  <c:v>212</c:v>
                </c:pt>
                <c:pt idx="3">
                  <c:v>276</c:v>
                </c:pt>
                <c:pt idx="4">
                  <c:v>188</c:v>
                </c:pt>
                <c:pt idx="5">
                  <c:v>178</c:v>
                </c:pt>
                <c:pt idx="6">
                  <c:v>212</c:v>
                </c:pt>
                <c:pt idx="7">
                  <c:v>227</c:v>
                </c:pt>
                <c:pt idx="8">
                  <c:v>171</c:v>
                </c:pt>
                <c:pt idx="9">
                  <c:v>290</c:v>
                </c:pt>
                <c:pt idx="10">
                  <c:v>324</c:v>
                </c:pt>
                <c:pt idx="11">
                  <c:v>303</c:v>
                </c:pt>
                <c:pt idx="12">
                  <c:v>377</c:v>
                </c:pt>
                <c:pt idx="13">
                  <c:v>244</c:v>
                </c:pt>
                <c:pt idx="14">
                  <c:v>255</c:v>
                </c:pt>
                <c:pt idx="15">
                  <c:v>283</c:v>
                </c:pt>
                <c:pt idx="16">
                  <c:v>226</c:v>
                </c:pt>
                <c:pt idx="17">
                  <c:v>248</c:v>
                </c:pt>
                <c:pt idx="18">
                  <c:v>87</c:v>
                </c:pt>
                <c:pt idx="19">
                  <c:v>125</c:v>
                </c:pt>
                <c:pt idx="20">
                  <c:v>76</c:v>
                </c:pt>
                <c:pt idx="21">
                  <c:v>150</c:v>
                </c:pt>
                <c:pt idx="22">
                  <c:v>160</c:v>
                </c:pt>
                <c:pt idx="23">
                  <c:v>164</c:v>
                </c:pt>
                <c:pt idx="24">
                  <c:v>132</c:v>
                </c:pt>
                <c:pt idx="25">
                  <c:v>132</c:v>
                </c:pt>
                <c:pt idx="26">
                  <c:v>237</c:v>
                </c:pt>
                <c:pt idx="27">
                  <c:v>46</c:v>
                </c:pt>
                <c:pt idx="28">
                  <c:v>46</c:v>
                </c:pt>
                <c:pt idx="29">
                  <c:v>4</c:v>
                </c:pt>
                <c:pt idx="30">
                  <c:v>11</c:v>
                </c:pt>
                <c:pt idx="31">
                  <c:v>33</c:v>
                </c:pt>
                <c:pt idx="32">
                  <c:v>8</c:v>
                </c:pt>
                <c:pt idx="33">
                  <c:v>14</c:v>
                </c:pt>
                <c:pt idx="34">
                  <c:v>7</c:v>
                </c:pt>
                <c:pt idx="35">
                  <c:v>6</c:v>
                </c:pt>
                <c:pt idx="36">
                  <c:v>7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1</c:v>
                </c:pt>
                <c:pt idx="43">
                  <c:v>0</c:v>
                </c:pt>
                <c:pt idx="44">
                  <c:v>2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4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8E2-4BB4-9EF2-F36956D55886}"/>
            </c:ext>
          </c:extLst>
        </c:ser>
        <c:ser>
          <c:idx val="1"/>
          <c:order val="1"/>
          <c:tx>
            <c:strRef>
              <c:f>Graphiques!$D$12</c:f>
              <c:strCache>
                <c:ptCount val="1"/>
                <c:pt idx="0">
                  <c:v>Total Pax</c:v>
                </c:pt>
              </c:strCache>
            </c:strRef>
          </c:tx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strRef>
              <c:f>Graphiques!$E$10:$BD$10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cat>
          <c:val>
            <c:numRef>
              <c:f>Graphiques!$E$12:$BD$12</c:f>
              <c:numCache>
                <c:formatCode>General</c:formatCode>
                <c:ptCount val="52"/>
                <c:pt idx="0">
                  <c:v>352</c:v>
                </c:pt>
                <c:pt idx="1">
                  <c:v>358</c:v>
                </c:pt>
                <c:pt idx="2">
                  <c:v>316</c:v>
                </c:pt>
                <c:pt idx="3">
                  <c:v>425</c:v>
                </c:pt>
                <c:pt idx="4">
                  <c:v>294</c:v>
                </c:pt>
                <c:pt idx="5">
                  <c:v>288</c:v>
                </c:pt>
                <c:pt idx="6">
                  <c:v>333</c:v>
                </c:pt>
                <c:pt idx="7">
                  <c:v>364</c:v>
                </c:pt>
                <c:pt idx="8">
                  <c:v>387</c:v>
                </c:pt>
                <c:pt idx="9">
                  <c:v>452</c:v>
                </c:pt>
                <c:pt idx="10">
                  <c:v>516</c:v>
                </c:pt>
                <c:pt idx="11">
                  <c:v>430</c:v>
                </c:pt>
                <c:pt idx="12">
                  <c:v>595</c:v>
                </c:pt>
                <c:pt idx="13">
                  <c:v>386</c:v>
                </c:pt>
                <c:pt idx="14">
                  <c:v>369</c:v>
                </c:pt>
                <c:pt idx="15">
                  <c:v>392</c:v>
                </c:pt>
                <c:pt idx="16">
                  <c:v>315</c:v>
                </c:pt>
                <c:pt idx="17">
                  <c:v>161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8E2-4BB4-9EF2-F36956D55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37399208"/>
        <c:axId val="437399864"/>
      </c:lineChart>
      <c:catAx>
        <c:axId val="437399208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7399864"/>
        <c:crosses val="autoZero"/>
        <c:auto val="1"/>
        <c:lblAlgn val="ctr"/>
        <c:lblOffset val="100"/>
        <c:noMultiLvlLbl val="0"/>
      </c:catAx>
      <c:valAx>
        <c:axId val="43739986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37399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strRef>
              <c:f>Graphiques!$E$10:$BD$10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cat>
          <c:val>
            <c:numRef>
              <c:f>Graphiques!$E$11:$BD$11</c:f>
              <c:numCache>
                <c:formatCode>General</c:formatCode>
                <c:ptCount val="52"/>
                <c:pt idx="0">
                  <c:v>221</c:v>
                </c:pt>
                <c:pt idx="1">
                  <c:v>241</c:v>
                </c:pt>
                <c:pt idx="2">
                  <c:v>212</c:v>
                </c:pt>
                <c:pt idx="3">
                  <c:v>276</c:v>
                </c:pt>
                <c:pt idx="4">
                  <c:v>188</c:v>
                </c:pt>
                <c:pt idx="5">
                  <c:v>178</c:v>
                </c:pt>
                <c:pt idx="6">
                  <c:v>212</c:v>
                </c:pt>
                <c:pt idx="7">
                  <c:v>227</c:v>
                </c:pt>
                <c:pt idx="8">
                  <c:v>171</c:v>
                </c:pt>
                <c:pt idx="9">
                  <c:v>290</c:v>
                </c:pt>
                <c:pt idx="10">
                  <c:v>324</c:v>
                </c:pt>
                <c:pt idx="11">
                  <c:v>303</c:v>
                </c:pt>
                <c:pt idx="12">
                  <c:v>377</c:v>
                </c:pt>
                <c:pt idx="13">
                  <c:v>244</c:v>
                </c:pt>
                <c:pt idx="14">
                  <c:v>255</c:v>
                </c:pt>
                <c:pt idx="15">
                  <c:v>283</c:v>
                </c:pt>
                <c:pt idx="16">
                  <c:v>226</c:v>
                </c:pt>
                <c:pt idx="17">
                  <c:v>248</c:v>
                </c:pt>
                <c:pt idx="18">
                  <c:v>87</c:v>
                </c:pt>
                <c:pt idx="19">
                  <c:v>125</c:v>
                </c:pt>
                <c:pt idx="20">
                  <c:v>76</c:v>
                </c:pt>
                <c:pt idx="21">
                  <c:v>150</c:v>
                </c:pt>
                <c:pt idx="22">
                  <c:v>160</c:v>
                </c:pt>
                <c:pt idx="23">
                  <c:v>164</c:v>
                </c:pt>
                <c:pt idx="24">
                  <c:v>132</c:v>
                </c:pt>
                <c:pt idx="25">
                  <c:v>132</c:v>
                </c:pt>
                <c:pt idx="26">
                  <c:v>237</c:v>
                </c:pt>
                <c:pt idx="27">
                  <c:v>46</c:v>
                </c:pt>
                <c:pt idx="28">
                  <c:v>46</c:v>
                </c:pt>
                <c:pt idx="29">
                  <c:v>4</c:v>
                </c:pt>
                <c:pt idx="30">
                  <c:v>11</c:v>
                </c:pt>
                <c:pt idx="31">
                  <c:v>33</c:v>
                </c:pt>
                <c:pt idx="32">
                  <c:v>8</c:v>
                </c:pt>
                <c:pt idx="33">
                  <c:v>14</c:v>
                </c:pt>
                <c:pt idx="34">
                  <c:v>7</c:v>
                </c:pt>
                <c:pt idx="35">
                  <c:v>6</c:v>
                </c:pt>
                <c:pt idx="36">
                  <c:v>7</c:v>
                </c:pt>
                <c:pt idx="37">
                  <c:v>2</c:v>
                </c:pt>
                <c:pt idx="38">
                  <c:v>1</c:v>
                </c:pt>
                <c:pt idx="39">
                  <c:v>1</c:v>
                </c:pt>
                <c:pt idx="40">
                  <c:v>2</c:v>
                </c:pt>
                <c:pt idx="41">
                  <c:v>2</c:v>
                </c:pt>
                <c:pt idx="42">
                  <c:v>1</c:v>
                </c:pt>
                <c:pt idx="43">
                  <c:v>0</c:v>
                </c:pt>
                <c:pt idx="44">
                  <c:v>2</c:v>
                </c:pt>
                <c:pt idx="45">
                  <c:v>0</c:v>
                </c:pt>
                <c:pt idx="46">
                  <c:v>1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4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AB5-479A-92F6-027281563E7C}"/>
            </c:ext>
          </c:extLst>
        </c:ser>
        <c:ser>
          <c:idx val="1"/>
          <c:order val="1"/>
          <c:spPr>
            <a:ln w="22225" cap="rnd">
              <a:solidFill>
                <a:schemeClr val="accent2"/>
              </a:solidFill>
            </a:ln>
            <a:effectLst>
              <a:glow rad="139700">
                <a:schemeClr val="accent2">
                  <a:satMod val="175000"/>
                  <a:alpha val="14000"/>
                </a:schemeClr>
              </a:glow>
            </a:effectLst>
          </c:spPr>
          <c:marker>
            <c:symbol val="none"/>
          </c:marker>
          <c:cat>
            <c:strRef>
              <c:f>Graphiques!$E$10:$BD$10</c:f>
              <c:strCache>
                <c:ptCount val="52"/>
                <c:pt idx="0">
                  <c:v>S1</c:v>
                </c:pt>
                <c:pt idx="1">
                  <c:v>S2</c:v>
                </c:pt>
                <c:pt idx="2">
                  <c:v>S3</c:v>
                </c:pt>
                <c:pt idx="3">
                  <c:v>S4</c:v>
                </c:pt>
                <c:pt idx="4">
                  <c:v>S5</c:v>
                </c:pt>
                <c:pt idx="5">
                  <c:v>S6</c:v>
                </c:pt>
                <c:pt idx="6">
                  <c:v>S7</c:v>
                </c:pt>
                <c:pt idx="7">
                  <c:v>S8</c:v>
                </c:pt>
                <c:pt idx="8">
                  <c:v>S9</c:v>
                </c:pt>
                <c:pt idx="9">
                  <c:v>S10</c:v>
                </c:pt>
                <c:pt idx="10">
                  <c:v>S11</c:v>
                </c:pt>
                <c:pt idx="11">
                  <c:v>S12</c:v>
                </c:pt>
                <c:pt idx="12">
                  <c:v>S13</c:v>
                </c:pt>
                <c:pt idx="13">
                  <c:v>S14</c:v>
                </c:pt>
                <c:pt idx="14">
                  <c:v>S15</c:v>
                </c:pt>
                <c:pt idx="15">
                  <c:v>S16</c:v>
                </c:pt>
                <c:pt idx="16">
                  <c:v>S17</c:v>
                </c:pt>
                <c:pt idx="17">
                  <c:v>S18</c:v>
                </c:pt>
                <c:pt idx="18">
                  <c:v>S19</c:v>
                </c:pt>
                <c:pt idx="19">
                  <c:v>S20</c:v>
                </c:pt>
                <c:pt idx="20">
                  <c:v>S21</c:v>
                </c:pt>
                <c:pt idx="21">
                  <c:v>S22</c:v>
                </c:pt>
                <c:pt idx="22">
                  <c:v>S23</c:v>
                </c:pt>
                <c:pt idx="23">
                  <c:v>S24</c:v>
                </c:pt>
                <c:pt idx="24">
                  <c:v>S25</c:v>
                </c:pt>
                <c:pt idx="25">
                  <c:v>S26</c:v>
                </c:pt>
                <c:pt idx="26">
                  <c:v>S27</c:v>
                </c:pt>
                <c:pt idx="27">
                  <c:v>S28</c:v>
                </c:pt>
                <c:pt idx="28">
                  <c:v>S29</c:v>
                </c:pt>
                <c:pt idx="29">
                  <c:v>S30</c:v>
                </c:pt>
                <c:pt idx="30">
                  <c:v>S31</c:v>
                </c:pt>
                <c:pt idx="31">
                  <c:v>S32</c:v>
                </c:pt>
                <c:pt idx="32">
                  <c:v>S33</c:v>
                </c:pt>
                <c:pt idx="33">
                  <c:v>S34</c:v>
                </c:pt>
                <c:pt idx="34">
                  <c:v>S35</c:v>
                </c:pt>
                <c:pt idx="35">
                  <c:v>S36</c:v>
                </c:pt>
                <c:pt idx="36">
                  <c:v>S37</c:v>
                </c:pt>
                <c:pt idx="37">
                  <c:v>S38</c:v>
                </c:pt>
                <c:pt idx="38">
                  <c:v>S39</c:v>
                </c:pt>
                <c:pt idx="39">
                  <c:v>S40</c:v>
                </c:pt>
                <c:pt idx="40">
                  <c:v>S41</c:v>
                </c:pt>
                <c:pt idx="41">
                  <c:v>S42</c:v>
                </c:pt>
                <c:pt idx="42">
                  <c:v>S43</c:v>
                </c:pt>
                <c:pt idx="43">
                  <c:v>S44</c:v>
                </c:pt>
                <c:pt idx="44">
                  <c:v>S45</c:v>
                </c:pt>
                <c:pt idx="45">
                  <c:v>S46</c:v>
                </c:pt>
                <c:pt idx="46">
                  <c:v>S47</c:v>
                </c:pt>
                <c:pt idx="47">
                  <c:v>S48</c:v>
                </c:pt>
                <c:pt idx="48">
                  <c:v>S49</c:v>
                </c:pt>
                <c:pt idx="49">
                  <c:v>S50</c:v>
                </c:pt>
                <c:pt idx="50">
                  <c:v>S51</c:v>
                </c:pt>
                <c:pt idx="51">
                  <c:v>S52</c:v>
                </c:pt>
              </c:strCache>
            </c:strRef>
          </c:cat>
          <c:val>
            <c:numRef>
              <c:f>Graphiques!$E$12:$BD$12</c:f>
              <c:numCache>
                <c:formatCode>General</c:formatCode>
                <c:ptCount val="52"/>
                <c:pt idx="0">
                  <c:v>352</c:v>
                </c:pt>
                <c:pt idx="1">
                  <c:v>358</c:v>
                </c:pt>
                <c:pt idx="2">
                  <c:v>316</c:v>
                </c:pt>
                <c:pt idx="3">
                  <c:v>425</c:v>
                </c:pt>
                <c:pt idx="4">
                  <c:v>294</c:v>
                </c:pt>
                <c:pt idx="5">
                  <c:v>288</c:v>
                </c:pt>
                <c:pt idx="6">
                  <c:v>333</c:v>
                </c:pt>
                <c:pt idx="7">
                  <c:v>364</c:v>
                </c:pt>
                <c:pt idx="8">
                  <c:v>387</c:v>
                </c:pt>
                <c:pt idx="9">
                  <c:v>452</c:v>
                </c:pt>
                <c:pt idx="10">
                  <c:v>516</c:v>
                </c:pt>
                <c:pt idx="11">
                  <c:v>430</c:v>
                </c:pt>
                <c:pt idx="12">
                  <c:v>595</c:v>
                </c:pt>
                <c:pt idx="13">
                  <c:v>386</c:v>
                </c:pt>
                <c:pt idx="14">
                  <c:v>369</c:v>
                </c:pt>
                <c:pt idx="15">
                  <c:v>392</c:v>
                </c:pt>
                <c:pt idx="16">
                  <c:v>315</c:v>
                </c:pt>
                <c:pt idx="17">
                  <c:v>161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AB5-479A-92F6-027281563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46535104"/>
        <c:axId val="546534120"/>
      </c:lineChart>
      <c:catAx>
        <c:axId val="54653510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534120"/>
        <c:crosses val="autoZero"/>
        <c:auto val="1"/>
        <c:lblAlgn val="ctr"/>
        <c:lblOffset val="100"/>
        <c:noMultiLvlLbl val="0"/>
      </c:catAx>
      <c:valAx>
        <c:axId val="546534120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46535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8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8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7.xml><?xml version="1.0" encoding="utf-8"?>
<cs:chartStyle xmlns:cs="http://schemas.microsoft.com/office/drawing/2012/chartStyle" xmlns:a="http://schemas.openxmlformats.org/drawingml/2006/main" id="236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3.xml"/><Relationship Id="rId7" Type="http://schemas.openxmlformats.org/officeDocument/2006/relationships/image" Target="../media/image1.jp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619125</xdr:colOff>
      <xdr:row>5</xdr:row>
      <xdr:rowOff>514350</xdr:rowOff>
    </xdr:from>
    <xdr:to>
      <xdr:col>19</xdr:col>
      <xdr:colOff>104775</xdr:colOff>
      <xdr:row>7</xdr:row>
      <xdr:rowOff>76200</xdr:rowOff>
    </xdr:to>
    <xdr:sp macro="" textlink="">
      <xdr:nvSpPr>
        <xdr:cNvPr id="2" name="Multiplicatio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/>
      </xdr:nvSpPr>
      <xdr:spPr>
        <a:xfrm>
          <a:off x="10896600" y="2276475"/>
          <a:ext cx="914400" cy="914400"/>
        </a:xfrm>
        <a:prstGeom prst="mathMultiply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18</xdr:col>
      <xdr:colOff>609600</xdr:colOff>
      <xdr:row>5</xdr:row>
      <xdr:rowOff>514350</xdr:rowOff>
    </xdr:from>
    <xdr:to>
      <xdr:col>20</xdr:col>
      <xdr:colOff>95250</xdr:colOff>
      <xdr:row>7</xdr:row>
      <xdr:rowOff>76200</xdr:rowOff>
    </xdr:to>
    <xdr:sp macro="" textlink="">
      <xdr:nvSpPr>
        <xdr:cNvPr id="3" name="Multiplication 2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/>
      </xdr:nvSpPr>
      <xdr:spPr>
        <a:xfrm>
          <a:off x="11601450" y="2276475"/>
          <a:ext cx="914400" cy="914400"/>
        </a:xfrm>
        <a:prstGeom prst="mathMultiply">
          <a:avLst/>
        </a:prstGeom>
        <a:solidFill>
          <a:srgbClr val="D459D7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19</xdr:col>
      <xdr:colOff>619125</xdr:colOff>
      <xdr:row>5</xdr:row>
      <xdr:rowOff>523875</xdr:rowOff>
    </xdr:from>
    <xdr:to>
      <xdr:col>21</xdr:col>
      <xdr:colOff>104775</xdr:colOff>
      <xdr:row>7</xdr:row>
      <xdr:rowOff>85725</xdr:rowOff>
    </xdr:to>
    <xdr:sp macro="" textlink="">
      <xdr:nvSpPr>
        <xdr:cNvPr id="4" name="Multiplication 3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/>
      </xdr:nvSpPr>
      <xdr:spPr>
        <a:xfrm>
          <a:off x="12325350" y="2286000"/>
          <a:ext cx="914400" cy="914400"/>
        </a:xfrm>
        <a:prstGeom prst="mathMultiply">
          <a:avLst/>
        </a:prstGeom>
        <a:solidFill>
          <a:schemeClr val="accent2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20</xdr:col>
      <xdr:colOff>619125</xdr:colOff>
      <xdr:row>5</xdr:row>
      <xdr:rowOff>523875</xdr:rowOff>
    </xdr:from>
    <xdr:to>
      <xdr:col>22</xdr:col>
      <xdr:colOff>104775</xdr:colOff>
      <xdr:row>7</xdr:row>
      <xdr:rowOff>85725</xdr:rowOff>
    </xdr:to>
    <xdr:sp macro="" textlink="">
      <xdr:nvSpPr>
        <xdr:cNvPr id="5" name="Multiplication 4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/>
      </xdr:nvSpPr>
      <xdr:spPr>
        <a:xfrm>
          <a:off x="13039725" y="2286000"/>
          <a:ext cx="914400" cy="914400"/>
        </a:xfrm>
        <a:prstGeom prst="mathMultiply">
          <a:avLst/>
        </a:prstGeom>
        <a:solidFill>
          <a:schemeClr val="accent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21</xdr:col>
      <xdr:colOff>638175</xdr:colOff>
      <xdr:row>5</xdr:row>
      <xdr:rowOff>523875</xdr:rowOff>
    </xdr:from>
    <xdr:to>
      <xdr:col>23</xdr:col>
      <xdr:colOff>123825</xdr:colOff>
      <xdr:row>7</xdr:row>
      <xdr:rowOff>85725</xdr:rowOff>
    </xdr:to>
    <xdr:sp macro="" textlink="">
      <xdr:nvSpPr>
        <xdr:cNvPr id="6" name="Multiplication 5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/>
      </xdr:nvSpPr>
      <xdr:spPr>
        <a:xfrm>
          <a:off x="13773150" y="2286000"/>
          <a:ext cx="914400" cy="914400"/>
        </a:xfrm>
        <a:prstGeom prst="mathMultiply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22</xdr:col>
      <xdr:colOff>600075</xdr:colOff>
      <xdr:row>5</xdr:row>
      <xdr:rowOff>533400</xdr:rowOff>
    </xdr:from>
    <xdr:to>
      <xdr:col>24</xdr:col>
      <xdr:colOff>85725</xdr:colOff>
      <xdr:row>7</xdr:row>
      <xdr:rowOff>95250</xdr:rowOff>
    </xdr:to>
    <xdr:sp macro="" textlink="">
      <xdr:nvSpPr>
        <xdr:cNvPr id="7" name="Multiplication 6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/>
      </xdr:nvSpPr>
      <xdr:spPr>
        <a:xfrm>
          <a:off x="14449425" y="2295525"/>
          <a:ext cx="914400" cy="914400"/>
        </a:xfrm>
        <a:prstGeom prst="mathMultiply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23</xdr:col>
      <xdr:colOff>590550</xdr:colOff>
      <xdr:row>5</xdr:row>
      <xdr:rowOff>523875</xdr:rowOff>
    </xdr:from>
    <xdr:to>
      <xdr:col>25</xdr:col>
      <xdr:colOff>76200</xdr:colOff>
      <xdr:row>7</xdr:row>
      <xdr:rowOff>85725</xdr:rowOff>
    </xdr:to>
    <xdr:sp macro="" textlink="">
      <xdr:nvSpPr>
        <xdr:cNvPr id="8" name="Multiplication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/>
      </xdr:nvSpPr>
      <xdr:spPr>
        <a:xfrm>
          <a:off x="15154275" y="2286000"/>
          <a:ext cx="914400" cy="914400"/>
        </a:xfrm>
        <a:prstGeom prst="mathMultiply">
          <a:avLst/>
        </a:prstGeom>
        <a:solidFill>
          <a:srgbClr val="00B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24</xdr:col>
      <xdr:colOff>600075</xdr:colOff>
      <xdr:row>5</xdr:row>
      <xdr:rowOff>514350</xdr:rowOff>
    </xdr:from>
    <xdr:to>
      <xdr:col>26</xdr:col>
      <xdr:colOff>85725</xdr:colOff>
      <xdr:row>7</xdr:row>
      <xdr:rowOff>76200</xdr:rowOff>
    </xdr:to>
    <xdr:sp macro="" textlink="">
      <xdr:nvSpPr>
        <xdr:cNvPr id="9" name="Multiplication 8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/>
      </xdr:nvSpPr>
      <xdr:spPr>
        <a:xfrm>
          <a:off x="15878175" y="2276475"/>
          <a:ext cx="914400" cy="914400"/>
        </a:xfrm>
        <a:prstGeom prst="mathMultiply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25</xdr:col>
      <xdr:colOff>590550</xdr:colOff>
      <xdr:row>5</xdr:row>
      <xdr:rowOff>523875</xdr:rowOff>
    </xdr:from>
    <xdr:to>
      <xdr:col>27</xdr:col>
      <xdr:colOff>76200</xdr:colOff>
      <xdr:row>7</xdr:row>
      <xdr:rowOff>85725</xdr:rowOff>
    </xdr:to>
    <xdr:sp macro="" textlink="">
      <xdr:nvSpPr>
        <xdr:cNvPr id="10" name="Multiplication 9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/>
      </xdr:nvSpPr>
      <xdr:spPr>
        <a:xfrm>
          <a:off x="16583025" y="2286000"/>
          <a:ext cx="914400" cy="914400"/>
        </a:xfrm>
        <a:prstGeom prst="mathMultiply">
          <a:avLst/>
        </a:prstGeom>
        <a:solidFill>
          <a:schemeClr val="bg1">
            <a:lumMod val="6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26</xdr:col>
      <xdr:colOff>600075</xdr:colOff>
      <xdr:row>5</xdr:row>
      <xdr:rowOff>523875</xdr:rowOff>
    </xdr:from>
    <xdr:to>
      <xdr:col>28</xdr:col>
      <xdr:colOff>85725</xdr:colOff>
      <xdr:row>7</xdr:row>
      <xdr:rowOff>85725</xdr:rowOff>
    </xdr:to>
    <xdr:sp macro="" textlink="">
      <xdr:nvSpPr>
        <xdr:cNvPr id="11" name="Multiplication 10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/>
      </xdr:nvSpPr>
      <xdr:spPr>
        <a:xfrm>
          <a:off x="17306925" y="2286000"/>
          <a:ext cx="914400" cy="914400"/>
        </a:xfrm>
        <a:prstGeom prst="mathMultiply">
          <a:avLst/>
        </a:prstGeom>
        <a:solidFill>
          <a:schemeClr val="accent6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1247776</xdr:colOff>
      <xdr:row>13</xdr:row>
      <xdr:rowOff>0</xdr:rowOff>
    </xdr:from>
    <xdr:to>
      <xdr:col>56</xdr:col>
      <xdr:colOff>761999</xdr:colOff>
      <xdr:row>29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0</xdr:colOff>
      <xdr:row>29</xdr:row>
      <xdr:rowOff>4762</xdr:rowOff>
    </xdr:from>
    <xdr:to>
      <xdr:col>56</xdr:col>
      <xdr:colOff>761999</xdr:colOff>
      <xdr:row>44</xdr:row>
      <xdr:rowOff>161925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44</xdr:row>
      <xdr:rowOff>161925</xdr:rowOff>
    </xdr:from>
    <xdr:to>
      <xdr:col>57</xdr:col>
      <xdr:colOff>1</xdr:colOff>
      <xdr:row>59</xdr:row>
      <xdr:rowOff>95250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1247775</xdr:colOff>
      <xdr:row>73</xdr:row>
      <xdr:rowOff>142875</xdr:rowOff>
    </xdr:from>
    <xdr:to>
      <xdr:col>57</xdr:col>
      <xdr:colOff>0</xdr:colOff>
      <xdr:row>88</xdr:row>
      <xdr:rowOff>28575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1247775</xdr:colOff>
      <xdr:row>59</xdr:row>
      <xdr:rowOff>85725</xdr:rowOff>
    </xdr:from>
    <xdr:to>
      <xdr:col>57</xdr:col>
      <xdr:colOff>0</xdr:colOff>
      <xdr:row>73</xdr:row>
      <xdr:rowOff>161925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</xdr:col>
      <xdr:colOff>1247774</xdr:colOff>
      <xdr:row>88</xdr:row>
      <xdr:rowOff>9525</xdr:rowOff>
    </xdr:from>
    <xdr:to>
      <xdr:col>57</xdr:col>
      <xdr:colOff>0</xdr:colOff>
      <xdr:row>102</xdr:row>
      <xdr:rowOff>133350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24</xdr:col>
      <xdr:colOff>107950</xdr:colOff>
      <xdr:row>0</xdr:row>
      <xdr:rowOff>123825</xdr:rowOff>
    </xdr:from>
    <xdr:to>
      <xdr:col>37</xdr:col>
      <xdr:colOff>46505</xdr:colOff>
      <xdr:row>5</xdr:row>
      <xdr:rowOff>2124075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6300" y="123825"/>
          <a:ext cx="3158005" cy="4352925"/>
        </a:xfrm>
        <a:prstGeom prst="rect">
          <a:avLst/>
        </a:prstGeom>
      </xdr:spPr>
    </xdr:pic>
    <xdr:clientData/>
  </xdr:twoCellAnchor>
  <xdr:twoCellAnchor>
    <xdr:from>
      <xdr:col>3</xdr:col>
      <xdr:colOff>4762</xdr:colOff>
      <xdr:row>102</xdr:row>
      <xdr:rowOff>133349</xdr:rowOff>
    </xdr:from>
    <xdr:to>
      <xdr:col>57</xdr:col>
      <xdr:colOff>9525</xdr:colOff>
      <xdr:row>118</xdr:row>
      <xdr:rowOff>104774</xdr:rowOff>
    </xdr:to>
    <xdr:graphicFrame macro="">
      <xdr:nvGraphicFramePr>
        <xdr:cNvPr id="9" name="Graphique 8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est%20calendrier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orum\GC\Commande%2020042021\Test%20calendrier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B2J6\AppData\Local\Temp\Temp1_pack-de-fonctions-xlp.zip\Version%20pour%20EXCEL%202007%20&#224;%202019\Pack%20de%20fonctions%20XLP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née (2)"/>
      <sheetName val="Feuil1"/>
      <sheetName val="Calendrier"/>
      <sheetName val="Base"/>
      <sheetName val="Année"/>
    </sheetNames>
    <sheetDataSet>
      <sheetData sheetId="0"/>
      <sheetData sheetId="1"/>
      <sheetData sheetId="2">
        <row r="2">
          <cell r="E2">
            <v>2022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rier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le_vide"/>
      <sheetName val="Pack de fonctions XLP"/>
    </sheetNames>
    <definedNames>
      <definedName name="EQUIV_X"/>
    </definedNames>
    <sheetDataSet>
      <sheetData sheetId="0"/>
      <sheetData sheetId="1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au1" displayName="Tableau1" ref="A2:BR11" totalsRowShown="0" headerRowDxfId="129" dataDxfId="127" headerRowBorderDxfId="128">
  <autoFilter ref="A2:BR11" xr:uid="{00000000-0009-0000-0100-000001000000}"/>
  <tableColumns count="70">
    <tableColumn id="1" xr3:uid="{00000000-0010-0000-0000-000001000000}" name="Nom Produit" dataDxfId="126"/>
    <tableColumn id="2" xr3:uid="{00000000-0010-0000-0000-000002000000}" name="Baguette" dataDxfId="125"/>
    <tableColumn id="3" xr3:uid="{00000000-0010-0000-0000-000003000000}" name="Pavé" dataDxfId="124"/>
    <tableColumn id="4" xr3:uid="{00000000-0010-0000-0000-000004000000}" name="Croissant" dataDxfId="123"/>
    <tableColumn id="5" xr3:uid="{00000000-0010-0000-0000-000005000000}" name="Pain de mie" dataDxfId="122"/>
    <tableColumn id="6" xr3:uid="{00000000-0010-0000-0000-000006000000}" name="Beurre doux" dataDxfId="121"/>
    <tableColumn id="7" xr3:uid="{00000000-0010-0000-0000-000007000000}" name="Beurre 1/2 sel" dataDxfId="120"/>
    <tableColumn id="8" xr3:uid="{00000000-0010-0000-0000-000008000000}" name="Lait 1/2" dataDxfId="119"/>
    <tableColumn id="9" xr3:uid="{00000000-0010-0000-0000-000009000000}" name="Lait de soja" dataDxfId="118"/>
    <tableColumn id="10" xr3:uid="{00000000-0010-0000-0000-00000A000000}" name="Yaourt nature" dataDxfId="117"/>
    <tableColumn id="11" xr3:uid="{00000000-0010-0000-0000-00000B000000}" name="Yaourt aux fruits" dataDxfId="116"/>
    <tableColumn id="12" xr3:uid="{00000000-0010-0000-0000-00000C000000}" name="Compotte" dataDxfId="115"/>
    <tableColumn id="13" xr3:uid="{00000000-0010-0000-0000-00000D000000}" name="Tomme" dataDxfId="114"/>
    <tableColumn id="14" xr3:uid="{00000000-0010-0000-0000-00000E000000}" name="St Môret" dataDxfId="113"/>
    <tableColumn id="15" xr3:uid="{00000000-0010-0000-0000-00000F000000}" name="Café grain" dataDxfId="112"/>
    <tableColumn id="16" xr3:uid="{00000000-0010-0000-0000-000010000000}" name="Chocolat en poudre" dataDxfId="111"/>
    <tableColumn id="17" xr3:uid="{00000000-0010-0000-0000-000011000000}" name="Lait en poudre" dataDxfId="110"/>
    <tableColumn id="18" xr3:uid="{00000000-0010-0000-0000-000012000000}" name="Sucre buchette" dataDxfId="109"/>
    <tableColumn id="19" xr3:uid="{00000000-0010-0000-0000-000013000000}" name="Sucrette" dataDxfId="108"/>
    <tableColumn id="20" xr3:uid="{00000000-0010-0000-0000-000014000000}" name="Nutella" dataDxfId="107"/>
    <tableColumn id="21" xr3:uid="{00000000-0010-0000-0000-000015000000}" name="Confiture de fraise" dataDxfId="106"/>
    <tableColumn id="22" xr3:uid="{00000000-0010-0000-0000-000016000000}" name="Confiture d'abricot" dataDxfId="105"/>
    <tableColumn id="23" xr3:uid="{00000000-0010-0000-0000-000017000000}" name="Miel" dataDxfId="104"/>
    <tableColumn id="25" xr3:uid="{00000000-0010-0000-0000-000019000000}" name="Brioche2" dataDxfId="103"/>
    <tableColumn id="26" xr3:uid="{00000000-0010-0000-0000-00001A000000}" name="Sirop d'agave" dataDxfId="102"/>
    <tableColumn id="27" xr3:uid="{00000000-0010-0000-0000-00001B000000}" name="Corn Flakes" dataDxfId="101"/>
    <tableColumn id="28" xr3:uid="{00000000-0010-0000-0000-00001C000000}" name="Céréales" dataDxfId="100"/>
    <tableColumn id="29" xr3:uid="{00000000-0010-0000-0000-00001D000000}" name="Thé English Breakfast" dataDxfId="99"/>
    <tableColumn id="30" xr3:uid="{00000000-0010-0000-0000-00001E000000}" name="Thé Earl Grey" dataDxfId="98"/>
    <tableColumn id="31" xr3:uid="{00000000-0010-0000-0000-00001F000000}" name="Thé Vert Menthe" dataDxfId="97"/>
    <tableColumn id="32" xr3:uid="{00000000-0010-0000-0000-000020000000}" name="Thé Fruits Rouges" dataDxfId="96"/>
    <tableColumn id="33" xr3:uid="{00000000-0010-0000-0000-000021000000}" name="Jus d'orange" dataDxfId="95"/>
    <tableColumn id="34" xr3:uid="{00000000-0010-0000-0000-000022000000}" name="Jus de pomme" dataDxfId="94"/>
    <tableColumn id="35" xr3:uid="{00000000-0010-0000-0000-000023000000}" name="Serviette papier" dataDxfId="93"/>
    <tableColumn id="36" xr3:uid="{00000000-0010-0000-0000-000024000000}" name="Papier cuisson" dataDxfId="92"/>
    <tableColumn id="37" xr3:uid="{00000000-0010-0000-0000-000025000000}" name="Sac poubelle 20L" dataDxfId="91"/>
    <tableColumn id="38" xr3:uid="{00000000-0010-0000-0000-000026000000}" name="Sac poubelle 160L" dataDxfId="90"/>
    <tableColumn id="39" xr3:uid="{00000000-0010-0000-0000-000027000000}" name="Badoit" dataDxfId="89"/>
    <tableColumn id="40" xr3:uid="{00000000-0010-0000-0000-000028000000}" name="Evian" dataDxfId="88"/>
    <tableColumn id="41" xr3:uid="{00000000-0010-0000-0000-000029000000}" name="Coca-Cola" dataDxfId="87"/>
    <tableColumn id="42" xr3:uid="{00000000-0010-0000-0000-00002A000000}" name="Coca-Cola 0" dataDxfId="86"/>
    <tableColumn id="43" xr3:uid="{00000000-0010-0000-0000-00002B000000}" name="Fanta" dataDxfId="85"/>
    <tableColumn id="44" xr3:uid="{00000000-0010-0000-0000-00002C000000}" name="Fuze Tea" dataDxfId="84"/>
    <tableColumn id="45" xr3:uid="{00000000-0010-0000-0000-00002D000000}" name="Ice Tea" dataDxfId="83"/>
    <tableColumn id="46" xr3:uid="{00000000-0010-0000-0000-00002E000000}" name="Minute Maid orange" dataDxfId="82"/>
    <tableColumn id="47" xr3:uid="{00000000-0010-0000-0000-00002F000000}" name="Oasis Tropical" dataDxfId="81"/>
    <tableColumn id="48" xr3:uid="{00000000-0010-0000-0000-000030000000}" name="Perrier" dataDxfId="80"/>
    <tableColumn id="49" xr3:uid="{00000000-0010-0000-0000-000031000000}" name="Pulco" dataDxfId="79"/>
    <tableColumn id="50" xr3:uid="{00000000-0010-0000-0000-000032000000}" name="Scweppes Agrumes" dataDxfId="78"/>
    <tableColumn id="51" xr3:uid="{00000000-0010-0000-0000-000033000000}" name="Sprite" dataDxfId="77"/>
    <tableColumn id="70" xr3:uid="{00000000-0010-0000-0000-000046000000}" name="Red Bull"/>
    <tableColumn id="52" xr3:uid="{00000000-0010-0000-0000-000034000000}" name="Balisto" dataDxfId="76"/>
    <tableColumn id="24" xr3:uid="{00000000-0010-0000-0000-000018000000}" name="Toblerone" dataDxfId="75"/>
    <tableColumn id="53" xr3:uid="{00000000-0010-0000-0000-000035000000}" name="Bounty" dataDxfId="74"/>
    <tableColumn id="54" xr3:uid="{00000000-0010-0000-0000-000036000000}" name="Kinder Bueno" dataDxfId="73"/>
    <tableColumn id="55" xr3:uid="{00000000-0010-0000-0000-000037000000}" name="Kinder Maxi" dataDxfId="72"/>
    <tableColumn id="69" xr3:uid="{00000000-0010-0000-0000-000045000000}" name="Kit Kat" dataDxfId="71"/>
    <tableColumn id="56" xr3:uid="{00000000-0010-0000-0000-000038000000}" name="Lion" dataDxfId="70"/>
    <tableColumn id="57" xr3:uid="{00000000-0010-0000-0000-000039000000}" name="Mars" dataDxfId="69"/>
    <tableColumn id="58" xr3:uid="{00000000-0010-0000-0000-00003A000000}" name="Snickers" dataDxfId="68"/>
    <tableColumn id="59" xr3:uid="{00000000-0010-0000-0000-00003B000000}" name="Twix" dataDxfId="67"/>
    <tableColumn id="60" xr3:uid="{00000000-0010-0000-0000-00003C000000}" name="Tagada" dataDxfId="66"/>
    <tableColumn id="61" xr3:uid="{00000000-0010-0000-0000-00003D000000}" name="Madeleine" dataDxfId="65"/>
    <tableColumn id="62" xr3:uid="{00000000-0010-0000-0000-00003E000000}" name="Cookies" dataDxfId="64"/>
    <tableColumn id="63" xr3:uid="{00000000-0010-0000-0000-00003F000000}" name="Cacahuètes grillées" dataDxfId="63"/>
    <tableColumn id="64" xr3:uid="{00000000-0010-0000-0000-000040000000}" name="Chips" dataDxfId="62"/>
    <tableColumn id="65" xr3:uid="{00000000-0010-0000-0000-000041000000}" name="Sandwichs Jambon" dataDxfId="61"/>
    <tableColumn id="66" xr3:uid="{00000000-0010-0000-0000-000042000000}" name="Sandwichs Poulets" dataDxfId="60"/>
    <tableColumn id="67" xr3:uid="{00000000-0010-0000-0000-000043000000}" name="Sandwichs Thon" dataDxfId="59"/>
    <tableColumn id="68" xr3:uid="{00000000-0010-0000-0000-000044000000}" name="Papier hygiénique" dataDxfId="58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au2" displayName="Tableau2" ref="A1:AQ33" totalsRowShown="0" headerRowDxfId="57" dataDxfId="55" headerRowBorderDxfId="56">
  <autoFilter ref="A1:AQ33" xr:uid="{00000000-0009-0000-0100-000002000000}"/>
  <tableColumns count="43">
    <tableColumn id="1" xr3:uid="{00000000-0010-0000-0100-000001000000}" name="Date" dataDxfId="54"/>
    <tableColumn id="2" xr3:uid="{00000000-0010-0000-0100-000002000000}" name="Croissant" dataDxfId="53"/>
    <tableColumn id="3" xr3:uid="{00000000-0010-0000-0100-000003000000}" name="Pain de Mie" dataDxfId="52"/>
    <tableColumn id="4" xr3:uid="{00000000-0010-0000-0100-000004000000}" name="Brioche" dataDxfId="51"/>
    <tableColumn id="5" xr3:uid="{00000000-0010-0000-0100-000005000000}" name="Baguette" dataDxfId="50"/>
    <tableColumn id="6" xr3:uid="{00000000-0010-0000-0100-000006000000}" name="Pain de Campagne" dataDxfId="49"/>
    <tableColumn id="7" xr3:uid="{00000000-0010-0000-0100-000007000000}" name="Confiture Fraise" dataDxfId="48"/>
    <tableColumn id="8" xr3:uid="{00000000-0010-0000-0100-000008000000}" name="Confiture Abricot" dataDxfId="47"/>
    <tableColumn id="9" xr3:uid="{00000000-0010-0000-0100-000009000000}" name="Confiture 3" dataDxfId="46"/>
    <tableColumn id="10" xr3:uid="{00000000-0010-0000-0100-00000A000000}" name="Lait" dataDxfId="45"/>
    <tableColumn id="11" xr3:uid="{00000000-0010-0000-0100-00000B000000}" name="Lait Soja" dataDxfId="44"/>
    <tableColumn id="12" xr3:uid="{00000000-0010-0000-0100-00000C000000}" name="Miel" dataDxfId="43"/>
    <tableColumn id="13" xr3:uid="{00000000-0010-0000-0100-00000D000000}" name="Quatre Quart" dataDxfId="42"/>
    <tableColumn id="14" xr3:uid="{00000000-0010-0000-0100-00000E000000}" name="Compote" dataDxfId="41"/>
    <tableColumn id="15" xr3:uid="{00000000-0010-0000-0100-00000F000000}" name="Beurre Doux" dataDxfId="40"/>
    <tableColumn id="16" xr3:uid="{00000000-0010-0000-0100-000010000000}" name="Beurre Demi-Sel" dataDxfId="39"/>
    <tableColumn id="17" xr3:uid="{00000000-0010-0000-0100-000011000000}" name="Tomme Noire" dataDxfId="38"/>
    <tableColumn id="18" xr3:uid="{00000000-0010-0000-0100-000012000000}" name="Tagada 200gr" dataDxfId="37"/>
    <tableColumn id="19" xr3:uid="{00000000-0010-0000-0100-000013000000}" name="Cookie Milka" dataDxfId="36"/>
    <tableColumn id="20" xr3:uid="{00000000-0010-0000-0100-000014000000}" name="Mars" dataDxfId="35"/>
    <tableColumn id="21" xr3:uid="{00000000-0010-0000-0100-000015000000}" name="Snicker" dataDxfId="34"/>
    <tableColumn id="22" xr3:uid="{00000000-0010-0000-0100-000016000000}" name="Lion" dataDxfId="33"/>
    <tableColumn id="23" xr3:uid="{00000000-0010-0000-0100-000017000000}" name="Kit-Kat" dataDxfId="32"/>
    <tableColumn id="24" xr3:uid="{00000000-0010-0000-0100-000018000000}" name="Kinder Maxi" dataDxfId="31"/>
    <tableColumn id="25" xr3:uid="{00000000-0010-0000-0100-000019000000}" name="Kinder Bueno" dataDxfId="30"/>
    <tableColumn id="26" xr3:uid="{00000000-0010-0000-0100-00001A000000}" name="Bounty" dataDxfId="29"/>
    <tableColumn id="27" xr3:uid="{00000000-0010-0000-0100-00001B000000}" name="Fanta" dataDxfId="28"/>
    <tableColumn id="28" xr3:uid="{00000000-0010-0000-0100-00001C000000}" name="Seven Up" dataDxfId="27"/>
    <tableColumn id="29" xr3:uid="{00000000-0010-0000-0100-00001D000000}" name="Coca Cola" dataDxfId="26"/>
    <tableColumn id="30" xr3:uid="{00000000-0010-0000-0100-00001E000000}" name="Coca Cola Zéro" dataDxfId="25"/>
    <tableColumn id="31" xr3:uid="{00000000-0010-0000-0100-00001F000000}" name="Perrier" dataDxfId="24"/>
    <tableColumn id="32" xr3:uid="{00000000-0010-0000-0100-000020000000}" name="Eau 50cl" dataDxfId="23"/>
    <tableColumn id="33" xr3:uid="{00000000-0010-0000-0100-000021000000}" name="Badoit" dataDxfId="22"/>
    <tableColumn id="34" xr3:uid="{00000000-0010-0000-0100-000022000000}" name="Schwepps" dataDxfId="21"/>
    <tableColumn id="35" xr3:uid="{00000000-0010-0000-0100-000023000000}" name="Fuze Tea" dataDxfId="20"/>
    <tableColumn id="36" xr3:uid="{00000000-0010-0000-0100-000024000000}" name="Oasis" dataDxfId="19"/>
    <tableColumn id="37" xr3:uid="{00000000-0010-0000-0100-000025000000}" name="Orangina" dataDxfId="18"/>
    <tableColumn id="38" xr3:uid="{00000000-0010-0000-0100-000026000000}" name="Ice Tea 50cl" dataDxfId="17"/>
    <tableColumn id="39" xr3:uid="{00000000-0010-0000-0100-000027000000}" name="Thé Citron" dataDxfId="16"/>
    <tableColumn id="40" xr3:uid="{00000000-0010-0000-0100-000028000000}" name="Chocolat" dataDxfId="15"/>
    <tableColumn id="41" xr3:uid="{00000000-0010-0000-0100-000029000000}" name="Lait2" dataDxfId="14"/>
    <tableColumn id="42" xr3:uid="{00000000-0010-0000-0100-00002A000000}" name="Café Vanille" dataDxfId="13"/>
    <tableColumn id="43" xr3:uid="{00000000-0010-0000-0100-00002B000000}" name="Café" dataDxfId="12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2"/>
  <dimension ref="A1:G17"/>
  <sheetViews>
    <sheetView workbookViewId="0">
      <selection activeCell="G7" sqref="G7"/>
    </sheetView>
  </sheetViews>
  <sheetFormatPr baseColWidth="10" defaultRowHeight="15" x14ac:dyDescent="0.25"/>
  <cols>
    <col min="1" max="1" width="16.42578125" customWidth="1"/>
    <col min="2" max="2" width="12.85546875" customWidth="1"/>
  </cols>
  <sheetData>
    <row r="1" spans="1:7" x14ac:dyDescent="0.25">
      <c r="A1" s="1"/>
      <c r="B1" s="1" t="s">
        <v>153</v>
      </c>
      <c r="C1" s="115">
        <v>44137</v>
      </c>
      <c r="D1" s="115">
        <v>44151</v>
      </c>
    </row>
    <row r="2" spans="1:7" x14ac:dyDescent="0.25">
      <c r="A2" s="1" t="s">
        <v>8</v>
      </c>
      <c r="B2" s="1">
        <v>1.33</v>
      </c>
      <c r="C2" s="1">
        <f>B2*$E$2</f>
        <v>178.22</v>
      </c>
      <c r="D2" s="1">
        <f>B2*25*4</f>
        <v>133</v>
      </c>
      <c r="E2">
        <v>134</v>
      </c>
    </row>
    <row r="3" spans="1:7" x14ac:dyDescent="0.25">
      <c r="A3" s="1" t="s">
        <v>40</v>
      </c>
      <c r="B3" s="1">
        <v>0.53</v>
      </c>
      <c r="C3" s="1">
        <f t="shared" ref="C3:C8" si="0">B3*$E$2</f>
        <v>71.02000000000001</v>
      </c>
      <c r="D3" s="1">
        <f t="shared" ref="D3:D8" si="1">B3*25*4</f>
        <v>53</v>
      </c>
    </row>
    <row r="4" spans="1:7" x14ac:dyDescent="0.25">
      <c r="A4" s="1" t="s">
        <v>149</v>
      </c>
      <c r="B4" s="1">
        <v>0.05</v>
      </c>
      <c r="C4" s="1">
        <f t="shared" si="0"/>
        <v>6.7</v>
      </c>
      <c r="D4" s="1">
        <f t="shared" si="1"/>
        <v>5</v>
      </c>
    </row>
    <row r="5" spans="1:7" x14ac:dyDescent="0.25">
      <c r="A5" s="1" t="s">
        <v>70</v>
      </c>
      <c r="B5" s="1">
        <v>0.88</v>
      </c>
      <c r="C5" s="1">
        <f t="shared" si="0"/>
        <v>117.92</v>
      </c>
      <c r="D5" s="1">
        <f t="shared" si="1"/>
        <v>88</v>
      </c>
    </row>
    <row r="6" spans="1:7" x14ac:dyDescent="0.25">
      <c r="A6" s="1" t="s">
        <v>150</v>
      </c>
      <c r="B6" s="1">
        <v>0.08</v>
      </c>
      <c r="C6" s="1">
        <f t="shared" si="0"/>
        <v>10.72</v>
      </c>
      <c r="D6" s="1">
        <f t="shared" si="1"/>
        <v>8</v>
      </c>
    </row>
    <row r="7" spans="1:7" x14ac:dyDescent="0.25">
      <c r="A7" s="1" t="s">
        <v>151</v>
      </c>
      <c r="B7" s="1">
        <v>0.4</v>
      </c>
      <c r="C7" s="1">
        <f t="shared" si="0"/>
        <v>53.6</v>
      </c>
      <c r="D7" s="1">
        <f t="shared" si="1"/>
        <v>40</v>
      </c>
    </row>
    <row r="8" spans="1:7" x14ac:dyDescent="0.25">
      <c r="A8" s="1" t="s">
        <v>152</v>
      </c>
      <c r="B8" s="1">
        <v>0.34</v>
      </c>
      <c r="C8" s="1">
        <f t="shared" si="0"/>
        <v>45.56</v>
      </c>
      <c r="D8" s="1">
        <f t="shared" si="1"/>
        <v>34</v>
      </c>
    </row>
    <row r="9" spans="1:7" x14ac:dyDescent="0.25">
      <c r="G9">
        <f>36*4</f>
        <v>144</v>
      </c>
    </row>
    <row r="11" spans="1:7" x14ac:dyDescent="0.25">
      <c r="A11" s="688" t="s">
        <v>155</v>
      </c>
      <c r="B11" s="688"/>
      <c r="C11" s="114" t="s">
        <v>156</v>
      </c>
      <c r="D11" s="688" t="s">
        <v>157</v>
      </c>
      <c r="E11" s="688"/>
    </row>
    <row r="12" spans="1:7" x14ac:dyDescent="0.25">
      <c r="A12" s="682" t="s">
        <v>158</v>
      </c>
      <c r="B12" s="683"/>
      <c r="C12" s="96">
        <f>51*4</f>
        <v>204</v>
      </c>
      <c r="D12" s="681">
        <f>C12/C2</f>
        <v>1.1446526764672875</v>
      </c>
      <c r="E12" s="681"/>
    </row>
    <row r="13" spans="1:7" x14ac:dyDescent="0.25">
      <c r="A13" s="684"/>
      <c r="B13" s="685"/>
      <c r="C13" s="96">
        <f>6*4</f>
        <v>24</v>
      </c>
      <c r="D13" s="681">
        <f t="shared" ref="D13:D17" si="2">C13/C3</f>
        <v>0.33793297662630239</v>
      </c>
      <c r="E13" s="681"/>
    </row>
    <row r="14" spans="1:7" x14ac:dyDescent="0.25">
      <c r="A14" s="684"/>
      <c r="B14" s="685"/>
      <c r="C14" s="96">
        <f>7*4</f>
        <v>28</v>
      </c>
      <c r="D14" s="681">
        <f t="shared" si="2"/>
        <v>4.1791044776119399</v>
      </c>
      <c r="E14" s="681"/>
      <c r="G14">
        <f>144/18</f>
        <v>8</v>
      </c>
    </row>
    <row r="15" spans="1:7" x14ac:dyDescent="0.25">
      <c r="A15" s="684"/>
      <c r="B15" s="685"/>
      <c r="C15" s="96">
        <f>36*4</f>
        <v>144</v>
      </c>
      <c r="D15" s="681">
        <f t="shared" si="2"/>
        <v>1.2211668928086838</v>
      </c>
      <c r="E15" s="681"/>
    </row>
    <row r="16" spans="1:7" x14ac:dyDescent="0.25">
      <c r="A16" s="684"/>
      <c r="B16" s="685"/>
      <c r="C16" s="96">
        <f>5*4</f>
        <v>20</v>
      </c>
      <c r="D16" s="681">
        <f t="shared" si="2"/>
        <v>1.8656716417910446</v>
      </c>
      <c r="E16" s="681"/>
    </row>
    <row r="17" spans="1:5" x14ac:dyDescent="0.25">
      <c r="A17" s="686"/>
      <c r="B17" s="687"/>
      <c r="C17" s="96">
        <f>11*4</f>
        <v>44</v>
      </c>
      <c r="D17" s="681">
        <f t="shared" si="2"/>
        <v>0.82089552238805963</v>
      </c>
      <c r="E17" s="681"/>
    </row>
  </sheetData>
  <mergeCells count="9">
    <mergeCell ref="D16:E16"/>
    <mergeCell ref="D17:E17"/>
    <mergeCell ref="A12:B17"/>
    <mergeCell ref="A11:B11"/>
    <mergeCell ref="D11:E11"/>
    <mergeCell ref="D12:E12"/>
    <mergeCell ref="D13:E13"/>
    <mergeCell ref="D14:E14"/>
    <mergeCell ref="D15:E1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8">
    <pageSetUpPr fitToPage="1"/>
  </sheetPr>
  <dimension ref="A1:M24"/>
  <sheetViews>
    <sheetView topLeftCell="B1" zoomScale="70" zoomScaleNormal="70" workbookViewId="0">
      <selection activeCell="M22" sqref="M22"/>
    </sheetView>
  </sheetViews>
  <sheetFormatPr baseColWidth="10" defaultRowHeight="15" x14ac:dyDescent="0.25"/>
  <cols>
    <col min="2" max="2" width="35.28515625" customWidth="1"/>
    <col min="11" max="11" width="17" customWidth="1"/>
    <col min="13" max="13" width="23.42578125" customWidth="1"/>
  </cols>
  <sheetData>
    <row r="1" spans="1:13" ht="15.75" thickBot="1" x14ac:dyDescent="0.3">
      <c r="B1" s="166"/>
      <c r="L1" s="166"/>
    </row>
    <row r="2" spans="1:13" ht="15.75" thickBot="1" x14ac:dyDescent="0.3">
      <c r="A2" s="166"/>
      <c r="B2" s="166"/>
      <c r="C2" s="191" t="s">
        <v>6</v>
      </c>
      <c r="D2" s="192" t="s">
        <v>186</v>
      </c>
      <c r="E2" s="192" t="s">
        <v>1</v>
      </c>
      <c r="F2" s="192" t="s">
        <v>2</v>
      </c>
      <c r="G2" s="192" t="s">
        <v>3</v>
      </c>
      <c r="H2" s="192" t="s">
        <v>4</v>
      </c>
      <c r="I2" s="193" t="s">
        <v>5</v>
      </c>
      <c r="K2" s="189" t="s">
        <v>187</v>
      </c>
      <c r="L2" s="165"/>
      <c r="M2" s="189" t="s">
        <v>188</v>
      </c>
    </row>
    <row r="3" spans="1:13" ht="15.75" thickBot="1" x14ac:dyDescent="0.3">
      <c r="B3" s="181" t="s">
        <v>189</v>
      </c>
      <c r="C3" s="176">
        <f>42+25+39+54+30+29+29+36+29</f>
        <v>313</v>
      </c>
      <c r="D3" s="172">
        <f>31+36+45+31+27+34+32+32</f>
        <v>268</v>
      </c>
      <c r="E3" s="172">
        <f>35+46+40+55+38+24+26+25+37</f>
        <v>326</v>
      </c>
      <c r="F3" s="172">
        <f>35+29+8+41+28+29+43+27+32</f>
        <v>272</v>
      </c>
      <c r="G3" s="172">
        <f>19+31+34+28+14+19+17+32+35</f>
        <v>229</v>
      </c>
      <c r="H3" s="172">
        <f>33+40+28+32+30+24+29+35+45</f>
        <v>296</v>
      </c>
      <c r="I3" s="173">
        <f>37+26+34+18+22+17+26+18+28+23</f>
        <v>249</v>
      </c>
      <c r="K3" s="188">
        <v>0.30990000000000001</v>
      </c>
      <c r="L3" s="165"/>
      <c r="M3" s="190">
        <v>1.42</v>
      </c>
    </row>
    <row r="4" spans="1:13" x14ac:dyDescent="0.25">
      <c r="B4" s="182" t="s">
        <v>190</v>
      </c>
      <c r="C4" s="177">
        <v>54</v>
      </c>
      <c r="D4" s="164">
        <v>45</v>
      </c>
      <c r="E4" s="164">
        <f>55</f>
        <v>55</v>
      </c>
      <c r="F4" s="164">
        <v>43</v>
      </c>
      <c r="G4" s="164">
        <v>35</v>
      </c>
      <c r="H4" s="164">
        <v>45</v>
      </c>
      <c r="I4" s="167">
        <v>34</v>
      </c>
      <c r="L4" s="166"/>
    </row>
    <row r="5" spans="1:13" x14ac:dyDescent="0.25">
      <c r="B5" s="183" t="s">
        <v>191</v>
      </c>
      <c r="C5" s="178">
        <v>25</v>
      </c>
      <c r="D5" s="83">
        <v>14</v>
      </c>
      <c r="E5" s="83">
        <v>24</v>
      </c>
      <c r="F5" s="83">
        <v>8</v>
      </c>
      <c r="G5" s="83">
        <v>14</v>
      </c>
      <c r="H5" s="83">
        <v>24</v>
      </c>
      <c r="I5" s="168">
        <v>17</v>
      </c>
    </row>
    <row r="6" spans="1:13" x14ac:dyDescent="0.25">
      <c r="B6" s="182" t="s">
        <v>192</v>
      </c>
      <c r="C6" s="177">
        <f>ROUND(C3/9,0)</f>
        <v>35</v>
      </c>
      <c r="D6" s="164">
        <f t="shared" ref="D6:I6" si="0">ROUND(D3/9,0)</f>
        <v>30</v>
      </c>
      <c r="E6" s="164">
        <f t="shared" si="0"/>
        <v>36</v>
      </c>
      <c r="F6" s="164">
        <f t="shared" si="0"/>
        <v>30</v>
      </c>
      <c r="G6" s="164">
        <f t="shared" si="0"/>
        <v>25</v>
      </c>
      <c r="H6" s="164">
        <f t="shared" si="0"/>
        <v>33</v>
      </c>
      <c r="I6" s="167">
        <f t="shared" si="0"/>
        <v>28</v>
      </c>
    </row>
    <row r="7" spans="1:13" x14ac:dyDescent="0.25">
      <c r="B7" s="184" t="s">
        <v>193</v>
      </c>
      <c r="C7" s="179">
        <f>ROUND((C4+C5)/2,0)</f>
        <v>40</v>
      </c>
      <c r="D7" s="1">
        <f t="shared" ref="D7:I7" si="1">ROUND((D4+D5)/2,0)</f>
        <v>30</v>
      </c>
      <c r="E7" s="1">
        <f t="shared" si="1"/>
        <v>40</v>
      </c>
      <c r="F7" s="1">
        <f t="shared" si="1"/>
        <v>26</v>
      </c>
      <c r="G7" s="1">
        <f t="shared" si="1"/>
        <v>25</v>
      </c>
      <c r="H7" s="1">
        <f t="shared" si="1"/>
        <v>35</v>
      </c>
      <c r="I7" s="169">
        <f t="shared" si="1"/>
        <v>26</v>
      </c>
    </row>
    <row r="8" spans="1:13" x14ac:dyDescent="0.25">
      <c r="B8" s="182" t="s">
        <v>194</v>
      </c>
      <c r="C8" s="177">
        <f>ROUND(C6*$M$3,0)</f>
        <v>50</v>
      </c>
      <c r="D8" s="164">
        <f t="shared" ref="D8:I8" si="2">ROUND(D6*$M$3,0)</f>
        <v>43</v>
      </c>
      <c r="E8" s="164">
        <f t="shared" si="2"/>
        <v>51</v>
      </c>
      <c r="F8" s="164">
        <f t="shared" si="2"/>
        <v>43</v>
      </c>
      <c r="G8" s="164">
        <f t="shared" si="2"/>
        <v>36</v>
      </c>
      <c r="H8" s="164">
        <f t="shared" si="2"/>
        <v>47</v>
      </c>
      <c r="I8" s="167">
        <f t="shared" si="2"/>
        <v>40</v>
      </c>
    </row>
    <row r="9" spans="1:13" ht="15.75" thickBot="1" x14ac:dyDescent="0.3">
      <c r="B9" s="185" t="s">
        <v>195</v>
      </c>
      <c r="C9" s="180">
        <f>ROUND(C8*$K$3,0)</f>
        <v>15</v>
      </c>
      <c r="D9" s="170">
        <f t="shared" ref="D9:I9" si="3">ROUND(D8*$K$3,0)</f>
        <v>13</v>
      </c>
      <c r="E9" s="170">
        <f t="shared" si="3"/>
        <v>16</v>
      </c>
      <c r="F9" s="170">
        <f t="shared" si="3"/>
        <v>13</v>
      </c>
      <c r="G9" s="170">
        <f t="shared" si="3"/>
        <v>11</v>
      </c>
      <c r="H9" s="170">
        <f t="shared" si="3"/>
        <v>15</v>
      </c>
      <c r="I9" s="171">
        <f t="shared" si="3"/>
        <v>12</v>
      </c>
    </row>
    <row r="11" spans="1:13" ht="15.75" thickBot="1" x14ac:dyDescent="0.3"/>
    <row r="12" spans="1:13" x14ac:dyDescent="0.25">
      <c r="B12" s="181" t="s">
        <v>196</v>
      </c>
      <c r="C12" s="176">
        <f>30+29+29+36+29</f>
        <v>153</v>
      </c>
      <c r="D12" s="172">
        <f>31+27+34+32+32</f>
        <v>156</v>
      </c>
      <c r="E12" s="172">
        <f>38+24+26+25+37</f>
        <v>150</v>
      </c>
      <c r="F12" s="172">
        <f>28+29+43+27+32</f>
        <v>159</v>
      </c>
      <c r="G12" s="172">
        <f>14+19+17+32+35</f>
        <v>117</v>
      </c>
      <c r="H12" s="172">
        <f>30+24+29+35+45</f>
        <v>163</v>
      </c>
      <c r="I12" s="173">
        <f>17+26+18+28+23</f>
        <v>112</v>
      </c>
    </row>
    <row r="13" spans="1:13" x14ac:dyDescent="0.25">
      <c r="B13" s="182" t="s">
        <v>197</v>
      </c>
      <c r="C13" s="177">
        <f>36</f>
        <v>36</v>
      </c>
      <c r="D13" s="164">
        <f>32</f>
        <v>32</v>
      </c>
      <c r="E13" s="164">
        <v>38</v>
      </c>
      <c r="F13" s="164">
        <v>43</v>
      </c>
      <c r="G13" s="164">
        <v>35</v>
      </c>
      <c r="H13" s="164">
        <v>45</v>
      </c>
      <c r="I13" s="167">
        <v>28</v>
      </c>
    </row>
    <row r="14" spans="1:13" x14ac:dyDescent="0.25">
      <c r="B14" s="183" t="s">
        <v>198</v>
      </c>
      <c r="C14" s="178">
        <v>29</v>
      </c>
      <c r="D14" s="83">
        <v>27</v>
      </c>
      <c r="E14" s="83">
        <v>24</v>
      </c>
      <c r="F14" s="83">
        <v>27</v>
      </c>
      <c r="G14" s="83">
        <v>14</v>
      </c>
      <c r="H14" s="83">
        <v>24</v>
      </c>
      <c r="I14" s="168">
        <v>17</v>
      </c>
    </row>
    <row r="15" spans="1:13" x14ac:dyDescent="0.25">
      <c r="B15" s="182" t="s">
        <v>199</v>
      </c>
      <c r="C15" s="177">
        <f>ROUND(C12/5,0)</f>
        <v>31</v>
      </c>
      <c r="D15" s="164">
        <f t="shared" ref="D15:I15" si="4">ROUND(D12/5,0)</f>
        <v>31</v>
      </c>
      <c r="E15" s="164">
        <f t="shared" si="4"/>
        <v>30</v>
      </c>
      <c r="F15" s="164">
        <f t="shared" si="4"/>
        <v>32</v>
      </c>
      <c r="G15" s="164">
        <f t="shared" si="4"/>
        <v>23</v>
      </c>
      <c r="H15" s="164">
        <f t="shared" si="4"/>
        <v>33</v>
      </c>
      <c r="I15" s="167">
        <f t="shared" si="4"/>
        <v>22</v>
      </c>
    </row>
    <row r="16" spans="1:13" x14ac:dyDescent="0.25">
      <c r="B16" s="184" t="s">
        <v>200</v>
      </c>
      <c r="C16" s="179">
        <f>ROUND((C13+C14)/2,0)</f>
        <v>33</v>
      </c>
      <c r="D16" s="1">
        <f t="shared" ref="D16:I16" si="5">ROUND((D13+D14)/2,0)</f>
        <v>30</v>
      </c>
      <c r="E16" s="1">
        <f t="shared" si="5"/>
        <v>31</v>
      </c>
      <c r="F16" s="1">
        <f t="shared" si="5"/>
        <v>35</v>
      </c>
      <c r="G16" s="1">
        <f t="shared" si="5"/>
        <v>25</v>
      </c>
      <c r="H16" s="1">
        <f t="shared" si="5"/>
        <v>35</v>
      </c>
      <c r="I16" s="169">
        <f t="shared" si="5"/>
        <v>23</v>
      </c>
    </row>
    <row r="17" spans="2:9" x14ac:dyDescent="0.25">
      <c r="B17" s="182" t="s">
        <v>194</v>
      </c>
      <c r="C17" s="177">
        <f>ROUND(C15*$M$3,0)</f>
        <v>44</v>
      </c>
      <c r="D17" s="164">
        <f t="shared" ref="D17:I17" si="6">ROUND(D15*$M$3,0)</f>
        <v>44</v>
      </c>
      <c r="E17" s="164">
        <f t="shared" si="6"/>
        <v>43</v>
      </c>
      <c r="F17" s="164">
        <f t="shared" si="6"/>
        <v>45</v>
      </c>
      <c r="G17" s="164">
        <f t="shared" si="6"/>
        <v>33</v>
      </c>
      <c r="H17" s="164">
        <f t="shared" si="6"/>
        <v>47</v>
      </c>
      <c r="I17" s="167">
        <f t="shared" si="6"/>
        <v>31</v>
      </c>
    </row>
    <row r="18" spans="2:9" ht="15.75" thickBot="1" x14ac:dyDescent="0.3">
      <c r="B18" s="185" t="s">
        <v>195</v>
      </c>
      <c r="C18" s="180">
        <f>ROUND($K$3*C17,0)</f>
        <v>14</v>
      </c>
      <c r="D18" s="170">
        <f t="shared" ref="D18:I18" si="7">ROUND($K$3*D17,0)</f>
        <v>14</v>
      </c>
      <c r="E18" s="170">
        <f t="shared" si="7"/>
        <v>13</v>
      </c>
      <c r="F18" s="170">
        <f t="shared" si="7"/>
        <v>14</v>
      </c>
      <c r="G18" s="170">
        <f t="shared" si="7"/>
        <v>10</v>
      </c>
      <c r="H18" s="170">
        <f t="shared" si="7"/>
        <v>15</v>
      </c>
      <c r="I18" s="171">
        <f t="shared" si="7"/>
        <v>10</v>
      </c>
    </row>
    <row r="20" spans="2:9" ht="15.75" thickBot="1" x14ac:dyDescent="0.3"/>
    <row r="21" spans="2:9" x14ac:dyDescent="0.25">
      <c r="B21" s="187" t="s">
        <v>201</v>
      </c>
      <c r="C21" s="186">
        <f>C6-C15</f>
        <v>4</v>
      </c>
      <c r="D21" s="174">
        <f t="shared" ref="D21:I24" si="8">D6-D15</f>
        <v>-1</v>
      </c>
      <c r="E21" s="174">
        <f t="shared" si="8"/>
        <v>6</v>
      </c>
      <c r="F21" s="174">
        <f t="shared" si="8"/>
        <v>-2</v>
      </c>
      <c r="G21" s="174">
        <f t="shared" si="8"/>
        <v>2</v>
      </c>
      <c r="H21" s="174">
        <f t="shared" si="8"/>
        <v>0</v>
      </c>
      <c r="I21" s="175">
        <f t="shared" si="8"/>
        <v>6</v>
      </c>
    </row>
    <row r="22" spans="2:9" x14ac:dyDescent="0.25">
      <c r="B22" s="184" t="s">
        <v>202</v>
      </c>
      <c r="C22" s="179">
        <f>C7-C16</f>
        <v>7</v>
      </c>
      <c r="D22" s="1">
        <f t="shared" si="8"/>
        <v>0</v>
      </c>
      <c r="E22" s="1">
        <f t="shared" si="8"/>
        <v>9</v>
      </c>
      <c r="F22" s="1">
        <f t="shared" si="8"/>
        <v>-9</v>
      </c>
      <c r="G22" s="1">
        <f t="shared" si="8"/>
        <v>0</v>
      </c>
      <c r="H22" s="1">
        <f t="shared" si="8"/>
        <v>0</v>
      </c>
      <c r="I22" s="169">
        <f t="shared" si="8"/>
        <v>3</v>
      </c>
    </row>
    <row r="23" spans="2:9" x14ac:dyDescent="0.25">
      <c r="B23" s="182" t="s">
        <v>203</v>
      </c>
      <c r="C23" s="177">
        <f>C8-C17</f>
        <v>6</v>
      </c>
      <c r="D23" s="164">
        <f t="shared" si="8"/>
        <v>-1</v>
      </c>
      <c r="E23" s="164">
        <f t="shared" si="8"/>
        <v>8</v>
      </c>
      <c r="F23" s="164">
        <f t="shared" si="8"/>
        <v>-2</v>
      </c>
      <c r="G23" s="164">
        <f t="shared" si="8"/>
        <v>3</v>
      </c>
      <c r="H23" s="164">
        <f t="shared" si="8"/>
        <v>0</v>
      </c>
      <c r="I23" s="167">
        <f t="shared" si="8"/>
        <v>9</v>
      </c>
    </row>
    <row r="24" spans="2:9" ht="15.75" thickBot="1" x14ac:dyDescent="0.3">
      <c r="B24" s="185" t="s">
        <v>204</v>
      </c>
      <c r="C24" s="180">
        <f>C9-C18</f>
        <v>1</v>
      </c>
      <c r="D24" s="170">
        <f t="shared" si="8"/>
        <v>-1</v>
      </c>
      <c r="E24" s="170">
        <f t="shared" si="8"/>
        <v>3</v>
      </c>
      <c r="F24" s="170">
        <f t="shared" si="8"/>
        <v>-1</v>
      </c>
      <c r="G24" s="170">
        <f t="shared" si="8"/>
        <v>1</v>
      </c>
      <c r="H24" s="170">
        <f t="shared" si="8"/>
        <v>0</v>
      </c>
      <c r="I24" s="171">
        <f t="shared" si="8"/>
        <v>2</v>
      </c>
    </row>
  </sheetData>
  <pageMargins left="0.7" right="0.7" top="0.75" bottom="0.75" header="0.3" footer="0.3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17"/>
  <dimension ref="B1:E39"/>
  <sheetViews>
    <sheetView topLeftCell="A7" workbookViewId="0">
      <selection activeCell="M24" sqref="M24"/>
    </sheetView>
  </sheetViews>
  <sheetFormatPr baseColWidth="10" defaultRowHeight="15" x14ac:dyDescent="0.25"/>
  <cols>
    <col min="1" max="1" width="3.85546875" customWidth="1"/>
    <col min="2" max="2" width="19" customWidth="1"/>
    <col min="3" max="3" width="21.5703125" customWidth="1"/>
    <col min="4" max="5" width="13.7109375" customWidth="1"/>
  </cols>
  <sheetData>
    <row r="1" spans="3:5" ht="15.75" thickBot="1" x14ac:dyDescent="0.3"/>
    <row r="2" spans="3:5" x14ac:dyDescent="0.25">
      <c r="C2" s="198"/>
      <c r="D2" s="174" t="s">
        <v>221</v>
      </c>
      <c r="E2" s="175" t="s">
        <v>222</v>
      </c>
    </row>
    <row r="3" spans="3:5" x14ac:dyDescent="0.25">
      <c r="C3" s="194" t="s">
        <v>177</v>
      </c>
      <c r="D3" s="1">
        <v>33</v>
      </c>
      <c r="E3" s="169">
        <f>D3*4</f>
        <v>132</v>
      </c>
    </row>
    <row r="4" spans="3:5" x14ac:dyDescent="0.25">
      <c r="C4" s="199" t="s">
        <v>179</v>
      </c>
      <c r="D4" s="164">
        <v>33</v>
      </c>
      <c r="E4" s="167">
        <f t="shared" ref="E4:E20" si="0">D4*4</f>
        <v>132</v>
      </c>
    </row>
    <row r="5" spans="3:5" x14ac:dyDescent="0.25">
      <c r="C5" s="194" t="s">
        <v>205</v>
      </c>
      <c r="D5" s="1">
        <v>40</v>
      </c>
      <c r="E5" s="169">
        <f t="shared" si="0"/>
        <v>160</v>
      </c>
    </row>
    <row r="6" spans="3:5" x14ac:dyDescent="0.25">
      <c r="C6" s="199" t="s">
        <v>206</v>
      </c>
      <c r="D6" s="164">
        <v>0</v>
      </c>
      <c r="E6" s="167">
        <f t="shared" si="0"/>
        <v>0</v>
      </c>
    </row>
    <row r="7" spans="3:5" x14ac:dyDescent="0.25">
      <c r="C7" s="194" t="s">
        <v>207</v>
      </c>
      <c r="D7" s="1">
        <v>37</v>
      </c>
      <c r="E7" s="169">
        <f t="shared" si="0"/>
        <v>148</v>
      </c>
    </row>
    <row r="8" spans="3:5" x14ac:dyDescent="0.25">
      <c r="C8" s="199" t="s">
        <v>208</v>
      </c>
      <c r="D8" s="164">
        <v>17</v>
      </c>
      <c r="E8" s="167">
        <f t="shared" si="0"/>
        <v>68</v>
      </c>
    </row>
    <row r="9" spans="3:5" x14ac:dyDescent="0.25">
      <c r="C9" s="194" t="s">
        <v>209</v>
      </c>
      <c r="D9" s="1">
        <v>18</v>
      </c>
      <c r="E9" s="169">
        <f>D9*4+6</f>
        <v>78</v>
      </c>
    </row>
    <row r="10" spans="3:5" x14ac:dyDescent="0.25">
      <c r="C10" s="199" t="s">
        <v>210</v>
      </c>
      <c r="D10" s="164">
        <v>14</v>
      </c>
      <c r="E10" s="167">
        <f>D10*4+12</f>
        <v>68</v>
      </c>
    </row>
    <row r="11" spans="3:5" x14ac:dyDescent="0.25">
      <c r="C11" s="194" t="s">
        <v>211</v>
      </c>
      <c r="D11" s="1">
        <v>18</v>
      </c>
      <c r="E11" s="169">
        <f t="shared" si="0"/>
        <v>72</v>
      </c>
    </row>
    <row r="12" spans="3:5" x14ac:dyDescent="0.25">
      <c r="C12" s="199" t="s">
        <v>212</v>
      </c>
      <c r="D12" s="164">
        <v>0</v>
      </c>
      <c r="E12" s="167">
        <f t="shared" si="0"/>
        <v>0</v>
      </c>
    </row>
    <row r="13" spans="3:5" x14ac:dyDescent="0.25">
      <c r="C13" s="194" t="s">
        <v>213</v>
      </c>
      <c r="D13" s="1"/>
      <c r="E13" s="169">
        <f t="shared" si="0"/>
        <v>0</v>
      </c>
    </row>
    <row r="14" spans="3:5" x14ac:dyDescent="0.25">
      <c r="C14" s="199" t="s">
        <v>214</v>
      </c>
      <c r="D14" s="164"/>
      <c r="E14" s="167">
        <f t="shared" si="0"/>
        <v>0</v>
      </c>
    </row>
    <row r="15" spans="3:5" x14ac:dyDescent="0.25">
      <c r="C15" s="194" t="s">
        <v>215</v>
      </c>
      <c r="D15" s="1"/>
      <c r="E15" s="169">
        <f t="shared" si="0"/>
        <v>0</v>
      </c>
    </row>
    <row r="16" spans="3:5" x14ac:dyDescent="0.25">
      <c r="C16" s="199" t="s">
        <v>216</v>
      </c>
      <c r="D16" s="164"/>
      <c r="E16" s="167">
        <f t="shared" si="0"/>
        <v>0</v>
      </c>
    </row>
    <row r="17" spans="2:5" x14ac:dyDescent="0.25">
      <c r="C17" s="194" t="s">
        <v>217</v>
      </c>
      <c r="D17" s="1"/>
      <c r="E17" s="169">
        <f t="shared" si="0"/>
        <v>0</v>
      </c>
    </row>
    <row r="18" spans="2:5" x14ac:dyDescent="0.25">
      <c r="C18" s="199" t="s">
        <v>218</v>
      </c>
      <c r="D18" s="164"/>
      <c r="E18" s="167">
        <f t="shared" si="0"/>
        <v>0</v>
      </c>
    </row>
    <row r="19" spans="2:5" x14ac:dyDescent="0.25">
      <c r="C19" s="194" t="s">
        <v>219</v>
      </c>
      <c r="D19" s="1"/>
      <c r="E19" s="169">
        <f t="shared" si="0"/>
        <v>0</v>
      </c>
    </row>
    <row r="20" spans="2:5" ht="15.75" thickBot="1" x14ac:dyDescent="0.3">
      <c r="C20" s="200" t="s">
        <v>220</v>
      </c>
      <c r="D20" s="201"/>
      <c r="E20" s="202">
        <f t="shared" si="0"/>
        <v>0</v>
      </c>
    </row>
    <row r="24" spans="2:5" ht="15.75" thickBot="1" x14ac:dyDescent="0.3"/>
    <row r="25" spans="2:5" x14ac:dyDescent="0.25">
      <c r="B25" s="697" t="s">
        <v>223</v>
      </c>
      <c r="C25" s="698"/>
      <c r="D25" s="174"/>
      <c r="E25" s="175">
        <v>4191</v>
      </c>
    </row>
    <row r="26" spans="2:5" x14ac:dyDescent="0.25">
      <c r="B26" s="699" t="s">
        <v>228</v>
      </c>
      <c r="C26" s="688"/>
      <c r="D26" s="1"/>
      <c r="E26" s="169">
        <f>SUM(E3:E20)</f>
        <v>858</v>
      </c>
    </row>
    <row r="27" spans="2:5" ht="15.75" thickBot="1" x14ac:dyDescent="0.3">
      <c r="B27" s="691" t="s">
        <v>227</v>
      </c>
      <c r="C27" s="692"/>
      <c r="D27" s="201"/>
      <c r="E27" s="202">
        <f>E25-E26</f>
        <v>3333</v>
      </c>
    </row>
    <row r="28" spans="2:5" ht="15.75" thickBot="1" x14ac:dyDescent="0.3"/>
    <row r="29" spans="2:5" x14ac:dyDescent="0.25">
      <c r="B29" s="697" t="s">
        <v>224</v>
      </c>
      <c r="C29" s="698"/>
      <c r="D29" s="174"/>
      <c r="E29" s="175">
        <v>1891</v>
      </c>
    </row>
    <row r="30" spans="2:5" x14ac:dyDescent="0.25">
      <c r="B30" s="699" t="s">
        <v>225</v>
      </c>
      <c r="C30" s="688"/>
      <c r="D30" s="1"/>
      <c r="E30" s="169">
        <f>E26</f>
        <v>858</v>
      </c>
    </row>
    <row r="31" spans="2:5" ht="15.75" thickBot="1" x14ac:dyDescent="0.3">
      <c r="B31" s="691" t="s">
        <v>226</v>
      </c>
      <c r="C31" s="692"/>
      <c r="D31" s="201"/>
      <c r="E31" s="202">
        <f>E29-E30</f>
        <v>1033</v>
      </c>
    </row>
    <row r="32" spans="2:5" ht="15.75" thickBot="1" x14ac:dyDescent="0.3"/>
    <row r="33" spans="2:5" x14ac:dyDescent="0.25">
      <c r="B33" s="689" t="s">
        <v>230</v>
      </c>
      <c r="C33" s="690"/>
      <c r="D33" s="195"/>
      <c r="E33" s="197">
        <f>E29/E25</f>
        <v>0.45120496301598662</v>
      </c>
    </row>
    <row r="34" spans="2:5" ht="15.75" thickBot="1" x14ac:dyDescent="0.3">
      <c r="B34" s="691" t="s">
        <v>229</v>
      </c>
      <c r="C34" s="692"/>
      <c r="D34" s="201"/>
      <c r="E34" s="204">
        <f>E31/E27</f>
        <v>0.30993099309930994</v>
      </c>
    </row>
    <row r="35" spans="2:5" ht="15.75" thickBot="1" x14ac:dyDescent="0.3"/>
    <row r="36" spans="2:5" x14ac:dyDescent="0.25">
      <c r="B36" s="689" t="s">
        <v>231</v>
      </c>
      <c r="C36" s="690"/>
      <c r="D36" s="195"/>
      <c r="E36" s="196">
        <f>2941</f>
        <v>2941</v>
      </c>
    </row>
    <row r="37" spans="2:5" x14ac:dyDescent="0.25">
      <c r="B37" s="693" t="s">
        <v>232</v>
      </c>
      <c r="C37" s="694"/>
      <c r="D37" s="164"/>
      <c r="E37" s="167">
        <f>E36-E26</f>
        <v>2083</v>
      </c>
    </row>
    <row r="38" spans="2:5" x14ac:dyDescent="0.25">
      <c r="B38" s="695" t="s">
        <v>233</v>
      </c>
      <c r="C38" s="696"/>
      <c r="D38" s="205"/>
      <c r="E38" s="206">
        <f>E25/E36</f>
        <v>1.4250255015300919</v>
      </c>
    </row>
    <row r="39" spans="2:5" ht="15.75" thickBot="1" x14ac:dyDescent="0.3">
      <c r="B39" s="691" t="s">
        <v>233</v>
      </c>
      <c r="C39" s="692"/>
      <c r="D39" s="201"/>
      <c r="E39" s="203">
        <f>E27/E37</f>
        <v>1.6000960153624579</v>
      </c>
    </row>
  </sheetData>
  <mergeCells count="12">
    <mergeCell ref="B31:C31"/>
    <mergeCell ref="B25:C25"/>
    <mergeCell ref="B26:C26"/>
    <mergeCell ref="B27:C27"/>
    <mergeCell ref="B29:C29"/>
    <mergeCell ref="B30:C30"/>
    <mergeCell ref="B33:C33"/>
    <mergeCell ref="B34:C34"/>
    <mergeCell ref="B39:C39"/>
    <mergeCell ref="B36:C36"/>
    <mergeCell ref="B37:C37"/>
    <mergeCell ref="B38:C3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1"/>
  <dimension ref="A1:Q22"/>
  <sheetViews>
    <sheetView workbookViewId="0">
      <selection activeCell="H29" sqref="H29"/>
    </sheetView>
  </sheetViews>
  <sheetFormatPr baseColWidth="10" defaultColWidth="9.140625" defaultRowHeight="15" x14ac:dyDescent="0.25"/>
  <cols>
    <col min="1" max="1" width="16.28515625" customWidth="1"/>
    <col min="8" max="8" width="9.85546875" customWidth="1"/>
    <col min="9" max="9" width="2.7109375" customWidth="1"/>
    <col min="10" max="10" width="10.7109375" customWidth="1"/>
    <col min="11" max="11" width="2.7109375" customWidth="1"/>
    <col min="12" max="12" width="35.7109375" customWidth="1"/>
    <col min="13" max="13" width="38.5703125" customWidth="1"/>
    <col min="14" max="14" width="15.5703125" customWidth="1"/>
    <col min="15" max="15" width="18.28515625" customWidth="1"/>
    <col min="16" max="16" width="14.5703125" customWidth="1"/>
    <col min="17" max="17" width="17.28515625" customWidth="1"/>
  </cols>
  <sheetData>
    <row r="1" spans="1:17" x14ac:dyDescent="0.25">
      <c r="A1" s="1"/>
      <c r="B1" s="1" t="s">
        <v>6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4"/>
      <c r="J1" s="1" t="s">
        <v>61</v>
      </c>
      <c r="K1" s="4"/>
      <c r="L1" s="1" t="s">
        <v>68</v>
      </c>
      <c r="M1" s="1" t="s">
        <v>69</v>
      </c>
      <c r="N1" s="3" t="s">
        <v>14</v>
      </c>
      <c r="O1" s="3" t="s">
        <v>15</v>
      </c>
      <c r="P1" s="3" t="s">
        <v>12</v>
      </c>
      <c r="Q1" s="3" t="s">
        <v>13</v>
      </c>
    </row>
    <row r="2" spans="1:17" x14ac:dyDescent="0.25">
      <c r="A2" s="1" t="s">
        <v>7</v>
      </c>
      <c r="B2" s="2">
        <v>38</v>
      </c>
      <c r="C2" s="2">
        <v>5</v>
      </c>
      <c r="D2" s="2">
        <v>0</v>
      </c>
      <c r="E2" s="2">
        <v>2</v>
      </c>
      <c r="F2" s="2">
        <v>10</v>
      </c>
      <c r="G2" s="2">
        <v>7</v>
      </c>
      <c r="H2" s="2">
        <v>6</v>
      </c>
      <c r="I2" s="5"/>
      <c r="J2" s="2">
        <f>SUM(B2:H2)</f>
        <v>68</v>
      </c>
      <c r="K2" s="4"/>
      <c r="L2" s="4"/>
      <c r="M2" s="4"/>
      <c r="N2" s="4"/>
      <c r="O2" s="4"/>
      <c r="P2" s="4"/>
      <c r="Q2" s="4"/>
    </row>
    <row r="3" spans="1:17" ht="15" customHeight="1" x14ac:dyDescent="0.25">
      <c r="A3" s="4"/>
      <c r="B3" s="5"/>
      <c r="C3" s="5"/>
      <c r="D3" s="5"/>
      <c r="E3" s="5"/>
      <c r="F3" s="5"/>
      <c r="G3" s="5"/>
      <c r="H3" s="5"/>
      <c r="I3" s="5"/>
      <c r="J3" s="5"/>
      <c r="K3" s="4"/>
      <c r="L3" s="4"/>
      <c r="M3" s="4"/>
      <c r="N3" s="4"/>
      <c r="O3" s="4"/>
      <c r="P3" s="4"/>
      <c r="Q3" s="4"/>
    </row>
    <row r="4" spans="1:17" x14ac:dyDescent="0.25">
      <c r="A4" s="1" t="s">
        <v>8</v>
      </c>
      <c r="B4" s="2">
        <f>(B$2*$L4)/'Stock '!$D$3</f>
        <v>0.30630303030303041</v>
      </c>
      <c r="C4" s="2">
        <f>(C$2*$L4)/'Stock '!$D$3</f>
        <v>4.0303030303030313E-2</v>
      </c>
      <c r="D4" s="2">
        <f>(D$2*$L4)/'Stock '!$D$3</f>
        <v>0</v>
      </c>
      <c r="E4" s="2">
        <f>(E$2*$L4)/'Stock '!$D$3</f>
        <v>1.6121212121212126E-2</v>
      </c>
      <c r="F4" s="2">
        <f>(F$2*$L4)/'Stock '!$D$3</f>
        <v>8.0606060606060626E-2</v>
      </c>
      <c r="G4" s="2">
        <f>(G$2*$L4)/'Stock '!$D$3</f>
        <v>5.6424242424242439E-2</v>
      </c>
      <c r="H4" s="2">
        <f>(H$2*$L4)/'Stock '!$D$3</f>
        <v>4.8363636363636379E-2</v>
      </c>
      <c r="I4" s="5"/>
      <c r="J4" s="2">
        <f t="shared" ref="J4:J15" si="0">SUM(B4:H4)</f>
        <v>0.54812121212121223</v>
      </c>
      <c r="K4" s="4"/>
      <c r="L4" s="1">
        <f>(B19*B2+B19*C2+B19*D2+B19*E2)/SUM(B2:E2)</f>
        <v>1.3300000000000003</v>
      </c>
      <c r="M4" s="1">
        <v>1.5</v>
      </c>
      <c r="N4" s="1">
        <v>2</v>
      </c>
      <c r="O4" s="2">
        <f>(J4-'Stock '!D11)/N4</f>
        <v>-1.1623030303030302</v>
      </c>
      <c r="P4" s="1">
        <f>ROUND(O4/N4,0.1)</f>
        <v>-1</v>
      </c>
      <c r="Q4" s="1">
        <f>ROUNDUP(O4/N4,0.1)</f>
        <v>-1</v>
      </c>
    </row>
    <row r="5" spans="1:17" x14ac:dyDescent="0.25">
      <c r="A5" s="1" t="s">
        <v>52</v>
      </c>
      <c r="B5" s="2" t="e">
        <f>(B$2*$L5)/#REF!</f>
        <v>#REF!</v>
      </c>
      <c r="C5" s="2" t="e">
        <f>($C$2*$L5)/#REF!</f>
        <v>#REF!</v>
      </c>
      <c r="D5" s="2" t="e">
        <f>(D$2*$L5)/#REF!</f>
        <v>#REF!</v>
      </c>
      <c r="E5" s="2" t="e">
        <f>(E$2*$L5)/#REF!</f>
        <v>#REF!</v>
      </c>
      <c r="F5" s="2" t="e">
        <f>(F$2*$L5)/#REF!</f>
        <v>#REF!</v>
      </c>
      <c r="G5" s="2" t="e">
        <f>(G$2*$L5)/#REF!</f>
        <v>#REF!</v>
      </c>
      <c r="H5" s="2" t="e">
        <f>(H$2*$L5)/#REF!</f>
        <v>#REF!</v>
      </c>
      <c r="I5" s="5"/>
      <c r="J5" s="2" t="e">
        <f t="shared" si="0"/>
        <v>#REF!</v>
      </c>
      <c r="K5" s="4"/>
      <c r="L5" s="1">
        <f>SUM('AOÛT 2020'!C3:C8)/7</f>
        <v>0</v>
      </c>
      <c r="M5" s="1"/>
      <c r="N5" s="3">
        <v>2</v>
      </c>
      <c r="O5" s="2" t="e">
        <f>(J5-#REF!)/N5</f>
        <v>#REF!</v>
      </c>
      <c r="P5" s="1" t="e">
        <f t="shared" ref="P5:P15" si="1">ROUNDDOWN(O5/N5,0.1)</f>
        <v>#REF!</v>
      </c>
      <c r="Q5" s="1" t="e">
        <f t="shared" ref="Q5:Q15" si="2">ROUNDUP(O5/N5,0.1)</f>
        <v>#REF!</v>
      </c>
    </row>
    <row r="6" spans="1:17" x14ac:dyDescent="0.25">
      <c r="A6" s="1" t="s">
        <v>70</v>
      </c>
      <c r="B6" s="2"/>
      <c r="C6" s="2"/>
      <c r="D6" s="2"/>
      <c r="E6" s="2"/>
      <c r="F6" s="2"/>
      <c r="G6" s="2"/>
      <c r="H6" s="2"/>
      <c r="I6" s="5"/>
      <c r="J6" s="2"/>
      <c r="K6" s="4"/>
      <c r="L6" s="1"/>
      <c r="M6" s="1"/>
      <c r="N6" s="3"/>
      <c r="O6" s="2"/>
      <c r="P6" s="1"/>
      <c r="Q6" s="1"/>
    </row>
    <row r="7" spans="1:17" x14ac:dyDescent="0.25">
      <c r="A7" s="1" t="s">
        <v>19</v>
      </c>
      <c r="B7" s="2" t="e">
        <f>(B$2*$L7)/#REF!</f>
        <v>#REF!</v>
      </c>
      <c r="C7" s="2" t="e">
        <f>($C$2*$L7)/#REF!</f>
        <v>#REF!</v>
      </c>
      <c r="D7" s="2" t="e">
        <f>(D$2*$L7)/#REF!</f>
        <v>#REF!</v>
      </c>
      <c r="E7" s="2" t="e">
        <f>(E$2*$L7)/#REF!</f>
        <v>#REF!</v>
      </c>
      <c r="F7" s="2" t="e">
        <f>(F$2*$L7)/#REF!</f>
        <v>#REF!</v>
      </c>
      <c r="G7" s="2" t="e">
        <f>(G$2*$L7)/#REF!</f>
        <v>#REF!</v>
      </c>
      <c r="H7" s="2" t="e">
        <f>(H$2*$L7)/#REF!</f>
        <v>#REF!</v>
      </c>
      <c r="I7" s="5"/>
      <c r="J7" s="2" t="e">
        <f t="shared" si="0"/>
        <v>#REF!</v>
      </c>
      <c r="K7" s="4"/>
      <c r="L7" s="1">
        <f>SUM('AOÛT 2020'!D3:D8)/7</f>
        <v>0</v>
      </c>
      <c r="M7" s="1"/>
      <c r="N7" s="3">
        <v>1</v>
      </c>
      <c r="O7" s="2" t="e">
        <f>(J7-#REF!)/N7</f>
        <v>#REF!</v>
      </c>
      <c r="P7" s="1" t="e">
        <f t="shared" si="1"/>
        <v>#REF!</v>
      </c>
      <c r="Q7" s="83"/>
    </row>
    <row r="8" spans="1:17" x14ac:dyDescent="0.25">
      <c r="A8" s="1" t="s">
        <v>53</v>
      </c>
      <c r="B8" s="2" t="e">
        <f>(B$2*$L8)/#REF!</f>
        <v>#REF!</v>
      </c>
      <c r="C8" s="2" t="e">
        <f>($C$2*$L8)/#REF!</f>
        <v>#REF!</v>
      </c>
      <c r="D8" s="2" t="e">
        <f>(D$2*$L8)/#REF!</f>
        <v>#REF!</v>
      </c>
      <c r="E8" s="2" t="e">
        <f>(E$2*$L8)/#REF!</f>
        <v>#REF!</v>
      </c>
      <c r="F8" s="2" t="e">
        <f>(F$2*$L8)/#REF!</f>
        <v>#REF!</v>
      </c>
      <c r="G8" s="2" t="e">
        <f>(G$2*$L8)/#REF!</f>
        <v>#REF!</v>
      </c>
      <c r="H8" s="2" t="e">
        <f>(H$2*$L8)/#REF!</f>
        <v>#REF!</v>
      </c>
      <c r="I8" s="5"/>
      <c r="J8" s="2" t="e">
        <f t="shared" si="0"/>
        <v>#REF!</v>
      </c>
      <c r="K8" s="4"/>
      <c r="L8" s="1">
        <f>SUM('AOÛT 2020'!E3:E8)/7</f>
        <v>0</v>
      </c>
      <c r="M8" s="1"/>
      <c r="N8" s="3">
        <v>1</v>
      </c>
      <c r="O8" s="2" t="e">
        <f>(J8-#REF!)/N8</f>
        <v>#REF!</v>
      </c>
      <c r="P8" s="1" t="e">
        <f t="shared" si="1"/>
        <v>#REF!</v>
      </c>
      <c r="Q8" s="83"/>
    </row>
    <row r="9" spans="1:17" x14ac:dyDescent="0.25">
      <c r="A9" s="1" t="s">
        <v>54</v>
      </c>
      <c r="B9" s="2" t="e">
        <f>(B$2*$L9)/#REF!</f>
        <v>#REF!</v>
      </c>
      <c r="C9" s="2" t="e">
        <f>($C$2*$L9)/#REF!</f>
        <v>#REF!</v>
      </c>
      <c r="D9" s="2" t="e">
        <f>(D$2*$L9)/#REF!</f>
        <v>#REF!</v>
      </c>
      <c r="E9" s="2" t="e">
        <f>(E$2*$L9)/#REF!</f>
        <v>#REF!</v>
      </c>
      <c r="F9" s="2" t="e">
        <f>(F$2*$L9)/#REF!</f>
        <v>#REF!</v>
      </c>
      <c r="G9" s="2" t="e">
        <f>(G$2*$L9)/#REF!</f>
        <v>#REF!</v>
      </c>
      <c r="H9" s="2" t="e">
        <f>(H$2*$L9)/#REF!</f>
        <v>#REF!</v>
      </c>
      <c r="I9" s="5"/>
      <c r="J9" s="2" t="e">
        <f t="shared" si="0"/>
        <v>#REF!</v>
      </c>
      <c r="K9" s="4"/>
      <c r="L9" s="1">
        <f>SUM('AOÛT 2020'!G3:G8)/7</f>
        <v>0</v>
      </c>
      <c r="M9" s="1"/>
      <c r="N9" s="3">
        <v>3</v>
      </c>
      <c r="O9" s="2" t="e">
        <f>(J9-#REF!)/N9</f>
        <v>#REF!</v>
      </c>
      <c r="P9" s="1" t="e">
        <f t="shared" si="1"/>
        <v>#REF!</v>
      </c>
      <c r="Q9" s="1" t="e">
        <f>ROUND(O9/N9,0)</f>
        <v>#REF!</v>
      </c>
    </row>
    <row r="10" spans="1:17" x14ac:dyDescent="0.25">
      <c r="A10" s="1" t="s">
        <v>55</v>
      </c>
      <c r="B10" s="2" t="e">
        <f>(B$2*$L10)/#REF!</f>
        <v>#REF!</v>
      </c>
      <c r="C10" s="2" t="e">
        <f>($C$2*$L10)/#REF!</f>
        <v>#REF!</v>
      </c>
      <c r="D10" s="2" t="e">
        <f>(D$2*$L10)/#REF!</f>
        <v>#REF!</v>
      </c>
      <c r="E10" s="2" t="e">
        <f>(E$2*$L10)/#REF!</f>
        <v>#REF!</v>
      </c>
      <c r="F10" s="2" t="e">
        <f>(F$2*$L10)/#REF!</f>
        <v>#REF!</v>
      </c>
      <c r="G10" s="2" t="e">
        <f>(G$2*$L10)/#REF!</f>
        <v>#REF!</v>
      </c>
      <c r="H10" s="2" t="e">
        <f>(H$2*$L10)/#REF!</f>
        <v>#REF!</v>
      </c>
      <c r="I10" s="5"/>
      <c r="J10" s="2" t="e">
        <f>SUM(B10:H10)</f>
        <v>#REF!</v>
      </c>
      <c r="K10" s="4"/>
      <c r="L10" s="1">
        <f>SUM('AOÛT 2020'!J3:J8)/7</f>
        <v>0</v>
      </c>
      <c r="M10" s="1"/>
      <c r="N10" s="3">
        <v>3</v>
      </c>
      <c r="O10" s="2" t="e">
        <f>(J10-#REF!)/N10</f>
        <v>#REF!</v>
      </c>
      <c r="P10" s="1" t="e">
        <f t="shared" si="1"/>
        <v>#REF!</v>
      </c>
      <c r="Q10" s="1" t="e">
        <f>ROUND(O10/N10,0)</f>
        <v>#REF!</v>
      </c>
    </row>
    <row r="11" spans="1:17" x14ac:dyDescent="0.25">
      <c r="A11" s="1" t="s">
        <v>56</v>
      </c>
      <c r="B11" s="2" t="e">
        <f>(B$2*$L11)/#REF!</f>
        <v>#REF!</v>
      </c>
      <c r="C11" s="2" t="e">
        <f>($C$2*$L11)/#REF!</f>
        <v>#REF!</v>
      </c>
      <c r="D11" s="2" t="e">
        <f>(D$2*$L11)/#REF!</f>
        <v>#REF!</v>
      </c>
      <c r="E11" s="2" t="e">
        <f>(E$2*$L11)/#REF!</f>
        <v>#REF!</v>
      </c>
      <c r="F11" s="2" t="e">
        <f>(F$2*$L11)/#REF!</f>
        <v>#REF!</v>
      </c>
      <c r="G11" s="2" t="e">
        <f>(G$2*$L11)/#REF!</f>
        <v>#REF!</v>
      </c>
      <c r="H11" s="2" t="e">
        <f>(H$2*$L11)/#REF!</f>
        <v>#REF!</v>
      </c>
      <c r="I11" s="5"/>
      <c r="J11" s="2" t="e">
        <f t="shared" si="0"/>
        <v>#REF!</v>
      </c>
      <c r="K11" s="4"/>
      <c r="L11" s="1">
        <f>SUM('AOÛT 2020'!K3:K8)/7</f>
        <v>0</v>
      </c>
      <c r="M11" s="1"/>
      <c r="N11" s="3">
        <v>1</v>
      </c>
      <c r="O11" s="2" t="e">
        <f>(J11-#REF!)/N11</f>
        <v>#REF!</v>
      </c>
      <c r="P11" s="1" t="e">
        <f t="shared" si="1"/>
        <v>#REF!</v>
      </c>
      <c r="Q11" s="83"/>
    </row>
    <row r="12" spans="1:17" x14ac:dyDescent="0.25">
      <c r="A12" s="1" t="s">
        <v>57</v>
      </c>
      <c r="B12" s="2" t="e">
        <f>(B$2*$L12)/#REF!</f>
        <v>#REF!</v>
      </c>
      <c r="C12" s="2" t="e">
        <f>($C$2*$L12)/#REF!</f>
        <v>#REF!</v>
      </c>
      <c r="D12" s="2" t="e">
        <f>(D$2*$L12)/#REF!</f>
        <v>#REF!</v>
      </c>
      <c r="E12" s="2" t="e">
        <f>(E$2*$L12)/#REF!</f>
        <v>#REF!</v>
      </c>
      <c r="F12" s="2" t="e">
        <f>(F$2*$L12)/#REF!</f>
        <v>#REF!</v>
      </c>
      <c r="G12" s="2" t="e">
        <f>(G$2*$L12)/#REF!</f>
        <v>#REF!</v>
      </c>
      <c r="H12" s="2" t="e">
        <f>(H$2*$L12)/#REF!</f>
        <v>#REF!</v>
      </c>
      <c r="I12" s="5"/>
      <c r="J12" s="2" t="e">
        <f t="shared" si="0"/>
        <v>#REF!</v>
      </c>
      <c r="K12" s="4"/>
      <c r="L12" s="1">
        <f>SUM('AOÛT 2020'!L3:L8)/7</f>
        <v>0</v>
      </c>
      <c r="M12" s="1"/>
      <c r="N12" s="3">
        <v>2</v>
      </c>
      <c r="O12" s="2" t="e">
        <f>(J12-#REF!)/N12</f>
        <v>#REF!</v>
      </c>
      <c r="P12" s="1" t="e">
        <f t="shared" si="1"/>
        <v>#REF!</v>
      </c>
      <c r="Q12" s="1" t="e">
        <f t="shared" si="2"/>
        <v>#REF!</v>
      </c>
    </row>
    <row r="13" spans="1:17" x14ac:dyDescent="0.25">
      <c r="A13" s="1" t="s">
        <v>58</v>
      </c>
      <c r="B13" s="2" t="e">
        <f>(B$2*$L13)/#REF!</f>
        <v>#REF!</v>
      </c>
      <c r="C13" s="2" t="e">
        <f>($C$2*$L13)/#REF!</f>
        <v>#REF!</v>
      </c>
      <c r="D13" s="2" t="e">
        <f>(D$2*$L13)/#REF!</f>
        <v>#REF!</v>
      </c>
      <c r="E13" s="2" t="e">
        <f>(E$2*$L13)/#REF!</f>
        <v>#REF!</v>
      </c>
      <c r="F13" s="2" t="e">
        <f>(F$2*$L13)/#REF!</f>
        <v>#REF!</v>
      </c>
      <c r="G13" s="2" t="e">
        <f>(G$2*$L13)/#REF!</f>
        <v>#REF!</v>
      </c>
      <c r="H13" s="2" t="e">
        <f>(H$2*$L13)/#REF!</f>
        <v>#REF!</v>
      </c>
      <c r="I13" s="5"/>
      <c r="J13" s="2" t="e">
        <f t="shared" si="0"/>
        <v>#REF!</v>
      </c>
      <c r="K13" s="4"/>
      <c r="L13" s="1">
        <f>SUM('AOÛT 2020'!M3:M8)/7</f>
        <v>0</v>
      </c>
      <c r="M13" s="1"/>
      <c r="N13" s="3">
        <v>1</v>
      </c>
      <c r="O13" s="2" t="e">
        <f>(J13-#REF!)/N13</f>
        <v>#REF!</v>
      </c>
      <c r="P13" s="1" t="e">
        <f t="shared" si="1"/>
        <v>#REF!</v>
      </c>
      <c r="Q13" s="83"/>
    </row>
    <row r="14" spans="1:17" x14ac:dyDescent="0.25">
      <c r="A14" s="1" t="s">
        <v>59</v>
      </c>
      <c r="B14" s="2" t="e">
        <f>(B$2*$L14)/#REF!</f>
        <v>#REF!</v>
      </c>
      <c r="C14" s="2" t="e">
        <f>($C$2*$L14)/#REF!</f>
        <v>#REF!</v>
      </c>
      <c r="D14" s="2" t="e">
        <f>(D$2*$L14)/#REF!</f>
        <v>#REF!</v>
      </c>
      <c r="E14" s="2" t="e">
        <f>(E$2*$L14)/#REF!</f>
        <v>#REF!</v>
      </c>
      <c r="F14" s="2" t="e">
        <f>(F$2*$L14)/#REF!</f>
        <v>#REF!</v>
      </c>
      <c r="G14" s="2" t="e">
        <f>(G$2*$L14)/#REF!</f>
        <v>#REF!</v>
      </c>
      <c r="H14" s="2" t="e">
        <f>(H$2*$L14)/#REF!</f>
        <v>#REF!</v>
      </c>
      <c r="I14" s="5"/>
      <c r="J14" s="2" t="e">
        <f t="shared" si="0"/>
        <v>#REF!</v>
      </c>
      <c r="K14" s="4"/>
      <c r="L14" s="1">
        <f>SUM('AOÛT 2020'!N3:N8)/7</f>
        <v>0</v>
      </c>
      <c r="M14" s="1"/>
      <c r="N14" s="3">
        <v>1</v>
      </c>
      <c r="O14" s="2" t="e">
        <f>(J14-#REF!)/N14</f>
        <v>#REF!</v>
      </c>
      <c r="P14" s="1" t="e">
        <f t="shared" si="1"/>
        <v>#REF!</v>
      </c>
      <c r="Q14" s="83"/>
    </row>
    <row r="15" spans="1:17" x14ac:dyDescent="0.25">
      <c r="A15" s="3" t="s">
        <v>60</v>
      </c>
      <c r="B15" s="2" t="e">
        <f>(B$2*$L15)/#REF!</f>
        <v>#REF!</v>
      </c>
      <c r="C15" s="2" t="e">
        <f>($C$2*$L15)/#REF!</f>
        <v>#REF!</v>
      </c>
      <c r="D15" s="2" t="e">
        <f>(D$2*$L15)/#REF!</f>
        <v>#REF!</v>
      </c>
      <c r="E15" s="2" t="e">
        <f>(E$2*$L15)/#REF!</f>
        <v>#REF!</v>
      </c>
      <c r="F15" s="2" t="e">
        <f>(F$2*$L15)/#REF!</f>
        <v>#REF!</v>
      </c>
      <c r="G15" s="2" t="e">
        <f>(G$2*$L15)/#REF!</f>
        <v>#REF!</v>
      </c>
      <c r="H15" s="2" t="e">
        <f>(H$2*$L15)/#REF!</f>
        <v>#REF!</v>
      </c>
      <c r="I15" s="4"/>
      <c r="J15" s="2" t="e">
        <f t="shared" si="0"/>
        <v>#REF!</v>
      </c>
      <c r="K15" s="4"/>
      <c r="L15" s="1">
        <f>SUM('AOÛT 2020'!O3:O8)/7</f>
        <v>0</v>
      </c>
      <c r="M15" s="1"/>
      <c r="N15" s="3">
        <v>2</v>
      </c>
      <c r="O15" s="2" t="e">
        <f>(J15-#REF!)/N15</f>
        <v>#REF!</v>
      </c>
      <c r="P15" s="1" t="e">
        <f t="shared" si="1"/>
        <v>#REF!</v>
      </c>
      <c r="Q15" s="1" t="e">
        <f t="shared" si="2"/>
        <v>#REF!</v>
      </c>
    </row>
    <row r="18" spans="1:4" x14ac:dyDescent="0.25">
      <c r="B18" s="700" t="s">
        <v>165</v>
      </c>
      <c r="C18" s="700"/>
      <c r="D18" s="700"/>
    </row>
    <row r="19" spans="1:4" x14ac:dyDescent="0.25">
      <c r="A19" t="s">
        <v>8</v>
      </c>
      <c r="B19" s="688">
        <v>1.33</v>
      </c>
      <c r="C19" s="688"/>
      <c r="D19" s="688"/>
    </row>
    <row r="20" spans="1:4" x14ac:dyDescent="0.25">
      <c r="A20" t="s">
        <v>40</v>
      </c>
      <c r="B20" s="688">
        <v>0.53</v>
      </c>
      <c r="C20" s="688"/>
      <c r="D20" s="688"/>
    </row>
    <row r="21" spans="1:4" x14ac:dyDescent="0.25">
      <c r="A21" t="s">
        <v>11</v>
      </c>
      <c r="B21" s="688">
        <v>0.5</v>
      </c>
      <c r="C21" s="688"/>
      <c r="D21" s="688"/>
    </row>
    <row r="22" spans="1:4" x14ac:dyDescent="0.25">
      <c r="A22" t="s">
        <v>70</v>
      </c>
      <c r="B22" s="688">
        <v>0.88</v>
      </c>
      <c r="C22" s="688"/>
      <c r="D22" s="688"/>
    </row>
  </sheetData>
  <mergeCells count="5">
    <mergeCell ref="B18:D18"/>
    <mergeCell ref="B19:D19"/>
    <mergeCell ref="B20:D20"/>
    <mergeCell ref="B21:D21"/>
    <mergeCell ref="B22:D2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2"/>
  <dimension ref="A1:BR11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P6" sqref="P6"/>
    </sheetView>
  </sheetViews>
  <sheetFormatPr baseColWidth="10" defaultRowHeight="15" x14ac:dyDescent="0.25"/>
  <cols>
    <col min="1" max="1" width="24.140625" style="28" customWidth="1"/>
    <col min="2" max="70" width="14.42578125" style="28" customWidth="1"/>
    <col min="71" max="16384" width="11.42578125" style="28"/>
  </cols>
  <sheetData>
    <row r="1" spans="1:70" ht="16.5" thickBot="1" x14ac:dyDescent="0.3">
      <c r="B1" s="701" t="s">
        <v>107</v>
      </c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  <c r="Y1" s="702"/>
      <c r="Z1" s="702"/>
      <c r="AA1" s="702"/>
      <c r="AB1" s="702"/>
      <c r="AC1" s="702"/>
      <c r="AD1" s="702"/>
      <c r="AE1" s="702"/>
      <c r="AF1" s="702"/>
      <c r="AG1" s="702"/>
      <c r="AH1" s="702"/>
      <c r="AI1" s="703"/>
      <c r="AJ1" s="703"/>
      <c r="AK1" s="703"/>
      <c r="AL1" s="704" t="s">
        <v>128</v>
      </c>
      <c r="AM1" s="705"/>
      <c r="AN1" s="705"/>
      <c r="AO1" s="705"/>
      <c r="AP1" s="705"/>
      <c r="AQ1" s="705"/>
      <c r="AR1" s="705"/>
      <c r="AS1" s="705"/>
      <c r="AT1" s="705"/>
      <c r="AU1" s="705"/>
      <c r="AV1" s="705"/>
      <c r="AW1" s="705"/>
      <c r="AX1" s="705"/>
      <c r="AY1" s="705"/>
      <c r="AZ1" s="705"/>
      <c r="BA1" s="705"/>
      <c r="BB1" s="705"/>
      <c r="BC1" s="705"/>
      <c r="BD1" s="705"/>
      <c r="BE1" s="705"/>
      <c r="BF1" s="705"/>
      <c r="BG1" s="705"/>
      <c r="BH1" s="705"/>
      <c r="BI1" s="705"/>
      <c r="BJ1" s="705"/>
      <c r="BK1" s="705"/>
      <c r="BL1" s="705"/>
      <c r="BM1" s="705"/>
      <c r="BN1" s="705"/>
      <c r="BO1" s="705"/>
      <c r="BP1" s="705"/>
      <c r="BQ1" s="706"/>
      <c r="BR1" s="60" t="s">
        <v>130</v>
      </c>
    </row>
    <row r="2" spans="1:70" ht="30.75" thickBot="1" x14ac:dyDescent="0.3">
      <c r="A2" s="45" t="s">
        <v>16</v>
      </c>
      <c r="B2" s="54" t="s">
        <v>40</v>
      </c>
      <c r="C2" s="48" t="s">
        <v>79</v>
      </c>
      <c r="D2" s="48" t="s">
        <v>8</v>
      </c>
      <c r="E2" s="48" t="s">
        <v>18</v>
      </c>
      <c r="F2" s="48" t="s">
        <v>25</v>
      </c>
      <c r="G2" s="48" t="s">
        <v>73</v>
      </c>
      <c r="H2" s="48" t="s">
        <v>81</v>
      </c>
      <c r="I2" s="48" t="s">
        <v>80</v>
      </c>
      <c r="J2" s="48" t="s">
        <v>82</v>
      </c>
      <c r="K2" s="48" t="s">
        <v>83</v>
      </c>
      <c r="L2" s="48" t="s">
        <v>84</v>
      </c>
      <c r="M2" s="48" t="s">
        <v>85</v>
      </c>
      <c r="N2" s="48" t="s">
        <v>86</v>
      </c>
      <c r="O2" s="48" t="s">
        <v>78</v>
      </c>
      <c r="P2" s="48" t="s">
        <v>87</v>
      </c>
      <c r="Q2" s="48" t="s">
        <v>88</v>
      </c>
      <c r="R2" s="48" t="s">
        <v>89</v>
      </c>
      <c r="S2" s="48" t="s">
        <v>90</v>
      </c>
      <c r="T2" s="48" t="s">
        <v>23</v>
      </c>
      <c r="U2" s="48" t="s">
        <v>91</v>
      </c>
      <c r="V2" s="48" t="s">
        <v>92</v>
      </c>
      <c r="W2" s="48" t="s">
        <v>9</v>
      </c>
      <c r="X2" s="48" t="s">
        <v>143</v>
      </c>
      <c r="Y2" s="48" t="s">
        <v>94</v>
      </c>
      <c r="Z2" s="48" t="s">
        <v>95</v>
      </c>
      <c r="AA2" s="48" t="s">
        <v>96</v>
      </c>
      <c r="AB2" s="48" t="s">
        <v>97</v>
      </c>
      <c r="AC2" s="48" t="s">
        <v>98</v>
      </c>
      <c r="AD2" s="48" t="s">
        <v>99</v>
      </c>
      <c r="AE2" s="48" t="s">
        <v>100</v>
      </c>
      <c r="AF2" s="48" t="s">
        <v>101</v>
      </c>
      <c r="AG2" s="48" t="s">
        <v>102</v>
      </c>
      <c r="AH2" s="48" t="s">
        <v>103</v>
      </c>
      <c r="AI2" s="64" t="s">
        <v>104</v>
      </c>
      <c r="AJ2" s="64" t="s">
        <v>105</v>
      </c>
      <c r="AK2" s="64" t="s">
        <v>106</v>
      </c>
      <c r="AL2" s="65" t="s">
        <v>37</v>
      </c>
      <c r="AM2" s="64" t="s">
        <v>108</v>
      </c>
      <c r="AN2" s="64" t="s">
        <v>109</v>
      </c>
      <c r="AO2" s="64" t="s">
        <v>110</v>
      </c>
      <c r="AP2" s="64" t="s">
        <v>32</v>
      </c>
      <c r="AQ2" s="64" t="s">
        <v>64</v>
      </c>
      <c r="AR2" s="64" t="s">
        <v>111</v>
      </c>
      <c r="AS2" s="64" t="s">
        <v>112</v>
      </c>
      <c r="AT2" s="64" t="s">
        <v>113</v>
      </c>
      <c r="AU2" s="64" t="s">
        <v>36</v>
      </c>
      <c r="AV2" s="64" t="s">
        <v>114</v>
      </c>
      <c r="AW2" s="64" t="s">
        <v>115</v>
      </c>
      <c r="AX2" s="64" t="s">
        <v>116</v>
      </c>
      <c r="AY2" s="64" t="s">
        <v>144</v>
      </c>
      <c r="AZ2" s="64" t="s">
        <v>117</v>
      </c>
      <c r="BA2" s="64" t="s">
        <v>135</v>
      </c>
      <c r="BB2" s="64" t="s">
        <v>31</v>
      </c>
      <c r="BC2" s="64" t="s">
        <v>47</v>
      </c>
      <c r="BD2" s="64" t="s">
        <v>46</v>
      </c>
      <c r="BE2" s="64" t="s">
        <v>131</v>
      </c>
      <c r="BF2" s="64" t="s">
        <v>29</v>
      </c>
      <c r="BG2" s="64" t="s">
        <v>44</v>
      </c>
      <c r="BH2" s="64" t="s">
        <v>118</v>
      </c>
      <c r="BI2" s="64" t="s">
        <v>119</v>
      </c>
      <c r="BJ2" s="64" t="s">
        <v>120</v>
      </c>
      <c r="BK2" s="64" t="s">
        <v>121</v>
      </c>
      <c r="BL2" s="64" t="s">
        <v>124</v>
      </c>
      <c r="BM2" s="64" t="s">
        <v>122</v>
      </c>
      <c r="BN2" s="64" t="s">
        <v>123</v>
      </c>
      <c r="BO2" s="64" t="s">
        <v>125</v>
      </c>
      <c r="BP2" s="64" t="s">
        <v>126</v>
      </c>
      <c r="BQ2" s="66" t="s">
        <v>127</v>
      </c>
      <c r="BR2" s="61" t="s">
        <v>129</v>
      </c>
    </row>
    <row r="3" spans="1:70" ht="15.75" thickBot="1" x14ac:dyDescent="0.3">
      <c r="A3" s="61" t="s">
        <v>17</v>
      </c>
      <c r="B3" s="62">
        <v>25</v>
      </c>
      <c r="C3" s="63">
        <v>25</v>
      </c>
      <c r="D3" s="63">
        <v>165</v>
      </c>
      <c r="E3" s="63">
        <v>160</v>
      </c>
      <c r="F3" s="63">
        <v>125</v>
      </c>
      <c r="G3" s="63">
        <v>125</v>
      </c>
      <c r="H3" s="63">
        <v>6</v>
      </c>
      <c r="I3" s="63">
        <v>6</v>
      </c>
      <c r="J3" s="63">
        <v>24</v>
      </c>
      <c r="K3" s="63">
        <v>8</v>
      </c>
      <c r="L3" s="63">
        <v>72</v>
      </c>
      <c r="M3" s="63">
        <v>100</v>
      </c>
      <c r="N3" s="63">
        <v>12</v>
      </c>
      <c r="O3" s="63">
        <v>6</v>
      </c>
      <c r="P3" s="63">
        <v>1</v>
      </c>
      <c r="Q3" s="63">
        <v>1</v>
      </c>
      <c r="R3" s="63">
        <v>750</v>
      </c>
      <c r="S3" s="63">
        <v>250</v>
      </c>
      <c r="T3" s="63">
        <v>120</v>
      </c>
      <c r="U3" s="63">
        <v>120</v>
      </c>
      <c r="V3" s="63">
        <v>120</v>
      </c>
      <c r="W3" s="63">
        <v>180</v>
      </c>
      <c r="X3" s="63">
        <f>7*18</f>
        <v>126</v>
      </c>
      <c r="Y3" s="63">
        <v>1</v>
      </c>
      <c r="Z3" s="63">
        <v>1</v>
      </c>
      <c r="AA3" s="63">
        <v>1</v>
      </c>
      <c r="AB3" s="63">
        <v>1</v>
      </c>
      <c r="AC3" s="63">
        <v>1</v>
      </c>
      <c r="AD3" s="63">
        <v>1</v>
      </c>
      <c r="AE3" s="63">
        <v>1</v>
      </c>
      <c r="AF3" s="63">
        <v>1</v>
      </c>
      <c r="AG3" s="63">
        <v>1</v>
      </c>
      <c r="AH3" s="63"/>
      <c r="AI3" s="38"/>
      <c r="AJ3" s="38"/>
      <c r="AK3" s="38"/>
      <c r="AL3" s="21">
        <v>30</v>
      </c>
      <c r="AM3" s="38">
        <v>24</v>
      </c>
      <c r="AN3" s="38">
        <v>24</v>
      </c>
      <c r="AO3" s="38">
        <v>24</v>
      </c>
      <c r="AP3" s="38">
        <v>24</v>
      </c>
      <c r="AQ3" s="38">
        <v>24</v>
      </c>
      <c r="AR3" s="38">
        <v>12</v>
      </c>
      <c r="AS3" s="38">
        <v>24</v>
      </c>
      <c r="AT3" s="38">
        <v>24</v>
      </c>
      <c r="AU3" s="38">
        <v>24</v>
      </c>
      <c r="AV3" s="38">
        <v>24</v>
      </c>
      <c r="AW3" s="38">
        <v>24</v>
      </c>
      <c r="AX3" s="38">
        <v>24</v>
      </c>
      <c r="AY3" s="38">
        <v>24</v>
      </c>
      <c r="AZ3" s="38">
        <v>20</v>
      </c>
      <c r="BA3" s="38">
        <v>24</v>
      </c>
      <c r="BB3" s="38">
        <v>24</v>
      </c>
      <c r="BC3" s="38">
        <v>30</v>
      </c>
      <c r="BD3" s="38">
        <v>24</v>
      </c>
      <c r="BE3" s="38">
        <v>36</v>
      </c>
      <c r="BF3" s="38">
        <v>24</v>
      </c>
      <c r="BG3" s="38">
        <v>32</v>
      </c>
      <c r="BH3" s="38">
        <v>32</v>
      </c>
      <c r="BI3" s="38">
        <v>32</v>
      </c>
      <c r="BJ3" s="38">
        <v>1</v>
      </c>
      <c r="BK3" s="38">
        <v>20</v>
      </c>
      <c r="BL3" s="38">
        <v>24</v>
      </c>
      <c r="BM3" s="38">
        <v>42</v>
      </c>
      <c r="BN3" s="38">
        <v>20</v>
      </c>
      <c r="BO3" s="38">
        <v>8</v>
      </c>
      <c r="BP3" s="38">
        <v>8</v>
      </c>
      <c r="BQ3" s="39">
        <v>8</v>
      </c>
      <c r="BR3" s="56">
        <v>30</v>
      </c>
    </row>
    <row r="4" spans="1:70" x14ac:dyDescent="0.25">
      <c r="A4" s="94" t="s">
        <v>137</v>
      </c>
      <c r="B4" s="91">
        <f t="shared" ref="B4:H4" si="0">B5/B3</f>
        <v>3.02</v>
      </c>
      <c r="C4" s="92">
        <f t="shared" si="0"/>
        <v>1.48</v>
      </c>
      <c r="D4" s="92">
        <f t="shared" si="0"/>
        <v>2.8727272727272726</v>
      </c>
      <c r="E4" s="92">
        <f t="shared" si="0"/>
        <v>2.0874999999999999</v>
      </c>
      <c r="F4" s="92">
        <f t="shared" si="0"/>
        <v>2</v>
      </c>
      <c r="G4" s="92">
        <f t="shared" si="0"/>
        <v>0.24</v>
      </c>
      <c r="H4" s="92">
        <f t="shared" si="0"/>
        <v>2.5</v>
      </c>
      <c r="I4" s="92">
        <f>I5/I3</f>
        <v>2.5</v>
      </c>
      <c r="J4" s="92">
        <f t="shared" ref="J4:BR4" si="1">J5/J3</f>
        <v>3.5</v>
      </c>
      <c r="K4" s="92">
        <f t="shared" si="1"/>
        <v>0</v>
      </c>
      <c r="L4" s="92">
        <f t="shared" si="1"/>
        <v>4.5</v>
      </c>
      <c r="M4" s="92">
        <f t="shared" si="1"/>
        <v>0.5</v>
      </c>
      <c r="N4" s="92">
        <f t="shared" si="1"/>
        <v>4.5</v>
      </c>
      <c r="O4" s="92">
        <f t="shared" si="1"/>
        <v>0</v>
      </c>
      <c r="P4" s="92">
        <f t="shared" si="1"/>
        <v>0</v>
      </c>
      <c r="Q4" s="92">
        <f t="shared" si="1"/>
        <v>0</v>
      </c>
      <c r="R4" s="92">
        <f t="shared" si="1"/>
        <v>0</v>
      </c>
      <c r="S4" s="92">
        <f t="shared" si="1"/>
        <v>0</v>
      </c>
      <c r="T4" s="92">
        <f t="shared" si="1"/>
        <v>9</v>
      </c>
      <c r="U4" s="92">
        <f t="shared" si="1"/>
        <v>4.333333333333333</v>
      </c>
      <c r="V4" s="92">
        <f t="shared" si="1"/>
        <v>7</v>
      </c>
      <c r="W4" s="92">
        <f t="shared" si="1"/>
        <v>4.166666666666667</v>
      </c>
      <c r="X4" s="92">
        <f t="shared" si="1"/>
        <v>3.1428571428571428</v>
      </c>
      <c r="Y4" s="92">
        <f t="shared" si="1"/>
        <v>0</v>
      </c>
      <c r="Z4" s="92">
        <f t="shared" si="1"/>
        <v>0</v>
      </c>
      <c r="AA4" s="92">
        <f t="shared" si="1"/>
        <v>0</v>
      </c>
      <c r="AB4" s="92">
        <f t="shared" si="1"/>
        <v>8</v>
      </c>
      <c r="AC4" s="92">
        <f t="shared" si="1"/>
        <v>7</v>
      </c>
      <c r="AD4" s="92">
        <f t="shared" si="1"/>
        <v>8</v>
      </c>
      <c r="AE4" s="92">
        <f t="shared" si="1"/>
        <v>8</v>
      </c>
      <c r="AF4" s="92">
        <f t="shared" si="1"/>
        <v>8</v>
      </c>
      <c r="AG4" s="92">
        <f t="shared" si="1"/>
        <v>8</v>
      </c>
      <c r="AH4" s="92" t="e">
        <f t="shared" si="1"/>
        <v>#DIV/0!</v>
      </c>
      <c r="AI4" s="92" t="e">
        <f t="shared" si="1"/>
        <v>#DIV/0!</v>
      </c>
      <c r="AJ4" s="92" t="e">
        <f t="shared" si="1"/>
        <v>#DIV/0!</v>
      </c>
      <c r="AK4" s="101" t="e">
        <f t="shared" si="1"/>
        <v>#DIV/0!</v>
      </c>
      <c r="AL4" s="91">
        <f t="shared" si="1"/>
        <v>5</v>
      </c>
      <c r="AM4" s="92">
        <f t="shared" si="1"/>
        <v>0.75</v>
      </c>
      <c r="AN4" s="92">
        <f t="shared" si="1"/>
        <v>2.2083333333333335</v>
      </c>
      <c r="AO4" s="92">
        <f t="shared" si="1"/>
        <v>4.5</v>
      </c>
      <c r="AP4" s="92">
        <f t="shared" si="1"/>
        <v>3.0833333333333335</v>
      </c>
      <c r="AQ4" s="92">
        <f t="shared" si="1"/>
        <v>2.7916666666666665</v>
      </c>
      <c r="AR4" s="92">
        <f t="shared" si="1"/>
        <v>1.25</v>
      </c>
      <c r="AS4" s="92">
        <f t="shared" si="1"/>
        <v>1.3333333333333333</v>
      </c>
      <c r="AT4" s="92">
        <f t="shared" si="1"/>
        <v>0</v>
      </c>
      <c r="AU4" s="92">
        <f t="shared" si="1"/>
        <v>0</v>
      </c>
      <c r="AV4" s="92">
        <f t="shared" si="1"/>
        <v>1.2083333333333333</v>
      </c>
      <c r="AW4" s="92">
        <f t="shared" si="1"/>
        <v>0</v>
      </c>
      <c r="AX4" s="92">
        <f t="shared" si="1"/>
        <v>4.1666666666666664E-2</v>
      </c>
      <c r="AY4" s="92">
        <f t="shared" si="1"/>
        <v>0</v>
      </c>
      <c r="AZ4" s="92">
        <f t="shared" si="1"/>
        <v>0</v>
      </c>
      <c r="BA4" s="92">
        <f t="shared" si="1"/>
        <v>0.45833333333333331</v>
      </c>
      <c r="BB4" s="92">
        <f t="shared" si="1"/>
        <v>0.66666666666666663</v>
      </c>
      <c r="BC4" s="92">
        <f t="shared" si="1"/>
        <v>0.6</v>
      </c>
      <c r="BD4" s="92">
        <f t="shared" si="1"/>
        <v>0.375</v>
      </c>
      <c r="BE4" s="92">
        <f t="shared" si="1"/>
        <v>0</v>
      </c>
      <c r="BF4" s="92">
        <f t="shared" si="1"/>
        <v>0.54166666666666663</v>
      </c>
      <c r="BG4" s="92">
        <f t="shared" si="1"/>
        <v>4</v>
      </c>
      <c r="BH4" s="92">
        <f t="shared" si="1"/>
        <v>1.15625</v>
      </c>
      <c r="BI4" s="92">
        <f t="shared" si="1"/>
        <v>0</v>
      </c>
      <c r="BJ4" s="92">
        <f t="shared" si="1"/>
        <v>14</v>
      </c>
      <c r="BK4" s="92">
        <f t="shared" si="1"/>
        <v>0.75</v>
      </c>
      <c r="BL4" s="92">
        <f t="shared" si="1"/>
        <v>1.7916666666666667</v>
      </c>
      <c r="BM4" s="92">
        <f t="shared" si="1"/>
        <v>0.66666666666666663</v>
      </c>
      <c r="BN4" s="92">
        <f t="shared" si="1"/>
        <v>0.2</v>
      </c>
      <c r="BO4" s="92">
        <f t="shared" si="1"/>
        <v>0</v>
      </c>
      <c r="BP4" s="92">
        <f t="shared" si="1"/>
        <v>0</v>
      </c>
      <c r="BQ4" s="92">
        <f t="shared" si="1"/>
        <v>0</v>
      </c>
      <c r="BR4" s="99">
        <f t="shared" si="1"/>
        <v>0</v>
      </c>
    </row>
    <row r="5" spans="1:70" ht="15.75" thickBot="1" x14ac:dyDescent="0.3">
      <c r="A5" s="95" t="s">
        <v>136</v>
      </c>
      <c r="B5" s="93">
        <v>75.5</v>
      </c>
      <c r="C5" s="84">
        <v>37</v>
      </c>
      <c r="D5" s="84">
        <v>474</v>
      </c>
      <c r="E5" s="42">
        <v>334</v>
      </c>
      <c r="F5" s="42">
        <v>250</v>
      </c>
      <c r="G5" s="42">
        <v>30</v>
      </c>
      <c r="H5" s="42">
        <v>15</v>
      </c>
      <c r="I5" s="42">
        <v>15</v>
      </c>
      <c r="J5" s="42">
        <f>156-(24*3)</f>
        <v>84</v>
      </c>
      <c r="K5" s="42">
        <v>0</v>
      </c>
      <c r="L5" s="42">
        <f>72*4+36</f>
        <v>324</v>
      </c>
      <c r="M5" s="42">
        <v>50</v>
      </c>
      <c r="N5" s="42">
        <f>12*4+6</f>
        <v>54</v>
      </c>
      <c r="O5" s="42"/>
      <c r="P5" s="42"/>
      <c r="Q5" s="42"/>
      <c r="R5" s="42"/>
      <c r="S5" s="42"/>
      <c r="T5" s="42">
        <f>9*120</f>
        <v>1080</v>
      </c>
      <c r="U5" s="42">
        <f>4*120+40</f>
        <v>520</v>
      </c>
      <c r="V5" s="42">
        <f>7*120</f>
        <v>840</v>
      </c>
      <c r="W5" s="42">
        <f>4*180+30</f>
        <v>750</v>
      </c>
      <c r="X5" s="42">
        <f>22*18</f>
        <v>396</v>
      </c>
      <c r="Y5" s="42"/>
      <c r="Z5" s="42"/>
      <c r="AA5" s="42"/>
      <c r="AB5" s="42">
        <v>8</v>
      </c>
      <c r="AC5" s="42">
        <v>7</v>
      </c>
      <c r="AD5" s="42">
        <v>8</v>
      </c>
      <c r="AE5" s="42">
        <v>8</v>
      </c>
      <c r="AF5" s="42">
        <v>8</v>
      </c>
      <c r="AG5" s="42">
        <v>8</v>
      </c>
      <c r="AH5" s="42"/>
      <c r="AI5" s="42"/>
      <c r="AJ5" s="42"/>
      <c r="AK5" s="44"/>
      <c r="AL5" s="41">
        <v>150</v>
      </c>
      <c r="AM5" s="42">
        <v>18</v>
      </c>
      <c r="AN5" s="42">
        <v>53</v>
      </c>
      <c r="AO5" s="42">
        <v>108</v>
      </c>
      <c r="AP5" s="42">
        <v>74</v>
      </c>
      <c r="AQ5" s="107">
        <v>67</v>
      </c>
      <c r="AR5" s="42">
        <v>15</v>
      </c>
      <c r="AS5" s="42">
        <v>32</v>
      </c>
      <c r="AT5" s="42">
        <v>0</v>
      </c>
      <c r="AU5" s="42">
        <v>0</v>
      </c>
      <c r="AV5" s="42">
        <v>29</v>
      </c>
      <c r="AW5" s="42">
        <v>0</v>
      </c>
      <c r="AX5" s="42">
        <v>1</v>
      </c>
      <c r="AY5" s="42"/>
      <c r="AZ5" s="42">
        <v>0</v>
      </c>
      <c r="BA5" s="42">
        <v>11</v>
      </c>
      <c r="BB5" s="42">
        <v>16</v>
      </c>
      <c r="BC5" s="42">
        <v>18</v>
      </c>
      <c r="BD5" s="42">
        <v>9</v>
      </c>
      <c r="BE5" s="42">
        <v>0</v>
      </c>
      <c r="BF5" s="42">
        <v>13</v>
      </c>
      <c r="BG5" s="42">
        <v>128</v>
      </c>
      <c r="BH5" s="42">
        <v>37</v>
      </c>
      <c r="BI5" s="42">
        <v>0</v>
      </c>
      <c r="BJ5" s="42">
        <v>14</v>
      </c>
      <c r="BK5" s="42">
        <v>15</v>
      </c>
      <c r="BL5" s="42">
        <v>43</v>
      </c>
      <c r="BM5" s="42">
        <v>28</v>
      </c>
      <c r="BN5" s="42">
        <v>4</v>
      </c>
      <c r="BO5" s="42"/>
      <c r="BP5" s="42"/>
      <c r="BQ5" s="44"/>
      <c r="BR5" s="58"/>
    </row>
    <row r="6" spans="1:70" ht="15.75" thickBot="1" x14ac:dyDescent="0.3">
      <c r="A6" s="61" t="s">
        <v>62</v>
      </c>
      <c r="B6" s="46">
        <f t="shared" ref="B6:AF6" si="2">B5+(B9*B3)</f>
        <v>75.5</v>
      </c>
      <c r="C6" s="47">
        <f t="shared" si="2"/>
        <v>37</v>
      </c>
      <c r="D6" s="47">
        <f t="shared" si="2"/>
        <v>474</v>
      </c>
      <c r="E6" s="47">
        <f t="shared" si="2"/>
        <v>334</v>
      </c>
      <c r="F6" s="47">
        <f t="shared" si="2"/>
        <v>250</v>
      </c>
      <c r="G6" s="47">
        <f t="shared" si="2"/>
        <v>280</v>
      </c>
      <c r="H6" s="47">
        <f t="shared" si="2"/>
        <v>15</v>
      </c>
      <c r="I6" s="47">
        <f t="shared" si="2"/>
        <v>15</v>
      </c>
      <c r="J6" s="47">
        <f t="shared" si="2"/>
        <v>156</v>
      </c>
      <c r="K6" s="47">
        <f t="shared" si="2"/>
        <v>72</v>
      </c>
      <c r="L6" s="47">
        <f t="shared" si="2"/>
        <v>324</v>
      </c>
      <c r="M6" s="47">
        <f t="shared" si="2"/>
        <v>150</v>
      </c>
      <c r="N6" s="47">
        <f t="shared" si="2"/>
        <v>150</v>
      </c>
      <c r="O6" s="47">
        <f t="shared" si="2"/>
        <v>0</v>
      </c>
      <c r="P6" s="47">
        <f t="shared" si="2"/>
        <v>0</v>
      </c>
      <c r="Q6" s="47">
        <f t="shared" si="2"/>
        <v>0</v>
      </c>
      <c r="R6" s="47">
        <f t="shared" si="2"/>
        <v>0</v>
      </c>
      <c r="S6" s="47">
        <f t="shared" si="2"/>
        <v>0</v>
      </c>
      <c r="T6" s="47">
        <f t="shared" si="2"/>
        <v>1080</v>
      </c>
      <c r="U6" s="47">
        <f t="shared" si="2"/>
        <v>520</v>
      </c>
      <c r="V6" s="47">
        <f t="shared" si="2"/>
        <v>840</v>
      </c>
      <c r="W6" s="47">
        <f t="shared" si="2"/>
        <v>750</v>
      </c>
      <c r="X6" s="47">
        <f t="shared" si="2"/>
        <v>396</v>
      </c>
      <c r="Y6" s="47">
        <f t="shared" si="2"/>
        <v>0</v>
      </c>
      <c r="Z6" s="47">
        <f t="shared" si="2"/>
        <v>0</v>
      </c>
      <c r="AA6" s="47">
        <f t="shared" si="2"/>
        <v>0</v>
      </c>
      <c r="AB6" s="47">
        <f t="shared" si="2"/>
        <v>8</v>
      </c>
      <c r="AC6" s="47">
        <f t="shared" si="2"/>
        <v>7</v>
      </c>
      <c r="AD6" s="47">
        <f t="shared" si="2"/>
        <v>8</v>
      </c>
      <c r="AE6" s="47">
        <f t="shared" si="2"/>
        <v>8</v>
      </c>
      <c r="AF6" s="47">
        <f t="shared" si="2"/>
        <v>8</v>
      </c>
      <c r="AG6" s="47">
        <f t="shared" ref="AG6:BM6" si="3">AG5+(AG9*AG3)</f>
        <v>8</v>
      </c>
      <c r="AH6" s="47">
        <f t="shared" si="3"/>
        <v>0</v>
      </c>
      <c r="AI6" s="47">
        <f t="shared" si="3"/>
        <v>0</v>
      </c>
      <c r="AJ6" s="47">
        <f t="shared" si="3"/>
        <v>0</v>
      </c>
      <c r="AK6" s="49">
        <f t="shared" si="3"/>
        <v>0</v>
      </c>
      <c r="AL6" s="46">
        <f t="shared" si="3"/>
        <v>150</v>
      </c>
      <c r="AM6" s="47">
        <f t="shared" si="3"/>
        <v>114</v>
      </c>
      <c r="AN6" s="47">
        <f t="shared" si="3"/>
        <v>53</v>
      </c>
      <c r="AO6" s="47">
        <f t="shared" si="3"/>
        <v>108</v>
      </c>
      <c r="AP6" s="47">
        <f t="shared" si="3"/>
        <v>74</v>
      </c>
      <c r="AQ6" s="47">
        <f t="shared" si="3"/>
        <v>67</v>
      </c>
      <c r="AR6" s="47">
        <f t="shared" si="3"/>
        <v>27</v>
      </c>
      <c r="AS6" s="47">
        <f t="shared" si="3"/>
        <v>32</v>
      </c>
      <c r="AT6" s="47">
        <f t="shared" si="3"/>
        <v>0</v>
      </c>
      <c r="AU6" s="47">
        <f t="shared" si="3"/>
        <v>0</v>
      </c>
      <c r="AV6" s="47">
        <f t="shared" si="3"/>
        <v>29</v>
      </c>
      <c r="AW6" s="47">
        <f t="shared" si="3"/>
        <v>0</v>
      </c>
      <c r="AX6" s="47">
        <f t="shared" si="3"/>
        <v>1</v>
      </c>
      <c r="AY6" s="47"/>
      <c r="AZ6" s="47">
        <f t="shared" si="3"/>
        <v>0</v>
      </c>
      <c r="BA6" s="47">
        <f t="shared" si="3"/>
        <v>35</v>
      </c>
      <c r="BB6" s="47">
        <f t="shared" si="3"/>
        <v>16</v>
      </c>
      <c r="BC6" s="47">
        <f t="shared" si="3"/>
        <v>18</v>
      </c>
      <c r="BD6" s="47">
        <f t="shared" si="3"/>
        <v>33</v>
      </c>
      <c r="BE6" s="47">
        <f t="shared" si="3"/>
        <v>0</v>
      </c>
      <c r="BF6" s="47">
        <f t="shared" si="3"/>
        <v>13</v>
      </c>
      <c r="BG6" s="47">
        <f t="shared" si="3"/>
        <v>128</v>
      </c>
      <c r="BH6" s="47">
        <f t="shared" si="3"/>
        <v>37</v>
      </c>
      <c r="BI6" s="47">
        <f t="shared" si="3"/>
        <v>0</v>
      </c>
      <c r="BJ6" s="47">
        <f t="shared" si="3"/>
        <v>14</v>
      </c>
      <c r="BK6" s="47">
        <f t="shared" si="3"/>
        <v>15</v>
      </c>
      <c r="BL6" s="47">
        <f t="shared" si="3"/>
        <v>43</v>
      </c>
      <c r="BM6" s="47">
        <f t="shared" si="3"/>
        <v>28</v>
      </c>
      <c r="BN6" s="47">
        <f t="shared" ref="BN6:BR6" si="4">BN5+(BN9*BN3)</f>
        <v>24</v>
      </c>
      <c r="BO6" s="47">
        <f t="shared" si="4"/>
        <v>8</v>
      </c>
      <c r="BP6" s="47">
        <f t="shared" si="4"/>
        <v>8</v>
      </c>
      <c r="BQ6" s="49">
        <f t="shared" si="4"/>
        <v>8</v>
      </c>
      <c r="BR6" s="106">
        <f t="shared" si="4"/>
        <v>0</v>
      </c>
    </row>
    <row r="7" spans="1:70" x14ac:dyDescent="0.25">
      <c r="A7" s="90" t="s">
        <v>63</v>
      </c>
      <c r="B7" s="62">
        <f t="shared" ref="B7:AF7" si="5">IF(B6-B10&gt;0,B6-B10,0)</f>
        <v>0</v>
      </c>
      <c r="C7" s="63">
        <f t="shared" si="5"/>
        <v>0</v>
      </c>
      <c r="D7" s="63">
        <f t="shared" si="5"/>
        <v>0</v>
      </c>
      <c r="E7" s="63">
        <f t="shared" si="5"/>
        <v>0</v>
      </c>
      <c r="F7" s="63">
        <f t="shared" si="5"/>
        <v>0</v>
      </c>
      <c r="G7" s="63">
        <f t="shared" si="5"/>
        <v>0</v>
      </c>
      <c r="H7" s="63">
        <f t="shared" si="5"/>
        <v>0</v>
      </c>
      <c r="I7" s="63">
        <f t="shared" si="5"/>
        <v>6</v>
      </c>
      <c r="J7" s="63">
        <f t="shared" si="5"/>
        <v>0</v>
      </c>
      <c r="K7" s="63">
        <f t="shared" si="5"/>
        <v>0</v>
      </c>
      <c r="L7" s="63">
        <f t="shared" si="5"/>
        <v>0</v>
      </c>
      <c r="M7" s="63">
        <f t="shared" si="5"/>
        <v>0</v>
      </c>
      <c r="N7" s="63">
        <f t="shared" si="5"/>
        <v>35</v>
      </c>
      <c r="O7" s="63">
        <f t="shared" si="5"/>
        <v>0</v>
      </c>
      <c r="P7" s="63">
        <f t="shared" si="5"/>
        <v>0</v>
      </c>
      <c r="Q7" s="63">
        <f t="shared" si="5"/>
        <v>0</v>
      </c>
      <c r="R7" s="63">
        <f t="shared" si="5"/>
        <v>0</v>
      </c>
      <c r="S7" s="63">
        <f t="shared" si="5"/>
        <v>0</v>
      </c>
      <c r="T7" s="63">
        <f t="shared" si="5"/>
        <v>0</v>
      </c>
      <c r="U7" s="63">
        <f t="shared" si="5"/>
        <v>20</v>
      </c>
      <c r="V7" s="63">
        <f t="shared" si="5"/>
        <v>90</v>
      </c>
      <c r="W7" s="63">
        <f t="shared" si="5"/>
        <v>0</v>
      </c>
      <c r="X7" s="63">
        <f t="shared" si="5"/>
        <v>180</v>
      </c>
      <c r="Y7" s="63">
        <f t="shared" si="5"/>
        <v>0</v>
      </c>
      <c r="Z7" s="63">
        <f t="shared" si="5"/>
        <v>0</v>
      </c>
      <c r="AA7" s="63">
        <f t="shared" si="5"/>
        <v>0</v>
      </c>
      <c r="AB7" s="63">
        <f t="shared" si="5"/>
        <v>0</v>
      </c>
      <c r="AC7" s="63">
        <f t="shared" si="5"/>
        <v>1</v>
      </c>
      <c r="AD7" s="63">
        <f t="shared" si="5"/>
        <v>0</v>
      </c>
      <c r="AE7" s="63">
        <f t="shared" si="5"/>
        <v>0</v>
      </c>
      <c r="AF7" s="63">
        <f t="shared" si="5"/>
        <v>8</v>
      </c>
      <c r="AG7" s="63">
        <f t="shared" ref="AG7:BM7" si="6">IF(AG6-AG10&gt;0,AG6-AG10,0)</f>
        <v>8</v>
      </c>
      <c r="AH7" s="63">
        <f t="shared" si="6"/>
        <v>0</v>
      </c>
      <c r="AI7" s="63">
        <f t="shared" si="6"/>
        <v>0</v>
      </c>
      <c r="AJ7" s="63">
        <f t="shared" si="6"/>
        <v>0</v>
      </c>
      <c r="AK7" s="85">
        <f t="shared" si="6"/>
        <v>0</v>
      </c>
      <c r="AL7" s="62">
        <f t="shared" si="6"/>
        <v>33</v>
      </c>
      <c r="AM7" s="63">
        <f t="shared" si="6"/>
        <v>36</v>
      </c>
      <c r="AN7" s="63">
        <f t="shared" si="6"/>
        <v>26</v>
      </c>
      <c r="AO7" s="63">
        <f t="shared" si="6"/>
        <v>21</v>
      </c>
      <c r="AP7" s="63">
        <f t="shared" si="6"/>
        <v>8</v>
      </c>
      <c r="AQ7" s="63">
        <f t="shared" si="6"/>
        <v>10</v>
      </c>
      <c r="AR7" s="63">
        <f t="shared" si="6"/>
        <v>17</v>
      </c>
      <c r="AS7" s="63">
        <f t="shared" si="6"/>
        <v>16</v>
      </c>
      <c r="AT7" s="63">
        <f t="shared" si="6"/>
        <v>0</v>
      </c>
      <c r="AU7" s="63">
        <f t="shared" si="6"/>
        <v>0</v>
      </c>
      <c r="AV7" s="63">
        <f t="shared" si="6"/>
        <v>13</v>
      </c>
      <c r="AW7" s="63">
        <f t="shared" si="6"/>
        <v>0</v>
      </c>
      <c r="AX7" s="63">
        <f t="shared" si="6"/>
        <v>0</v>
      </c>
      <c r="AY7" s="63"/>
      <c r="AZ7" s="63">
        <f t="shared" si="6"/>
        <v>0</v>
      </c>
      <c r="BA7" s="63">
        <f t="shared" si="6"/>
        <v>0</v>
      </c>
      <c r="BB7" s="63">
        <f t="shared" si="6"/>
        <v>1</v>
      </c>
      <c r="BC7" s="63">
        <f t="shared" si="6"/>
        <v>0</v>
      </c>
      <c r="BD7" s="63">
        <f t="shared" si="6"/>
        <v>9</v>
      </c>
      <c r="BE7" s="63">
        <f t="shared" si="6"/>
        <v>0</v>
      </c>
      <c r="BF7" s="63">
        <f t="shared" si="6"/>
        <v>2</v>
      </c>
      <c r="BG7" s="63">
        <f t="shared" si="6"/>
        <v>11</v>
      </c>
      <c r="BH7" s="63">
        <f t="shared" si="6"/>
        <v>4</v>
      </c>
      <c r="BI7" s="63">
        <f t="shared" si="6"/>
        <v>0</v>
      </c>
      <c r="BJ7" s="63">
        <f t="shared" si="6"/>
        <v>5</v>
      </c>
      <c r="BK7" s="63">
        <f t="shared" si="6"/>
        <v>5</v>
      </c>
      <c r="BL7" s="63">
        <f t="shared" si="6"/>
        <v>6</v>
      </c>
      <c r="BM7" s="63">
        <f t="shared" si="6"/>
        <v>1</v>
      </c>
      <c r="BN7" s="63">
        <f t="shared" ref="BN7:BR7" si="7">IF(BN6-BN10&gt;0,BN6-BN10,0)</f>
        <v>5</v>
      </c>
      <c r="BO7" s="63">
        <f t="shared" si="7"/>
        <v>8</v>
      </c>
      <c r="BP7" s="63">
        <f t="shared" si="7"/>
        <v>2</v>
      </c>
      <c r="BQ7" s="63">
        <f t="shared" si="7"/>
        <v>1</v>
      </c>
      <c r="BR7" s="106">
        <f t="shared" si="7"/>
        <v>0</v>
      </c>
    </row>
    <row r="8" spans="1:70" ht="15.75" thickBot="1" x14ac:dyDescent="0.3">
      <c r="A8" s="86" t="s">
        <v>138</v>
      </c>
      <c r="B8" s="87">
        <f>B7/B3</f>
        <v>0</v>
      </c>
      <c r="C8" s="88">
        <f t="shared" ref="C8:BN8" si="8">C7/C3</f>
        <v>0</v>
      </c>
      <c r="D8" s="88">
        <f t="shared" si="8"/>
        <v>0</v>
      </c>
      <c r="E8" s="88">
        <f t="shared" si="8"/>
        <v>0</v>
      </c>
      <c r="F8" s="88">
        <f t="shared" si="8"/>
        <v>0</v>
      </c>
      <c r="G8" s="88">
        <f t="shared" si="8"/>
        <v>0</v>
      </c>
      <c r="H8" s="88">
        <f t="shared" si="8"/>
        <v>0</v>
      </c>
      <c r="I8" s="88">
        <f t="shared" si="8"/>
        <v>1</v>
      </c>
      <c r="J8" s="88">
        <f t="shared" si="8"/>
        <v>0</v>
      </c>
      <c r="K8" s="88">
        <f t="shared" si="8"/>
        <v>0</v>
      </c>
      <c r="L8" s="88">
        <f t="shared" si="8"/>
        <v>0</v>
      </c>
      <c r="M8" s="88">
        <f t="shared" si="8"/>
        <v>0</v>
      </c>
      <c r="N8" s="88">
        <f t="shared" si="8"/>
        <v>2.9166666666666665</v>
      </c>
      <c r="O8" s="88">
        <f t="shared" si="8"/>
        <v>0</v>
      </c>
      <c r="P8" s="88">
        <f t="shared" si="8"/>
        <v>0</v>
      </c>
      <c r="Q8" s="88">
        <f t="shared" si="8"/>
        <v>0</v>
      </c>
      <c r="R8" s="88">
        <f t="shared" si="8"/>
        <v>0</v>
      </c>
      <c r="S8" s="88">
        <f t="shared" si="8"/>
        <v>0</v>
      </c>
      <c r="T8" s="88">
        <f t="shared" si="8"/>
        <v>0</v>
      </c>
      <c r="U8" s="88">
        <f t="shared" si="8"/>
        <v>0.16666666666666666</v>
      </c>
      <c r="V8" s="88">
        <f t="shared" si="8"/>
        <v>0.75</v>
      </c>
      <c r="W8" s="88">
        <f t="shared" si="8"/>
        <v>0</v>
      </c>
      <c r="X8" s="88">
        <f t="shared" si="8"/>
        <v>1.4285714285714286</v>
      </c>
      <c r="Y8" s="88">
        <f t="shared" si="8"/>
        <v>0</v>
      </c>
      <c r="Z8" s="88">
        <f t="shared" si="8"/>
        <v>0</v>
      </c>
      <c r="AA8" s="88">
        <f t="shared" si="8"/>
        <v>0</v>
      </c>
      <c r="AB8" s="88">
        <f t="shared" si="8"/>
        <v>0</v>
      </c>
      <c r="AC8" s="88">
        <f t="shared" si="8"/>
        <v>1</v>
      </c>
      <c r="AD8" s="88">
        <f t="shared" si="8"/>
        <v>0</v>
      </c>
      <c r="AE8" s="88">
        <f t="shared" si="8"/>
        <v>0</v>
      </c>
      <c r="AF8" s="88">
        <f t="shared" si="8"/>
        <v>8</v>
      </c>
      <c r="AG8" s="88">
        <f t="shared" si="8"/>
        <v>8</v>
      </c>
      <c r="AH8" s="88" t="e">
        <f t="shared" si="8"/>
        <v>#DIV/0!</v>
      </c>
      <c r="AI8" s="88" t="e">
        <f t="shared" si="8"/>
        <v>#DIV/0!</v>
      </c>
      <c r="AJ8" s="88" t="e">
        <f t="shared" si="8"/>
        <v>#DIV/0!</v>
      </c>
      <c r="AK8" s="89" t="e">
        <f t="shared" si="8"/>
        <v>#DIV/0!</v>
      </c>
      <c r="AL8" s="87">
        <f t="shared" si="8"/>
        <v>1.1000000000000001</v>
      </c>
      <c r="AM8" s="88">
        <f t="shared" si="8"/>
        <v>1.5</v>
      </c>
      <c r="AN8" s="88">
        <f t="shared" si="8"/>
        <v>1.0833333333333333</v>
      </c>
      <c r="AO8" s="88">
        <f t="shared" si="8"/>
        <v>0.875</v>
      </c>
      <c r="AP8" s="88">
        <f t="shared" si="8"/>
        <v>0.33333333333333331</v>
      </c>
      <c r="AQ8" s="88">
        <f t="shared" si="8"/>
        <v>0.41666666666666669</v>
      </c>
      <c r="AR8" s="88">
        <f t="shared" si="8"/>
        <v>1.4166666666666667</v>
      </c>
      <c r="AS8" s="88">
        <f t="shared" si="8"/>
        <v>0.66666666666666663</v>
      </c>
      <c r="AT8" s="88">
        <f t="shared" si="8"/>
        <v>0</v>
      </c>
      <c r="AU8" s="88">
        <f t="shared" si="8"/>
        <v>0</v>
      </c>
      <c r="AV8" s="88">
        <f t="shared" si="8"/>
        <v>0.54166666666666663</v>
      </c>
      <c r="AW8" s="88">
        <f t="shared" si="8"/>
        <v>0</v>
      </c>
      <c r="AX8" s="88">
        <f t="shared" si="8"/>
        <v>0</v>
      </c>
      <c r="AY8" s="88"/>
      <c r="AZ8" s="88">
        <f t="shared" si="8"/>
        <v>0</v>
      </c>
      <c r="BA8" s="88">
        <f t="shared" si="8"/>
        <v>0</v>
      </c>
      <c r="BB8" s="88">
        <f t="shared" si="8"/>
        <v>4.1666666666666664E-2</v>
      </c>
      <c r="BC8" s="88">
        <f t="shared" si="8"/>
        <v>0</v>
      </c>
      <c r="BD8" s="88">
        <f t="shared" si="8"/>
        <v>0.375</v>
      </c>
      <c r="BE8" s="88">
        <f t="shared" si="8"/>
        <v>0</v>
      </c>
      <c r="BF8" s="88">
        <f t="shared" si="8"/>
        <v>8.3333333333333329E-2</v>
      </c>
      <c r="BG8" s="88">
        <f t="shared" si="8"/>
        <v>0.34375</v>
      </c>
      <c r="BH8" s="88">
        <f t="shared" si="8"/>
        <v>0.125</v>
      </c>
      <c r="BI8" s="88">
        <f t="shared" si="8"/>
        <v>0</v>
      </c>
      <c r="BJ8" s="88">
        <f t="shared" si="8"/>
        <v>5</v>
      </c>
      <c r="BK8" s="88">
        <f t="shared" si="8"/>
        <v>0.25</v>
      </c>
      <c r="BL8" s="88">
        <f t="shared" si="8"/>
        <v>0.25</v>
      </c>
      <c r="BM8" s="88">
        <f t="shared" si="8"/>
        <v>2.3809523809523808E-2</v>
      </c>
      <c r="BN8" s="88">
        <f t="shared" si="8"/>
        <v>0.25</v>
      </c>
      <c r="BO8" s="88">
        <f t="shared" ref="BO8:BR8" si="9">BO7/BO3</f>
        <v>1</v>
      </c>
      <c r="BP8" s="88">
        <f t="shared" si="9"/>
        <v>0.25</v>
      </c>
      <c r="BQ8" s="88">
        <f t="shared" si="9"/>
        <v>0.125</v>
      </c>
      <c r="BR8" s="108">
        <f t="shared" si="9"/>
        <v>0</v>
      </c>
    </row>
    <row r="9" spans="1:70" ht="15.75" thickBot="1" x14ac:dyDescent="0.3">
      <c r="A9" s="61" t="s">
        <v>134</v>
      </c>
      <c r="B9" s="46">
        <v>0</v>
      </c>
      <c r="C9" s="47">
        <v>0</v>
      </c>
      <c r="D9" s="47">
        <v>0</v>
      </c>
      <c r="E9" s="47">
        <v>0</v>
      </c>
      <c r="F9" s="47">
        <v>0</v>
      </c>
      <c r="G9" s="47">
        <v>2</v>
      </c>
      <c r="H9" s="47">
        <v>0</v>
      </c>
      <c r="I9" s="47">
        <v>0</v>
      </c>
      <c r="J9" s="47">
        <v>3</v>
      </c>
      <c r="K9" s="47">
        <v>9</v>
      </c>
      <c r="L9" s="47">
        <v>0</v>
      </c>
      <c r="M9" s="47">
        <v>1</v>
      </c>
      <c r="N9" s="47">
        <v>8</v>
      </c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9"/>
      <c r="AL9" s="46"/>
      <c r="AM9" s="47">
        <v>4</v>
      </c>
      <c r="AN9" s="47"/>
      <c r="AO9" s="47"/>
      <c r="AP9" s="47"/>
      <c r="AQ9" s="47"/>
      <c r="AR9" s="47">
        <v>1</v>
      </c>
      <c r="AS9" s="47"/>
      <c r="AT9" s="47"/>
      <c r="AU9" s="47"/>
      <c r="AV9" s="47"/>
      <c r="AW9" s="47"/>
      <c r="AX9" s="47"/>
      <c r="AY9" s="47"/>
      <c r="AZ9" s="47"/>
      <c r="BA9" s="47">
        <v>1</v>
      </c>
      <c r="BB9" s="47"/>
      <c r="BC9" s="47"/>
      <c r="BD9" s="47">
        <v>1</v>
      </c>
      <c r="BE9" s="47"/>
      <c r="BF9" s="47"/>
      <c r="BG9" s="47"/>
      <c r="BH9" s="47"/>
      <c r="BI9" s="47"/>
      <c r="BJ9" s="47"/>
      <c r="BK9" s="47"/>
      <c r="BL9" s="47"/>
      <c r="BM9" s="47"/>
      <c r="BN9" s="47">
        <v>1</v>
      </c>
      <c r="BO9" s="47">
        <v>1</v>
      </c>
      <c r="BP9" s="47">
        <v>1</v>
      </c>
      <c r="BQ9" s="49">
        <v>1</v>
      </c>
      <c r="BR9" s="59"/>
    </row>
    <row r="10" spans="1:70" ht="15.75" thickBot="1" x14ac:dyDescent="0.3">
      <c r="A10" s="45" t="s">
        <v>72</v>
      </c>
      <c r="B10" s="21">
        <v>75.5</v>
      </c>
      <c r="C10" s="38">
        <v>37</v>
      </c>
      <c r="D10" s="38">
        <v>474</v>
      </c>
      <c r="E10" s="38">
        <v>334</v>
      </c>
      <c r="F10" s="38">
        <v>250</v>
      </c>
      <c r="G10" s="122">
        <v>280</v>
      </c>
      <c r="H10" s="38">
        <v>15</v>
      </c>
      <c r="I10" s="38">
        <v>9</v>
      </c>
      <c r="J10" s="38">
        <f>84+3*24</f>
        <v>156</v>
      </c>
      <c r="K10" s="38">
        <f>9*8</f>
        <v>72</v>
      </c>
      <c r="L10" s="38">
        <v>348</v>
      </c>
      <c r="M10" s="38">
        <v>150</v>
      </c>
      <c r="N10" s="38">
        <v>115</v>
      </c>
      <c r="O10" s="27"/>
      <c r="P10" s="27"/>
      <c r="Q10" s="27"/>
      <c r="R10" s="27"/>
      <c r="S10" s="27">
        <v>500</v>
      </c>
      <c r="T10" s="27">
        <f>1200</f>
        <v>1200</v>
      </c>
      <c r="U10" s="27">
        <f>4*125</f>
        <v>500</v>
      </c>
      <c r="V10" s="27">
        <f>6*125</f>
        <v>750</v>
      </c>
      <c r="W10" s="27">
        <f>4*180+90</f>
        <v>810</v>
      </c>
      <c r="X10" s="27">
        <f>12*18</f>
        <v>216</v>
      </c>
      <c r="Y10" s="27"/>
      <c r="Z10" s="27"/>
      <c r="AA10" s="27"/>
      <c r="AB10" s="27">
        <v>8</v>
      </c>
      <c r="AC10" s="27">
        <v>6</v>
      </c>
      <c r="AD10" s="27">
        <v>8</v>
      </c>
      <c r="AE10" s="27">
        <v>8</v>
      </c>
      <c r="AF10" s="27"/>
      <c r="AG10" s="27"/>
      <c r="AH10" s="27"/>
      <c r="AI10" s="27"/>
      <c r="AJ10" s="27"/>
      <c r="AK10" s="40"/>
      <c r="AL10" s="34">
        <f>90+17+10</f>
        <v>117</v>
      </c>
      <c r="AM10" s="35">
        <f>6+72</f>
        <v>78</v>
      </c>
      <c r="AN10" s="35">
        <v>27</v>
      </c>
      <c r="AO10" s="35">
        <f>3*24+15</f>
        <v>87</v>
      </c>
      <c r="AP10" s="35">
        <f>61+5</f>
        <v>66</v>
      </c>
      <c r="AQ10" s="110">
        <v>57</v>
      </c>
      <c r="AR10" s="35">
        <v>10</v>
      </c>
      <c r="AS10" s="35">
        <v>16</v>
      </c>
      <c r="AT10" s="35">
        <v>0</v>
      </c>
      <c r="AU10" s="35">
        <v>0</v>
      </c>
      <c r="AV10" s="35">
        <f>11+5</f>
        <v>16</v>
      </c>
      <c r="AW10" s="35">
        <f>18+5</f>
        <v>23</v>
      </c>
      <c r="AX10" s="35">
        <v>1</v>
      </c>
      <c r="AY10" s="35"/>
      <c r="AZ10" s="35">
        <v>0</v>
      </c>
      <c r="BA10" s="35">
        <v>35</v>
      </c>
      <c r="BB10" s="35">
        <v>15</v>
      </c>
      <c r="BC10" s="35">
        <v>40</v>
      </c>
      <c r="BD10" s="35">
        <v>24</v>
      </c>
      <c r="BE10" s="35">
        <v>0</v>
      </c>
      <c r="BF10" s="35">
        <v>11</v>
      </c>
      <c r="BG10" s="35">
        <f>27+90</f>
        <v>117</v>
      </c>
      <c r="BH10" s="35">
        <f>17+16</f>
        <v>33</v>
      </c>
      <c r="BI10" s="35">
        <v>0</v>
      </c>
      <c r="BJ10" s="35">
        <v>9</v>
      </c>
      <c r="BK10" s="35">
        <v>10</v>
      </c>
      <c r="BL10" s="35">
        <f>27+10</f>
        <v>37</v>
      </c>
      <c r="BM10" s="35">
        <f>13+14</f>
        <v>27</v>
      </c>
      <c r="BN10" s="35">
        <v>19</v>
      </c>
      <c r="BO10" s="35">
        <v>0</v>
      </c>
      <c r="BP10" s="35">
        <v>6</v>
      </c>
      <c r="BQ10" s="37">
        <v>7</v>
      </c>
      <c r="BR10" s="102"/>
    </row>
    <row r="11" spans="1:70" ht="15.75" thickBot="1" x14ac:dyDescent="0.3">
      <c r="A11" s="100" t="s">
        <v>145</v>
      </c>
      <c r="B11" s="103">
        <f>B10/B3</f>
        <v>3.02</v>
      </c>
      <c r="C11" s="104">
        <f t="shared" ref="C11:BO11" si="10">C10/C3</f>
        <v>1.48</v>
      </c>
      <c r="D11" s="104">
        <f t="shared" si="10"/>
        <v>2.8727272727272726</v>
      </c>
      <c r="E11" s="104">
        <f t="shared" si="10"/>
        <v>2.0874999999999999</v>
      </c>
      <c r="F11" s="104">
        <f t="shared" si="10"/>
        <v>2</v>
      </c>
      <c r="G11" s="104">
        <f t="shared" si="10"/>
        <v>2.2400000000000002</v>
      </c>
      <c r="H11" s="104">
        <f t="shared" si="10"/>
        <v>2.5</v>
      </c>
      <c r="I11" s="104">
        <f t="shared" si="10"/>
        <v>1.5</v>
      </c>
      <c r="J11" s="104">
        <f t="shared" si="10"/>
        <v>6.5</v>
      </c>
      <c r="K11" s="104">
        <f t="shared" si="10"/>
        <v>9</v>
      </c>
      <c r="L11" s="104">
        <f t="shared" si="10"/>
        <v>4.833333333333333</v>
      </c>
      <c r="M11" s="104">
        <f t="shared" si="10"/>
        <v>1.5</v>
      </c>
      <c r="N11" s="104">
        <f t="shared" si="10"/>
        <v>9.5833333333333339</v>
      </c>
      <c r="O11" s="104">
        <f t="shared" si="10"/>
        <v>0</v>
      </c>
      <c r="P11" s="104">
        <f t="shared" si="10"/>
        <v>0</v>
      </c>
      <c r="Q11" s="104">
        <f t="shared" si="10"/>
        <v>0</v>
      </c>
      <c r="R11" s="104">
        <f t="shared" si="10"/>
        <v>0</v>
      </c>
      <c r="S11" s="104">
        <f t="shared" si="10"/>
        <v>2</v>
      </c>
      <c r="T11" s="104">
        <f t="shared" si="10"/>
        <v>10</v>
      </c>
      <c r="U11" s="104">
        <f t="shared" si="10"/>
        <v>4.166666666666667</v>
      </c>
      <c r="V11" s="104">
        <f t="shared" si="10"/>
        <v>6.25</v>
      </c>
      <c r="W11" s="104">
        <f t="shared" si="10"/>
        <v>4.5</v>
      </c>
      <c r="X11" s="104">
        <f t="shared" si="10"/>
        <v>1.7142857142857142</v>
      </c>
      <c r="Y11" s="104">
        <f t="shared" si="10"/>
        <v>0</v>
      </c>
      <c r="Z11" s="104">
        <f t="shared" si="10"/>
        <v>0</v>
      </c>
      <c r="AA11" s="104">
        <f t="shared" si="10"/>
        <v>0</v>
      </c>
      <c r="AB11" s="104">
        <f t="shared" si="10"/>
        <v>8</v>
      </c>
      <c r="AC11" s="104">
        <f t="shared" si="10"/>
        <v>6</v>
      </c>
      <c r="AD11" s="104">
        <f t="shared" si="10"/>
        <v>8</v>
      </c>
      <c r="AE11" s="104">
        <f t="shared" si="10"/>
        <v>8</v>
      </c>
      <c r="AF11" s="104">
        <f t="shared" si="10"/>
        <v>0</v>
      </c>
      <c r="AG11" s="104">
        <f t="shared" si="10"/>
        <v>0</v>
      </c>
      <c r="AH11" s="104" t="e">
        <f t="shared" si="10"/>
        <v>#DIV/0!</v>
      </c>
      <c r="AI11" s="104" t="e">
        <f t="shared" si="10"/>
        <v>#DIV/0!</v>
      </c>
      <c r="AJ11" s="104" t="e">
        <f t="shared" si="10"/>
        <v>#DIV/0!</v>
      </c>
      <c r="AK11" s="104" t="e">
        <f t="shared" si="10"/>
        <v>#DIV/0!</v>
      </c>
      <c r="AL11" s="103">
        <f t="shared" si="10"/>
        <v>3.9</v>
      </c>
      <c r="AM11" s="104">
        <f t="shared" si="10"/>
        <v>3.25</v>
      </c>
      <c r="AN11" s="104">
        <f t="shared" si="10"/>
        <v>1.125</v>
      </c>
      <c r="AO11" s="104">
        <f t="shared" si="10"/>
        <v>3.625</v>
      </c>
      <c r="AP11" s="104">
        <f t="shared" si="10"/>
        <v>2.75</v>
      </c>
      <c r="AQ11" s="104">
        <f t="shared" si="10"/>
        <v>2.375</v>
      </c>
      <c r="AR11" s="104">
        <f t="shared" si="10"/>
        <v>0.83333333333333337</v>
      </c>
      <c r="AS11" s="104">
        <f t="shared" si="10"/>
        <v>0.66666666666666663</v>
      </c>
      <c r="AT11" s="104">
        <f t="shared" si="10"/>
        <v>0</v>
      </c>
      <c r="AU11" s="104">
        <f t="shared" si="10"/>
        <v>0</v>
      </c>
      <c r="AV11" s="104">
        <f t="shared" si="10"/>
        <v>0.66666666666666663</v>
      </c>
      <c r="AW11" s="104">
        <f t="shared" si="10"/>
        <v>0.95833333333333337</v>
      </c>
      <c r="AX11" s="104">
        <f t="shared" si="10"/>
        <v>4.1666666666666664E-2</v>
      </c>
      <c r="AY11" s="104"/>
      <c r="AZ11" s="104">
        <f t="shared" si="10"/>
        <v>0</v>
      </c>
      <c r="BA11" s="104">
        <f t="shared" si="10"/>
        <v>1.4583333333333333</v>
      </c>
      <c r="BB11" s="104">
        <f t="shared" si="10"/>
        <v>0.625</v>
      </c>
      <c r="BC11" s="104">
        <f t="shared" si="10"/>
        <v>1.3333333333333333</v>
      </c>
      <c r="BD11" s="104">
        <f t="shared" si="10"/>
        <v>1</v>
      </c>
      <c r="BE11" s="104">
        <f t="shared" si="10"/>
        <v>0</v>
      </c>
      <c r="BF11" s="104">
        <f t="shared" si="10"/>
        <v>0.45833333333333331</v>
      </c>
      <c r="BG11" s="104">
        <f t="shared" si="10"/>
        <v>3.65625</v>
      </c>
      <c r="BH11" s="104">
        <f t="shared" si="10"/>
        <v>1.03125</v>
      </c>
      <c r="BI11" s="104">
        <f t="shared" si="10"/>
        <v>0</v>
      </c>
      <c r="BJ11" s="104">
        <f t="shared" si="10"/>
        <v>9</v>
      </c>
      <c r="BK11" s="104">
        <f t="shared" si="10"/>
        <v>0.5</v>
      </c>
      <c r="BL11" s="104">
        <f t="shared" si="10"/>
        <v>1.5416666666666667</v>
      </c>
      <c r="BM11" s="104">
        <f t="shared" si="10"/>
        <v>0.6428571428571429</v>
      </c>
      <c r="BN11" s="104">
        <f t="shared" si="10"/>
        <v>0.95</v>
      </c>
      <c r="BO11" s="104">
        <f t="shared" si="10"/>
        <v>0</v>
      </c>
      <c r="BP11" s="104">
        <f t="shared" ref="BP11:BR11" si="11">BP10/BP3</f>
        <v>0.75</v>
      </c>
      <c r="BQ11" s="105">
        <f t="shared" si="11"/>
        <v>0.875</v>
      </c>
      <c r="BR11" s="109">
        <f t="shared" si="11"/>
        <v>0</v>
      </c>
    </row>
  </sheetData>
  <mergeCells count="2">
    <mergeCell ref="B1:AK1"/>
    <mergeCell ref="AL1:BQ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3">
    <tabColor theme="9" tint="-0.499984740745262"/>
  </sheetPr>
  <dimension ref="A1:AQ33"/>
  <sheetViews>
    <sheetView workbookViewId="0">
      <pane xSplit="1" ySplit="1" topLeftCell="B2" activePane="bottomRight" state="frozen"/>
      <selection activeCell="BD37" sqref="BD37"/>
      <selection pane="topRight" activeCell="BD37" sqref="BD37"/>
      <selection pane="bottomLeft" activeCell="BD37" sqref="BD37"/>
      <selection pane="bottomRight" activeCell="BD37" sqref="BD37"/>
    </sheetView>
  </sheetViews>
  <sheetFormatPr baseColWidth="10" defaultRowHeight="15" outlineLevelCol="2" x14ac:dyDescent="0.25"/>
  <cols>
    <col min="1" max="1" width="11.85546875" style="7" bestFit="1" customWidth="1"/>
    <col min="2" max="2" width="13.7109375" style="7" bestFit="1" customWidth="1" outlineLevel="1"/>
    <col min="3" max="3" width="16.140625" style="7" bestFit="1" customWidth="1" outlineLevel="1"/>
    <col min="4" max="4" width="12.28515625" style="7" bestFit="1" customWidth="1" outlineLevel="1"/>
    <col min="5" max="5" width="13.5703125" style="7" bestFit="1" customWidth="1" outlineLevel="1"/>
    <col min="6" max="6" width="22" style="7" bestFit="1" customWidth="1" outlineLevel="1"/>
    <col min="7" max="7" width="19.7109375" style="7" bestFit="1" customWidth="1" outlineLevel="1"/>
    <col min="8" max="8" width="21" style="7" bestFit="1" customWidth="1" outlineLevel="1"/>
    <col min="9" max="9" width="15.42578125" style="7" bestFit="1" customWidth="1" outlineLevel="1"/>
    <col min="10" max="10" width="8.7109375" style="7" bestFit="1" customWidth="1" outlineLevel="1"/>
    <col min="11" max="11" width="12.85546875" style="7" bestFit="1" customWidth="1" outlineLevel="1"/>
    <col min="12" max="12" width="9.7109375" style="7" bestFit="1" customWidth="1" outlineLevel="1"/>
    <col min="13" max="13" width="17.140625" style="7" bestFit="1" customWidth="1" outlineLevel="1"/>
    <col min="14" max="14" width="13.7109375" style="7" bestFit="1" customWidth="1" outlineLevel="1"/>
    <col min="15" max="15" width="16.5703125" style="7" bestFit="1" customWidth="1" outlineLevel="1"/>
    <col min="16" max="16" width="20.140625" style="7" bestFit="1" customWidth="1" outlineLevel="1"/>
    <col min="17" max="17" width="17.7109375" style="7" bestFit="1" customWidth="1" outlineLevel="1"/>
    <col min="18" max="18" width="16.85546875" style="7" bestFit="1" customWidth="1" outlineLevel="2" collapsed="1"/>
    <col min="19" max="19" width="17.140625" style="7" bestFit="1" customWidth="1" outlineLevel="2"/>
    <col min="20" max="20" width="10" style="7" bestFit="1" customWidth="1" outlineLevel="2"/>
    <col min="21" max="21" width="12" style="7" bestFit="1" customWidth="1" outlineLevel="2"/>
    <col min="22" max="22" width="9.28515625" style="7" bestFit="1" customWidth="1" outlineLevel="2"/>
    <col min="23" max="23" width="11.5703125" style="7" bestFit="1" customWidth="1" outlineLevel="2"/>
    <col min="24" max="24" width="16.28515625" style="7" bestFit="1" customWidth="1" outlineLevel="2"/>
    <col min="25" max="25" width="17.5703125" style="7" bestFit="1" customWidth="1" outlineLevel="2"/>
    <col min="26" max="26" width="11.85546875" style="7" bestFit="1" customWidth="1" outlineLevel="2"/>
    <col min="27" max="27" width="10.42578125" style="7" bestFit="1" customWidth="1"/>
    <col min="28" max="29" width="14" style="7" bestFit="1" customWidth="1"/>
    <col min="30" max="30" width="18.42578125" style="7" bestFit="1" customWidth="1"/>
    <col min="31" max="31" width="11.7109375" style="7" bestFit="1" customWidth="1"/>
    <col min="32" max="32" width="12.5703125" style="7" bestFit="1" customWidth="1"/>
    <col min="33" max="33" width="11.28515625" style="7" bestFit="1" customWidth="1"/>
    <col min="34" max="34" width="14.42578125" style="7" bestFit="1" customWidth="1"/>
    <col min="35" max="35" width="13.28515625" style="7" bestFit="1" customWidth="1"/>
    <col min="36" max="36" width="10.28515625" style="7" bestFit="1" customWidth="1"/>
    <col min="37" max="37" width="13.5703125" style="7" bestFit="1" customWidth="1"/>
    <col min="38" max="38" width="15.5703125" style="7" bestFit="1" customWidth="1"/>
    <col min="39" max="39" width="14.7109375" style="7" bestFit="1" customWidth="1"/>
    <col min="40" max="40" width="13.28515625" style="7" bestFit="1" customWidth="1"/>
    <col min="41" max="41" width="9.7109375" style="7" bestFit="1" customWidth="1"/>
    <col min="42" max="42" width="16.28515625" style="7" bestFit="1" customWidth="1"/>
    <col min="43" max="43" width="9.5703125" style="7" bestFit="1" customWidth="1"/>
    <col min="44" max="16384" width="11.42578125" style="7"/>
  </cols>
  <sheetData>
    <row r="1" spans="1:43" ht="15.75" thickBot="1" x14ac:dyDescent="0.3">
      <c r="A1" s="14" t="s">
        <v>76</v>
      </c>
      <c r="B1" s="13" t="s">
        <v>8</v>
      </c>
      <c r="C1" s="13" t="s">
        <v>11</v>
      </c>
      <c r="D1" s="13" t="s">
        <v>70</v>
      </c>
      <c r="E1" s="13" t="s">
        <v>40</v>
      </c>
      <c r="F1" s="13" t="s">
        <v>41</v>
      </c>
      <c r="G1" s="13" t="s">
        <v>77</v>
      </c>
      <c r="H1" s="13" t="s">
        <v>74</v>
      </c>
      <c r="I1" s="13" t="s">
        <v>20</v>
      </c>
      <c r="J1" s="13" t="s">
        <v>21</v>
      </c>
      <c r="K1" s="13" t="s">
        <v>22</v>
      </c>
      <c r="L1" s="13" t="s">
        <v>9</v>
      </c>
      <c r="M1" s="13" t="s">
        <v>24</v>
      </c>
      <c r="N1" s="13" t="s">
        <v>10</v>
      </c>
      <c r="O1" s="13" t="s">
        <v>42</v>
      </c>
      <c r="P1" s="13" t="s">
        <v>43</v>
      </c>
      <c r="Q1" s="13" t="s">
        <v>26</v>
      </c>
      <c r="R1" s="13" t="s">
        <v>27</v>
      </c>
      <c r="S1" s="13" t="s">
        <v>28</v>
      </c>
      <c r="T1" s="13" t="s">
        <v>44</v>
      </c>
      <c r="U1" s="13" t="s">
        <v>30</v>
      </c>
      <c r="V1" s="13" t="s">
        <v>29</v>
      </c>
      <c r="W1" s="13" t="s">
        <v>45</v>
      </c>
      <c r="X1" s="13" t="s">
        <v>46</v>
      </c>
      <c r="Y1" s="13" t="s">
        <v>47</v>
      </c>
      <c r="Z1" s="13" t="s">
        <v>31</v>
      </c>
      <c r="AA1" s="13" t="s">
        <v>32</v>
      </c>
      <c r="AB1" s="13" t="s">
        <v>33</v>
      </c>
      <c r="AC1" s="13" t="s">
        <v>34</v>
      </c>
      <c r="AD1" s="13" t="s">
        <v>35</v>
      </c>
      <c r="AE1" s="13" t="s">
        <v>36</v>
      </c>
      <c r="AF1" s="13" t="s">
        <v>38</v>
      </c>
      <c r="AG1" s="13" t="s">
        <v>37</v>
      </c>
      <c r="AH1" s="13" t="s">
        <v>48</v>
      </c>
      <c r="AI1" s="13" t="s">
        <v>64</v>
      </c>
      <c r="AJ1" s="13" t="s">
        <v>65</v>
      </c>
      <c r="AK1" s="13" t="s">
        <v>66</v>
      </c>
      <c r="AL1" s="13" t="s">
        <v>67</v>
      </c>
      <c r="AM1" s="13" t="s">
        <v>49</v>
      </c>
      <c r="AN1" s="13" t="s">
        <v>39</v>
      </c>
      <c r="AO1" s="13" t="s">
        <v>75</v>
      </c>
      <c r="AP1" s="13" t="s">
        <v>50</v>
      </c>
      <c r="AQ1" s="15" t="s">
        <v>51</v>
      </c>
    </row>
    <row r="2" spans="1:43" x14ac:dyDescent="0.25">
      <c r="A2" s="16">
        <v>44013</v>
      </c>
      <c r="B2" s="17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9"/>
    </row>
    <row r="3" spans="1:43" x14ac:dyDescent="0.25">
      <c r="A3" s="20">
        <v>44014</v>
      </c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2"/>
    </row>
    <row r="4" spans="1:43" x14ac:dyDescent="0.25">
      <c r="A4" s="20">
        <v>44015</v>
      </c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2"/>
    </row>
    <row r="5" spans="1:43" x14ac:dyDescent="0.25">
      <c r="A5" s="20">
        <v>44016</v>
      </c>
      <c r="B5" s="9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2"/>
    </row>
    <row r="6" spans="1:43" x14ac:dyDescent="0.25">
      <c r="A6" s="20">
        <v>44017</v>
      </c>
      <c r="B6" s="21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2"/>
    </row>
    <row r="7" spans="1:43" x14ac:dyDescent="0.25">
      <c r="A7" s="20">
        <v>44018</v>
      </c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2"/>
    </row>
    <row r="8" spans="1:43" x14ac:dyDescent="0.25">
      <c r="A8" s="20">
        <v>44019</v>
      </c>
      <c r="B8" s="9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2"/>
    </row>
    <row r="9" spans="1:43" x14ac:dyDescent="0.25">
      <c r="A9" s="20">
        <v>44020</v>
      </c>
      <c r="B9" s="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2"/>
    </row>
    <row r="10" spans="1:43" x14ac:dyDescent="0.25">
      <c r="A10" s="20">
        <v>44021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2"/>
    </row>
    <row r="11" spans="1:43" x14ac:dyDescent="0.25">
      <c r="A11" s="20">
        <v>44022</v>
      </c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2"/>
    </row>
    <row r="12" spans="1:43" x14ac:dyDescent="0.25">
      <c r="A12" s="20">
        <v>44023</v>
      </c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2"/>
    </row>
    <row r="13" spans="1:43" x14ac:dyDescent="0.25">
      <c r="A13" s="20">
        <v>44024</v>
      </c>
      <c r="B13" s="9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2"/>
    </row>
    <row r="14" spans="1:43" x14ac:dyDescent="0.25">
      <c r="A14" s="20">
        <v>44025</v>
      </c>
      <c r="B14" s="9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2"/>
    </row>
    <row r="15" spans="1:43" x14ac:dyDescent="0.25">
      <c r="A15" s="20">
        <v>44026</v>
      </c>
      <c r="B15" s="9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2"/>
    </row>
    <row r="16" spans="1:43" x14ac:dyDescent="0.25">
      <c r="A16" s="20">
        <v>44027</v>
      </c>
      <c r="B16" s="9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2"/>
    </row>
    <row r="17" spans="1:43" x14ac:dyDescent="0.25">
      <c r="A17" s="20">
        <v>44028</v>
      </c>
      <c r="B17" s="9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2"/>
    </row>
    <row r="18" spans="1:43" x14ac:dyDescent="0.25">
      <c r="A18" s="20">
        <v>44029</v>
      </c>
      <c r="B18" s="9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2"/>
    </row>
    <row r="19" spans="1:43" x14ac:dyDescent="0.25">
      <c r="A19" s="20">
        <v>44030</v>
      </c>
      <c r="B19" s="9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2"/>
    </row>
    <row r="20" spans="1:43" x14ac:dyDescent="0.25">
      <c r="A20" s="20">
        <v>44031</v>
      </c>
      <c r="B20" s="9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2"/>
    </row>
    <row r="21" spans="1:43" x14ac:dyDescent="0.25">
      <c r="A21" s="20">
        <v>44032</v>
      </c>
      <c r="B21" s="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2"/>
    </row>
    <row r="22" spans="1:43" x14ac:dyDescent="0.25">
      <c r="A22" s="20">
        <v>44033</v>
      </c>
      <c r="B22" s="9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2"/>
    </row>
    <row r="23" spans="1:43" x14ac:dyDescent="0.25">
      <c r="A23" s="20">
        <v>44034</v>
      </c>
      <c r="B23" s="9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2"/>
    </row>
    <row r="24" spans="1:43" x14ac:dyDescent="0.25">
      <c r="A24" s="20">
        <v>44035</v>
      </c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2"/>
    </row>
    <row r="25" spans="1:43" x14ac:dyDescent="0.25">
      <c r="A25" s="20">
        <v>44036</v>
      </c>
      <c r="B25" s="9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2"/>
    </row>
    <row r="26" spans="1:43" x14ac:dyDescent="0.25">
      <c r="A26" s="20">
        <v>44037</v>
      </c>
      <c r="B26" s="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2"/>
    </row>
    <row r="27" spans="1:43" x14ac:dyDescent="0.25">
      <c r="A27" s="20">
        <v>44038</v>
      </c>
      <c r="B27" s="9">
        <v>141</v>
      </c>
      <c r="C27" s="10">
        <v>197</v>
      </c>
      <c r="D27" s="10">
        <f>18*3</f>
        <v>54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>
        <v>5</v>
      </c>
      <c r="S27" s="10">
        <v>24</v>
      </c>
      <c r="T27" s="10">
        <v>120</v>
      </c>
      <c r="U27" s="10">
        <v>99</v>
      </c>
      <c r="V27" s="10">
        <v>15</v>
      </c>
      <c r="W27" s="10">
        <v>9</v>
      </c>
      <c r="X27" s="10">
        <v>23</v>
      </c>
      <c r="Y27" s="10">
        <v>0</v>
      </c>
      <c r="Z27" s="10">
        <v>21</v>
      </c>
      <c r="AA27" s="10">
        <v>0</v>
      </c>
      <c r="AB27" s="10">
        <v>12</v>
      </c>
      <c r="AC27" s="10">
        <v>13</v>
      </c>
      <c r="AD27" s="10">
        <v>25</v>
      </c>
      <c r="AE27" s="10">
        <v>13</v>
      </c>
      <c r="AF27" s="10">
        <v>0</v>
      </c>
      <c r="AG27" s="10">
        <v>0</v>
      </c>
      <c r="AH27" s="10">
        <v>28</v>
      </c>
      <c r="AI27" s="10">
        <v>16</v>
      </c>
      <c r="AJ27" s="10">
        <v>13</v>
      </c>
      <c r="AK27" s="10">
        <v>15</v>
      </c>
      <c r="AL27" s="10">
        <v>5</v>
      </c>
      <c r="AM27" s="10"/>
      <c r="AN27" s="10"/>
      <c r="AO27" s="10"/>
      <c r="AP27" s="10"/>
      <c r="AQ27" s="12"/>
    </row>
    <row r="28" spans="1:43" x14ac:dyDescent="0.25">
      <c r="A28" s="20">
        <v>44039</v>
      </c>
      <c r="B28" s="9">
        <v>90</v>
      </c>
      <c r="C28" s="10">
        <f>18*9</f>
        <v>162</v>
      </c>
      <c r="D28" s="10">
        <v>45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>
        <v>5</v>
      </c>
      <c r="S28" s="10">
        <v>24</v>
      </c>
      <c r="T28" s="10">
        <v>120</v>
      </c>
      <c r="U28" s="10">
        <v>98</v>
      </c>
      <c r="V28" s="10">
        <v>14</v>
      </c>
      <c r="W28" s="10">
        <v>9</v>
      </c>
      <c r="X28" s="10">
        <v>20</v>
      </c>
      <c r="Y28" s="10">
        <v>0</v>
      </c>
      <c r="Z28" s="10">
        <v>21</v>
      </c>
      <c r="AA28" s="10">
        <v>0</v>
      </c>
      <c r="AB28" s="10">
        <v>9</v>
      </c>
      <c r="AC28" s="10">
        <v>10</v>
      </c>
      <c r="AD28" s="10">
        <v>21</v>
      </c>
      <c r="AE28" s="10">
        <v>10</v>
      </c>
      <c r="AF28" s="10">
        <v>0</v>
      </c>
      <c r="AG28" s="10">
        <v>0</v>
      </c>
      <c r="AH28" s="10">
        <v>28</v>
      </c>
      <c r="AI28" s="10">
        <v>11</v>
      </c>
      <c r="AJ28" s="10">
        <v>8</v>
      </c>
      <c r="AK28" s="10">
        <v>14</v>
      </c>
      <c r="AL28" s="10">
        <v>0</v>
      </c>
      <c r="AM28" s="10"/>
      <c r="AN28" s="10"/>
      <c r="AO28" s="10"/>
      <c r="AP28" s="10"/>
      <c r="AQ28" s="12"/>
    </row>
    <row r="29" spans="1:43" x14ac:dyDescent="0.25">
      <c r="A29" s="20">
        <v>44040</v>
      </c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>
        <v>5</v>
      </c>
      <c r="S29" s="10">
        <v>24</v>
      </c>
      <c r="T29" s="10">
        <v>120</v>
      </c>
      <c r="U29" s="10">
        <v>98</v>
      </c>
      <c r="V29" s="10">
        <v>12</v>
      </c>
      <c r="W29" s="10">
        <v>8</v>
      </c>
      <c r="X29" s="10">
        <v>19</v>
      </c>
      <c r="Y29" s="10">
        <v>0</v>
      </c>
      <c r="Z29" s="10">
        <v>21</v>
      </c>
      <c r="AA29" s="10">
        <v>24</v>
      </c>
      <c r="AB29" s="10">
        <v>7</v>
      </c>
      <c r="AC29" s="10">
        <v>35</v>
      </c>
      <c r="AD29" s="10">
        <v>28</v>
      </c>
      <c r="AE29" s="10">
        <v>9</v>
      </c>
      <c r="AF29" s="10">
        <v>19</v>
      </c>
      <c r="AG29" s="10">
        <v>42</v>
      </c>
      <c r="AH29" s="10">
        <v>29</v>
      </c>
      <c r="AI29" s="10">
        <v>9</v>
      </c>
      <c r="AJ29" s="10">
        <v>4</v>
      </c>
      <c r="AK29" s="10">
        <v>14</v>
      </c>
      <c r="AL29" s="10">
        <v>12</v>
      </c>
      <c r="AM29" s="10"/>
      <c r="AN29" s="10"/>
      <c r="AO29" s="10"/>
      <c r="AP29" s="10"/>
      <c r="AQ29" s="12"/>
    </row>
    <row r="30" spans="1:43" x14ac:dyDescent="0.25">
      <c r="A30" s="20">
        <v>44041</v>
      </c>
      <c r="B30" s="9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2"/>
    </row>
    <row r="31" spans="1:43" x14ac:dyDescent="0.25">
      <c r="A31" s="20">
        <v>44042</v>
      </c>
      <c r="B31" s="9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2"/>
    </row>
    <row r="32" spans="1:43" ht="15.75" thickBot="1" x14ac:dyDescent="0.3">
      <c r="A32" s="22">
        <v>44043</v>
      </c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5"/>
    </row>
    <row r="33" spans="1:43" ht="15.75" thickBot="1" x14ac:dyDescent="0.3">
      <c r="A33" s="8" t="s">
        <v>71</v>
      </c>
      <c r="B33" s="26">
        <v>90</v>
      </c>
      <c r="C33" s="13">
        <v>162</v>
      </c>
      <c r="D33" s="13">
        <v>45</v>
      </c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>
        <v>5</v>
      </c>
      <c r="S33" s="13">
        <v>24</v>
      </c>
      <c r="T33" s="13">
        <v>120</v>
      </c>
      <c r="U33" s="13">
        <v>98</v>
      </c>
      <c r="V33" s="13">
        <v>12</v>
      </c>
      <c r="W33" s="13">
        <v>8</v>
      </c>
      <c r="X33" s="13">
        <v>19</v>
      </c>
      <c r="Y33" s="13">
        <v>0</v>
      </c>
      <c r="Z33" s="13">
        <v>21</v>
      </c>
      <c r="AA33" s="13">
        <v>24</v>
      </c>
      <c r="AB33" s="13">
        <v>7</v>
      </c>
      <c r="AC33" s="13">
        <v>35</v>
      </c>
      <c r="AD33" s="13">
        <v>28</v>
      </c>
      <c r="AE33" s="13">
        <v>9</v>
      </c>
      <c r="AF33" s="13">
        <v>19</v>
      </c>
      <c r="AG33" s="13">
        <v>42</v>
      </c>
      <c r="AH33" s="13">
        <v>29</v>
      </c>
      <c r="AI33" s="13">
        <v>9</v>
      </c>
      <c r="AJ33" s="13">
        <v>4</v>
      </c>
      <c r="AK33" s="13">
        <v>14</v>
      </c>
      <c r="AL33" s="13">
        <v>12</v>
      </c>
      <c r="AM33" s="13"/>
      <c r="AN33" s="13"/>
      <c r="AO33" s="13"/>
      <c r="AP33" s="13"/>
      <c r="AQ33" s="15"/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4">
    <tabColor theme="9" tint="-0.499984740745262"/>
  </sheetPr>
  <dimension ref="A1:BR46"/>
  <sheetViews>
    <sheetView zoomScaleNormal="100" workbookViewId="0">
      <pane xSplit="1" ySplit="2" topLeftCell="AX3" activePane="bottomRight" state="frozen"/>
      <selection activeCell="B30" sqref="B30"/>
      <selection pane="topRight" activeCell="B30" sqref="B30"/>
      <selection pane="bottomLeft" activeCell="B30" sqref="B30"/>
      <selection pane="bottomRight" activeCell="BD37" sqref="BD37"/>
    </sheetView>
  </sheetViews>
  <sheetFormatPr baseColWidth="10" defaultRowHeight="15" x14ac:dyDescent="0.25"/>
  <cols>
    <col min="1" max="1" width="11.85546875" style="28" bestFit="1" customWidth="1"/>
    <col min="2" max="43" width="14.42578125" style="28" customWidth="1"/>
    <col min="44" max="44" width="14.42578125" style="29" customWidth="1"/>
    <col min="45" max="52" width="14.42578125" style="28" customWidth="1"/>
    <col min="53" max="62" width="11.42578125" style="28" customWidth="1"/>
    <col min="63" max="64" width="13.42578125" style="28" customWidth="1"/>
    <col min="65" max="69" width="11.42578125" style="28" customWidth="1"/>
    <col min="70" max="16384" width="11.42578125" style="28"/>
  </cols>
  <sheetData>
    <row r="1" spans="1:70" ht="16.5" thickBot="1" x14ac:dyDescent="0.3">
      <c r="B1" s="701" t="s">
        <v>107</v>
      </c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  <c r="Y1" s="702"/>
      <c r="Z1" s="702"/>
      <c r="AA1" s="702"/>
      <c r="AB1" s="702"/>
      <c r="AC1" s="702"/>
      <c r="AD1" s="702"/>
      <c r="AE1" s="702"/>
      <c r="AF1" s="702"/>
      <c r="AG1" s="702"/>
      <c r="AH1" s="702"/>
      <c r="AI1" s="702"/>
      <c r="AJ1" s="702"/>
      <c r="AK1" s="702"/>
      <c r="AL1" s="707"/>
      <c r="AM1" s="708" t="s">
        <v>128</v>
      </c>
      <c r="AN1" s="709"/>
      <c r="AO1" s="709"/>
      <c r="AP1" s="709"/>
      <c r="AQ1" s="709"/>
      <c r="AR1" s="709"/>
      <c r="AS1" s="709"/>
      <c r="AT1" s="709"/>
      <c r="AU1" s="709"/>
      <c r="AV1" s="709"/>
      <c r="AW1" s="709"/>
      <c r="AX1" s="709"/>
      <c r="AY1" s="709"/>
      <c r="AZ1" s="709"/>
      <c r="BA1" s="709"/>
      <c r="BB1" s="709"/>
      <c r="BC1" s="709"/>
      <c r="BD1" s="709"/>
      <c r="BE1" s="709"/>
      <c r="BF1" s="709"/>
      <c r="BG1" s="709"/>
      <c r="BH1" s="709"/>
      <c r="BI1" s="709"/>
      <c r="BJ1" s="709"/>
      <c r="BK1" s="709"/>
      <c r="BL1" s="709"/>
      <c r="BM1" s="709"/>
      <c r="BN1" s="709"/>
      <c r="BO1" s="709"/>
      <c r="BP1" s="709"/>
      <c r="BQ1" s="710"/>
      <c r="BR1" s="60" t="s">
        <v>130</v>
      </c>
    </row>
    <row r="2" spans="1:70" ht="30.75" thickBot="1" x14ac:dyDescent="0.3">
      <c r="A2" s="31" t="s">
        <v>76</v>
      </c>
      <c r="B2" s="31" t="s">
        <v>40</v>
      </c>
      <c r="C2" s="32" t="s">
        <v>79</v>
      </c>
      <c r="D2" s="32" t="s">
        <v>8</v>
      </c>
      <c r="E2" s="32" t="s">
        <v>18</v>
      </c>
      <c r="F2" s="32" t="s">
        <v>70</v>
      </c>
      <c r="G2" s="32" t="s">
        <v>25</v>
      </c>
      <c r="H2" s="32" t="s">
        <v>73</v>
      </c>
      <c r="I2" s="32" t="s">
        <v>81</v>
      </c>
      <c r="J2" s="32" t="s">
        <v>80</v>
      </c>
      <c r="K2" s="32" t="s">
        <v>82</v>
      </c>
      <c r="L2" s="32" t="s">
        <v>83</v>
      </c>
      <c r="M2" s="32" t="s">
        <v>84</v>
      </c>
      <c r="N2" s="32" t="s">
        <v>85</v>
      </c>
      <c r="O2" s="32" t="s">
        <v>86</v>
      </c>
      <c r="P2" s="32" t="s">
        <v>78</v>
      </c>
      <c r="Q2" s="32" t="s">
        <v>87</v>
      </c>
      <c r="R2" s="32" t="s">
        <v>88</v>
      </c>
      <c r="S2" s="32" t="s">
        <v>89</v>
      </c>
      <c r="T2" s="32" t="s">
        <v>90</v>
      </c>
      <c r="U2" s="32" t="s">
        <v>23</v>
      </c>
      <c r="V2" s="32" t="s">
        <v>91</v>
      </c>
      <c r="W2" s="32" t="s">
        <v>92</v>
      </c>
      <c r="X2" s="32" t="s">
        <v>9</v>
      </c>
      <c r="Y2" s="32" t="s">
        <v>93</v>
      </c>
      <c r="Z2" s="32" t="s">
        <v>94</v>
      </c>
      <c r="AA2" s="32" t="s">
        <v>95</v>
      </c>
      <c r="AB2" s="32" t="s">
        <v>96</v>
      </c>
      <c r="AC2" s="32" t="s">
        <v>97</v>
      </c>
      <c r="AD2" s="32" t="s">
        <v>98</v>
      </c>
      <c r="AE2" s="32" t="s">
        <v>99</v>
      </c>
      <c r="AF2" s="32" t="s">
        <v>100</v>
      </c>
      <c r="AG2" s="32" t="s">
        <v>101</v>
      </c>
      <c r="AH2" s="32" t="s">
        <v>102</v>
      </c>
      <c r="AI2" s="32" t="s">
        <v>103</v>
      </c>
      <c r="AJ2" s="32" t="s">
        <v>104</v>
      </c>
      <c r="AK2" s="32" t="s">
        <v>105</v>
      </c>
      <c r="AL2" s="33" t="s">
        <v>106</v>
      </c>
      <c r="AM2" s="31" t="s">
        <v>37</v>
      </c>
      <c r="AN2" s="32" t="s">
        <v>108</v>
      </c>
      <c r="AO2" s="32" t="s">
        <v>109</v>
      </c>
      <c r="AP2" s="32" t="s">
        <v>110</v>
      </c>
      <c r="AQ2" s="32" t="s">
        <v>32</v>
      </c>
      <c r="AR2" s="32" t="s">
        <v>64</v>
      </c>
      <c r="AS2" s="32" t="s">
        <v>111</v>
      </c>
      <c r="AT2" s="32" t="s">
        <v>112</v>
      </c>
      <c r="AU2" s="32" t="s">
        <v>113</v>
      </c>
      <c r="AV2" s="32" t="s">
        <v>36</v>
      </c>
      <c r="AW2" s="32" t="s">
        <v>114</v>
      </c>
      <c r="AX2" s="32" t="s">
        <v>115</v>
      </c>
      <c r="AY2" s="32" t="s">
        <v>132</v>
      </c>
      <c r="AZ2" s="32" t="s">
        <v>116</v>
      </c>
      <c r="BA2" s="32" t="s">
        <v>139</v>
      </c>
      <c r="BB2" s="32" t="s">
        <v>31</v>
      </c>
      <c r="BC2" s="32" t="s">
        <v>47</v>
      </c>
      <c r="BD2" s="32" t="s">
        <v>46</v>
      </c>
      <c r="BE2" s="32" t="s">
        <v>131</v>
      </c>
      <c r="BF2" s="32" t="s">
        <v>29</v>
      </c>
      <c r="BG2" s="32" t="s">
        <v>44</v>
      </c>
      <c r="BH2" s="32" t="s">
        <v>118</v>
      </c>
      <c r="BI2" s="32" t="s">
        <v>119</v>
      </c>
      <c r="BJ2" s="32" t="s">
        <v>120</v>
      </c>
      <c r="BK2" s="32" t="s">
        <v>121</v>
      </c>
      <c r="BL2" s="32" t="s">
        <v>124</v>
      </c>
      <c r="BM2" s="32" t="s">
        <v>122</v>
      </c>
      <c r="BN2" s="32" t="s">
        <v>123</v>
      </c>
      <c r="BO2" s="32" t="s">
        <v>125</v>
      </c>
      <c r="BP2" s="32" t="s">
        <v>126</v>
      </c>
      <c r="BQ2" s="33" t="s">
        <v>127</v>
      </c>
      <c r="BR2" s="30" t="s">
        <v>129</v>
      </c>
    </row>
    <row r="3" spans="1:70" x14ac:dyDescent="0.25">
      <c r="A3" s="50">
        <v>44044</v>
      </c>
      <c r="B3" s="67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9"/>
      <c r="AM3" s="67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68"/>
      <c r="BD3" s="68"/>
      <c r="BE3" s="68"/>
      <c r="BF3" s="68"/>
      <c r="BG3" s="68"/>
      <c r="BH3" s="68"/>
      <c r="BI3" s="68"/>
      <c r="BJ3" s="68"/>
      <c r="BK3" s="68"/>
      <c r="BL3" s="68"/>
      <c r="BM3" s="68"/>
      <c r="BN3" s="68"/>
      <c r="BO3" s="68"/>
      <c r="BP3" s="68"/>
      <c r="BQ3" s="69"/>
      <c r="BR3" s="70"/>
    </row>
    <row r="4" spans="1:70" x14ac:dyDescent="0.25">
      <c r="A4" s="51">
        <v>44045</v>
      </c>
      <c r="B4" s="71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3"/>
      <c r="AM4" s="71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3"/>
      <c r="BR4" s="74"/>
    </row>
    <row r="5" spans="1:70" x14ac:dyDescent="0.25">
      <c r="A5" s="52">
        <v>44046</v>
      </c>
      <c r="B5" s="75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  <c r="AA5" s="76"/>
      <c r="AB5" s="76"/>
      <c r="AC5" s="76"/>
      <c r="AD5" s="76"/>
      <c r="AE5" s="76"/>
      <c r="AF5" s="76"/>
      <c r="AG5" s="76"/>
      <c r="AH5" s="76"/>
      <c r="AI5" s="76"/>
      <c r="AJ5" s="76"/>
      <c r="AK5" s="76"/>
      <c r="AL5" s="77"/>
      <c r="AM5" s="75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  <c r="AY5" s="76"/>
      <c r="AZ5" s="76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7"/>
      <c r="BR5" s="78"/>
    </row>
    <row r="6" spans="1:70" x14ac:dyDescent="0.25">
      <c r="A6" s="51">
        <v>44047</v>
      </c>
      <c r="B6" s="71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3"/>
      <c r="AM6" s="71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3"/>
      <c r="BR6" s="74"/>
    </row>
    <row r="7" spans="1:70" ht="15" customHeight="1" x14ac:dyDescent="0.25">
      <c r="A7" s="52">
        <v>44048</v>
      </c>
      <c r="B7" s="75"/>
      <c r="C7" s="76"/>
      <c r="D7" s="76"/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76"/>
      <c r="AF7" s="76"/>
      <c r="AG7" s="76"/>
      <c r="AH7" s="76"/>
      <c r="AI7" s="76"/>
      <c r="AJ7" s="76"/>
      <c r="AK7" s="76"/>
      <c r="AL7" s="77"/>
      <c r="AM7" s="75">
        <v>50</v>
      </c>
      <c r="AN7" s="76">
        <v>72</v>
      </c>
      <c r="AO7" s="76">
        <v>24</v>
      </c>
      <c r="AP7" s="76">
        <v>30</v>
      </c>
      <c r="AQ7" s="76">
        <v>7</v>
      </c>
      <c r="AR7" s="76">
        <v>0</v>
      </c>
      <c r="AS7" s="76"/>
      <c r="AT7" s="76"/>
      <c r="AU7" s="76"/>
      <c r="AV7" s="76">
        <v>8</v>
      </c>
      <c r="AW7" s="76"/>
      <c r="AX7" s="76">
        <v>42</v>
      </c>
      <c r="AY7" s="76">
        <v>21</v>
      </c>
      <c r="AZ7" s="76"/>
      <c r="BA7" s="76"/>
      <c r="BB7" s="76">
        <v>14</v>
      </c>
      <c r="BC7" s="76">
        <v>28</v>
      </c>
      <c r="BD7" s="76">
        <v>0</v>
      </c>
      <c r="BE7" s="76">
        <v>0</v>
      </c>
      <c r="BF7" s="76">
        <v>1</v>
      </c>
      <c r="BG7" s="76">
        <v>115</v>
      </c>
      <c r="BH7" s="76">
        <v>79</v>
      </c>
      <c r="BI7" s="76">
        <v>15</v>
      </c>
      <c r="BJ7" s="76">
        <v>0</v>
      </c>
      <c r="BK7" s="76"/>
      <c r="BL7" s="76">
        <v>37</v>
      </c>
      <c r="BM7" s="76"/>
      <c r="BN7" s="76"/>
      <c r="BO7" s="76"/>
      <c r="BP7" s="76"/>
      <c r="BQ7" s="77"/>
      <c r="BR7" s="78"/>
    </row>
    <row r="8" spans="1:70" x14ac:dyDescent="0.25">
      <c r="A8" s="51">
        <v>44049</v>
      </c>
      <c r="B8" s="71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3"/>
      <c r="AM8" s="71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3"/>
      <c r="BR8" s="74"/>
    </row>
    <row r="9" spans="1:70" x14ac:dyDescent="0.25">
      <c r="A9" s="52">
        <v>44050</v>
      </c>
      <c r="B9" s="75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7"/>
      <c r="AM9" s="75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7"/>
      <c r="BR9" s="78"/>
    </row>
    <row r="10" spans="1:70" x14ac:dyDescent="0.25">
      <c r="A10" s="51">
        <v>44051</v>
      </c>
      <c r="B10" s="71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3"/>
      <c r="AM10" s="71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3"/>
      <c r="BR10" s="74"/>
    </row>
    <row r="11" spans="1:70" x14ac:dyDescent="0.25">
      <c r="A11" s="52">
        <v>44052</v>
      </c>
      <c r="B11" s="75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7"/>
      <c r="AM11" s="75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7"/>
      <c r="BR11" s="78"/>
    </row>
    <row r="12" spans="1:70" x14ac:dyDescent="0.25">
      <c r="A12" s="51">
        <v>44053</v>
      </c>
      <c r="B12" s="71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3"/>
      <c r="AM12" s="71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3"/>
      <c r="BR12" s="74"/>
    </row>
    <row r="13" spans="1:70" x14ac:dyDescent="0.25">
      <c r="A13" s="52">
        <v>44054</v>
      </c>
      <c r="B13" s="75"/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7"/>
      <c r="AM13" s="75">
        <v>30</v>
      </c>
      <c r="AN13" s="76">
        <v>23</v>
      </c>
      <c r="AO13" s="76">
        <v>23</v>
      </c>
      <c r="AP13" s="76">
        <v>35</v>
      </c>
      <c r="AQ13" s="76">
        <v>24</v>
      </c>
      <c r="AR13" s="76">
        <v>0</v>
      </c>
      <c r="AS13" s="76"/>
      <c r="AT13" s="76"/>
      <c r="AU13" s="76"/>
      <c r="AV13" s="76">
        <v>2</v>
      </c>
      <c r="AW13" s="76"/>
      <c r="AX13" s="76">
        <v>21</v>
      </c>
      <c r="AY13" s="76">
        <v>16</v>
      </c>
      <c r="AZ13" s="76"/>
      <c r="BA13" s="76"/>
      <c r="BB13" s="76">
        <v>10</v>
      </c>
      <c r="BC13" s="76">
        <v>43</v>
      </c>
      <c r="BD13" s="76">
        <v>24</v>
      </c>
      <c r="BE13" s="76">
        <v>0</v>
      </c>
      <c r="BF13" s="76">
        <v>0</v>
      </c>
      <c r="BG13" s="76">
        <v>120</v>
      </c>
      <c r="BH13" s="76">
        <v>70</v>
      </c>
      <c r="BI13" s="76">
        <v>15</v>
      </c>
      <c r="BJ13" s="76">
        <v>6</v>
      </c>
      <c r="BK13" s="76"/>
      <c r="BL13" s="76">
        <v>37</v>
      </c>
      <c r="BM13" s="76"/>
      <c r="BN13" s="76"/>
      <c r="BO13" s="76"/>
      <c r="BP13" s="76"/>
      <c r="BQ13" s="77"/>
      <c r="BR13" s="78"/>
    </row>
    <row r="14" spans="1:70" x14ac:dyDescent="0.25">
      <c r="A14" s="51">
        <v>44055</v>
      </c>
      <c r="B14" s="71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3"/>
      <c r="AM14" s="71">
        <v>27</v>
      </c>
      <c r="AN14" s="72">
        <v>12</v>
      </c>
      <c r="AO14" s="72">
        <v>15</v>
      </c>
      <c r="AP14" s="72">
        <v>35</v>
      </c>
      <c r="AQ14" s="72">
        <v>22</v>
      </c>
      <c r="AR14" s="72">
        <v>0</v>
      </c>
      <c r="AS14" s="72"/>
      <c r="AT14" s="72"/>
      <c r="AU14" s="72"/>
      <c r="AV14" s="72">
        <v>2</v>
      </c>
      <c r="AW14" s="72"/>
      <c r="AX14" s="72">
        <v>20</v>
      </c>
      <c r="AY14" s="72">
        <v>16</v>
      </c>
      <c r="AZ14" s="72"/>
      <c r="BA14" s="72"/>
      <c r="BB14" s="72">
        <v>9</v>
      </c>
      <c r="BC14" s="72">
        <v>40</v>
      </c>
      <c r="BD14" s="72">
        <v>23</v>
      </c>
      <c r="BE14" s="72">
        <v>0</v>
      </c>
      <c r="BF14" s="72">
        <v>0</v>
      </c>
      <c r="BG14" s="72">
        <v>120</v>
      </c>
      <c r="BH14" s="72">
        <v>68</v>
      </c>
      <c r="BI14" s="72">
        <v>15</v>
      </c>
      <c r="BJ14" s="72">
        <v>6</v>
      </c>
      <c r="BK14" s="72"/>
      <c r="BL14" s="72">
        <v>37</v>
      </c>
      <c r="BM14" s="72"/>
      <c r="BN14" s="72"/>
      <c r="BO14" s="72"/>
      <c r="BP14" s="72"/>
      <c r="BQ14" s="73"/>
      <c r="BR14" s="74"/>
    </row>
    <row r="15" spans="1:70" x14ac:dyDescent="0.25">
      <c r="A15" s="52">
        <v>44056</v>
      </c>
      <c r="B15" s="75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7"/>
      <c r="AM15" s="75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7"/>
      <c r="BR15" s="78"/>
    </row>
    <row r="16" spans="1:70" x14ac:dyDescent="0.25">
      <c r="A16" s="51">
        <v>44057</v>
      </c>
      <c r="B16" s="71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3"/>
      <c r="AM16" s="71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3"/>
      <c r="BR16" s="74"/>
    </row>
    <row r="17" spans="1:70" x14ac:dyDescent="0.25">
      <c r="A17" s="52">
        <v>44058</v>
      </c>
      <c r="B17" s="75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7"/>
      <c r="AM17" s="75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>
        <v>0</v>
      </c>
      <c r="BK17" s="76"/>
      <c r="BL17" s="76"/>
      <c r="BM17" s="76"/>
      <c r="BN17" s="76"/>
      <c r="BO17" s="76"/>
      <c r="BP17" s="76"/>
      <c r="BQ17" s="77"/>
      <c r="BR17" s="78"/>
    </row>
    <row r="18" spans="1:70" x14ac:dyDescent="0.25">
      <c r="A18" s="51">
        <v>44059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3"/>
      <c r="AM18" s="71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3"/>
      <c r="BR18" s="74"/>
    </row>
    <row r="19" spans="1:70" x14ac:dyDescent="0.25">
      <c r="A19" s="52">
        <v>44060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7"/>
      <c r="AM19" s="75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7"/>
      <c r="BR19" s="78"/>
    </row>
    <row r="20" spans="1:70" x14ac:dyDescent="0.25">
      <c r="A20" s="51">
        <v>44061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3"/>
      <c r="AM20" s="71">
        <v>26</v>
      </c>
      <c r="AN20" s="72">
        <v>57</v>
      </c>
      <c r="AO20" s="72">
        <v>21</v>
      </c>
      <c r="AP20" s="72">
        <v>46</v>
      </c>
      <c r="AQ20" s="72">
        <v>20</v>
      </c>
      <c r="AR20" s="72">
        <v>23</v>
      </c>
      <c r="AS20" s="72"/>
      <c r="AT20" s="72"/>
      <c r="AU20" s="72"/>
      <c r="AV20" s="72">
        <v>0</v>
      </c>
      <c r="AW20" s="72"/>
      <c r="AX20" s="72">
        <v>0</v>
      </c>
      <c r="AY20" s="72">
        <v>1</v>
      </c>
      <c r="AZ20" s="72"/>
      <c r="BA20" s="72"/>
      <c r="BB20" s="72">
        <v>28</v>
      </c>
      <c r="BC20" s="72">
        <v>25</v>
      </c>
      <c r="BD20" s="72">
        <v>8</v>
      </c>
      <c r="BE20" s="72">
        <v>0</v>
      </c>
      <c r="BF20" s="72">
        <v>0</v>
      </c>
      <c r="BG20" s="72">
        <v>136</v>
      </c>
      <c r="BH20" s="72">
        <v>58</v>
      </c>
      <c r="BI20" s="72">
        <v>8</v>
      </c>
      <c r="BJ20" s="72">
        <v>0</v>
      </c>
      <c r="BK20" s="72"/>
      <c r="BL20" s="72">
        <v>33</v>
      </c>
      <c r="BM20" s="72"/>
      <c r="BN20" s="72"/>
      <c r="BO20" s="72"/>
      <c r="BP20" s="72"/>
      <c r="BQ20" s="73"/>
      <c r="BR20" s="74"/>
    </row>
    <row r="21" spans="1:70" x14ac:dyDescent="0.25">
      <c r="A21" s="52">
        <v>44062</v>
      </c>
      <c r="B21" s="75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7"/>
      <c r="AM21" s="75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7"/>
      <c r="BR21" s="78"/>
    </row>
    <row r="22" spans="1:70" x14ac:dyDescent="0.25">
      <c r="A22" s="51">
        <v>44063</v>
      </c>
      <c r="B22" s="71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3"/>
      <c r="AM22" s="71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3"/>
      <c r="BR22" s="74"/>
    </row>
    <row r="23" spans="1:70" x14ac:dyDescent="0.25">
      <c r="A23" s="52">
        <v>44064</v>
      </c>
      <c r="B23" s="75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7"/>
      <c r="AM23" s="75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7"/>
      <c r="BR23" s="78"/>
    </row>
    <row r="24" spans="1:70" x14ac:dyDescent="0.25">
      <c r="A24" s="51">
        <v>44065</v>
      </c>
      <c r="B24" s="71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3"/>
      <c r="AM24" s="71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3"/>
      <c r="BR24" s="74"/>
    </row>
    <row r="25" spans="1:70" x14ac:dyDescent="0.25">
      <c r="A25" s="52">
        <v>44066</v>
      </c>
      <c r="B25" s="75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7"/>
      <c r="AM25" s="75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7"/>
      <c r="BR25" s="78"/>
    </row>
    <row r="26" spans="1:70" x14ac:dyDescent="0.25">
      <c r="A26" s="51">
        <v>44067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3"/>
      <c r="AM26" s="71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3"/>
      <c r="BR26" s="74"/>
    </row>
    <row r="27" spans="1:70" x14ac:dyDescent="0.25">
      <c r="A27" s="52">
        <v>44068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7"/>
      <c r="AM27" s="75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7"/>
      <c r="BR27" s="78"/>
    </row>
    <row r="28" spans="1:70" x14ac:dyDescent="0.25">
      <c r="A28" s="51">
        <v>44069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3"/>
      <c r="AM28" s="71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3"/>
      <c r="BR28" s="74"/>
    </row>
    <row r="29" spans="1:70" x14ac:dyDescent="0.25">
      <c r="A29" s="52">
        <v>44070</v>
      </c>
      <c r="B29" s="75">
        <f>4*25</f>
        <v>100</v>
      </c>
      <c r="C29" s="76">
        <v>60</v>
      </c>
      <c r="D29" s="76">
        <f>9*55+25</f>
        <v>520</v>
      </c>
      <c r="E29" s="76">
        <f>17*16+8</f>
        <v>280</v>
      </c>
      <c r="F29" s="76">
        <f>22*18+4</f>
        <v>400</v>
      </c>
      <c r="G29" s="76">
        <f>5*125</f>
        <v>625</v>
      </c>
      <c r="H29" s="76">
        <f>7*125</f>
        <v>875</v>
      </c>
      <c r="I29" s="76">
        <v>13</v>
      </c>
      <c r="J29" s="76">
        <v>18</v>
      </c>
      <c r="K29" s="76">
        <v>392</v>
      </c>
      <c r="L29" s="76">
        <v>39</v>
      </c>
      <c r="M29" s="76">
        <v>144</v>
      </c>
      <c r="N29" s="76">
        <v>350</v>
      </c>
      <c r="O29" s="76">
        <v>30</v>
      </c>
      <c r="P29" s="76">
        <v>18</v>
      </c>
      <c r="Q29" s="76"/>
      <c r="R29" s="76"/>
      <c r="S29" s="76">
        <f>6*750</f>
        <v>4500</v>
      </c>
      <c r="T29" s="76">
        <v>200</v>
      </c>
      <c r="U29" s="76">
        <v>600</v>
      </c>
      <c r="V29" s="76">
        <v>600</v>
      </c>
      <c r="W29" s="76">
        <v>840</v>
      </c>
      <c r="X29" s="76">
        <v>380</v>
      </c>
      <c r="Y29" s="76" t="s">
        <v>133</v>
      </c>
      <c r="Z29" s="76">
        <v>1</v>
      </c>
      <c r="AA29" s="76" t="s">
        <v>133</v>
      </c>
      <c r="AB29" s="76" t="s">
        <v>133</v>
      </c>
      <c r="AC29" s="76">
        <f>7*25</f>
        <v>175</v>
      </c>
      <c r="AD29" s="76">
        <f>6*25</f>
        <v>150</v>
      </c>
      <c r="AE29" s="76">
        <f>6*25</f>
        <v>150</v>
      </c>
      <c r="AF29" s="76">
        <f>5*25+5</f>
        <v>130</v>
      </c>
      <c r="AG29" s="76">
        <v>8</v>
      </c>
      <c r="AH29" s="76">
        <v>6</v>
      </c>
      <c r="AI29" s="76"/>
      <c r="AJ29" s="76"/>
      <c r="AK29" s="76"/>
      <c r="AL29" s="77"/>
      <c r="AM29" s="75"/>
      <c r="AN29" s="76">
        <f>24*2+12</f>
        <v>60</v>
      </c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7"/>
      <c r="BR29" s="78"/>
    </row>
    <row r="30" spans="1:70" x14ac:dyDescent="0.25">
      <c r="A30" s="51">
        <v>44071</v>
      </c>
      <c r="B30" s="71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3"/>
      <c r="AM30" s="71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3"/>
      <c r="BR30" s="74"/>
    </row>
    <row r="31" spans="1:70" x14ac:dyDescent="0.25">
      <c r="A31" s="52">
        <v>44072</v>
      </c>
      <c r="B31" s="75">
        <v>75</v>
      </c>
      <c r="C31" s="76">
        <v>60</v>
      </c>
      <c r="D31" s="76">
        <v>410</v>
      </c>
      <c r="E31" s="76">
        <f>17*16+8</f>
        <v>280</v>
      </c>
      <c r="F31" s="76">
        <f>18*18</f>
        <v>324</v>
      </c>
      <c r="G31" s="76">
        <f>3*125+75</f>
        <v>450</v>
      </c>
      <c r="H31" s="76">
        <f>125*5+75</f>
        <v>700</v>
      </c>
      <c r="I31" s="76">
        <v>18</v>
      </c>
      <c r="J31" s="76">
        <v>18</v>
      </c>
      <c r="K31" s="76">
        <v>317</v>
      </c>
      <c r="L31" s="76">
        <v>39</v>
      </c>
      <c r="M31" s="76">
        <f>168+23</f>
        <v>191</v>
      </c>
      <c r="N31" s="76">
        <v>300</v>
      </c>
      <c r="O31" s="76">
        <v>20</v>
      </c>
      <c r="P31" s="76"/>
      <c r="Q31" s="76"/>
      <c r="R31" s="76"/>
      <c r="S31" s="76">
        <v>4500</v>
      </c>
      <c r="T31" s="76">
        <v>200</v>
      </c>
      <c r="U31" s="76">
        <f>8*120</f>
        <v>960</v>
      </c>
      <c r="V31" s="76">
        <f>5*120</f>
        <v>600</v>
      </c>
      <c r="W31" s="76">
        <f>6*120</f>
        <v>720</v>
      </c>
      <c r="X31" s="76">
        <f>4*180</f>
        <v>720</v>
      </c>
      <c r="Y31" s="76">
        <v>0</v>
      </c>
      <c r="Z31" s="76">
        <v>1</v>
      </c>
      <c r="AA31" s="76">
        <v>0</v>
      </c>
      <c r="AB31" s="76">
        <v>0</v>
      </c>
      <c r="AC31" s="76">
        <f>6*25+7</f>
        <v>157</v>
      </c>
      <c r="AD31" s="76">
        <f>5*25+12</f>
        <v>137</v>
      </c>
      <c r="AE31" s="76">
        <f>5*25+10</f>
        <v>135</v>
      </c>
      <c r="AF31" s="76">
        <f>5*25</f>
        <v>125</v>
      </c>
      <c r="AG31" s="76">
        <v>12</v>
      </c>
      <c r="AH31" s="76">
        <v>5</v>
      </c>
      <c r="AI31" s="76"/>
      <c r="AJ31" s="76"/>
      <c r="AK31" s="76"/>
      <c r="AL31" s="77"/>
      <c r="AM31" s="75">
        <v>94</v>
      </c>
      <c r="AN31" s="76">
        <f>24*3</f>
        <v>72</v>
      </c>
      <c r="AO31" s="76">
        <v>49</v>
      </c>
      <c r="AP31" s="76">
        <f>77+24</f>
        <v>101</v>
      </c>
      <c r="AQ31" s="76">
        <v>54</v>
      </c>
      <c r="AR31" s="76">
        <v>63</v>
      </c>
      <c r="AS31" s="76">
        <v>28</v>
      </c>
      <c r="AT31" s="76">
        <v>26</v>
      </c>
      <c r="AU31" s="76">
        <v>0</v>
      </c>
      <c r="AV31" s="76">
        <v>0</v>
      </c>
      <c r="AW31" s="76">
        <v>21</v>
      </c>
      <c r="AX31" s="76">
        <v>0</v>
      </c>
      <c r="AY31" s="76">
        <v>1</v>
      </c>
      <c r="AZ31" s="76">
        <v>0</v>
      </c>
      <c r="BA31" s="76">
        <v>0</v>
      </c>
      <c r="BB31" s="76">
        <v>23</v>
      </c>
      <c r="BC31" s="76">
        <v>35</v>
      </c>
      <c r="BD31" s="76">
        <v>19</v>
      </c>
      <c r="BE31" s="76">
        <v>0</v>
      </c>
      <c r="BF31" s="76">
        <v>18</v>
      </c>
      <c r="BG31" s="76">
        <v>131</v>
      </c>
      <c r="BH31" s="76">
        <v>43</v>
      </c>
      <c r="BI31" s="76">
        <v>0</v>
      </c>
      <c r="BJ31" s="76">
        <v>9</v>
      </c>
      <c r="BK31" s="76">
        <v>0</v>
      </c>
      <c r="BL31" s="76">
        <v>48</v>
      </c>
      <c r="BM31" s="76">
        <v>33</v>
      </c>
      <c r="BN31" s="76">
        <v>20</v>
      </c>
      <c r="BO31" s="76">
        <v>33</v>
      </c>
      <c r="BP31" s="76">
        <v>11</v>
      </c>
      <c r="BQ31" s="77">
        <v>2</v>
      </c>
      <c r="BR31" s="78"/>
    </row>
    <row r="32" spans="1:70" x14ac:dyDescent="0.25">
      <c r="A32" s="51">
        <v>44073</v>
      </c>
      <c r="B32" s="71">
        <v>62</v>
      </c>
      <c r="C32" s="72">
        <v>58</v>
      </c>
      <c r="D32" s="72">
        <f>55*6+25</f>
        <v>355</v>
      </c>
      <c r="E32" s="72">
        <f>16*15</f>
        <v>240</v>
      </c>
      <c r="F32" s="72">
        <f>16*18+8</f>
        <v>296</v>
      </c>
      <c r="G32" s="72">
        <f>3*125+25</f>
        <v>400</v>
      </c>
      <c r="H32" s="72">
        <f>5*125+25</f>
        <v>650</v>
      </c>
      <c r="I32" s="72">
        <v>18</v>
      </c>
      <c r="J32" s="72">
        <v>18</v>
      </c>
      <c r="K32" s="72">
        <v>305</v>
      </c>
      <c r="L32" s="72">
        <v>38</v>
      </c>
      <c r="M32" s="72">
        <f>72*2+31</f>
        <v>175</v>
      </c>
      <c r="N32" s="72"/>
      <c r="O32" s="72"/>
      <c r="P32" s="72"/>
      <c r="Q32" s="72"/>
      <c r="R32" s="72"/>
      <c r="S32" s="72">
        <v>4500</v>
      </c>
      <c r="T32" s="72">
        <v>180</v>
      </c>
      <c r="U32" s="72">
        <f>7*120</f>
        <v>840</v>
      </c>
      <c r="V32" s="72">
        <f>4*120+60</f>
        <v>540</v>
      </c>
      <c r="W32" s="72">
        <f>5*120+60</f>
        <v>660</v>
      </c>
      <c r="X32" s="72">
        <f>3*180+90</f>
        <v>630</v>
      </c>
      <c r="Y32" s="72">
        <v>0</v>
      </c>
      <c r="Z32" s="72">
        <v>1</v>
      </c>
      <c r="AA32" s="72">
        <v>0</v>
      </c>
      <c r="AB32" s="72">
        <v>0</v>
      </c>
      <c r="AC32" s="72"/>
      <c r="AD32" s="72"/>
      <c r="AE32" s="72"/>
      <c r="AF32" s="72"/>
      <c r="AG32" s="72"/>
      <c r="AH32" s="72"/>
      <c r="AI32" s="72"/>
      <c r="AJ32" s="72"/>
      <c r="AK32" s="72"/>
      <c r="AL32" s="73"/>
      <c r="AM32" s="71">
        <f>60+17+10</f>
        <v>87</v>
      </c>
      <c r="AN32" s="72">
        <f>24*2+11+4</f>
        <v>63</v>
      </c>
      <c r="AO32" s="72">
        <f>40+8</f>
        <v>48</v>
      </c>
      <c r="AP32" s="72">
        <f>24*3+13+9</f>
        <v>94</v>
      </c>
      <c r="AQ32" s="72">
        <f>44+10</f>
        <v>54</v>
      </c>
      <c r="AR32" s="72">
        <f>54+5</f>
        <v>59</v>
      </c>
      <c r="AS32" s="72">
        <v>22</v>
      </c>
      <c r="AT32" s="72">
        <v>24</v>
      </c>
      <c r="AU32" s="72">
        <v>0</v>
      </c>
      <c r="AV32" s="72">
        <v>0</v>
      </c>
      <c r="AW32" s="72">
        <v>18</v>
      </c>
      <c r="AX32" s="72">
        <v>0</v>
      </c>
      <c r="AY32" s="72">
        <v>1</v>
      </c>
      <c r="AZ32" s="72">
        <v>0</v>
      </c>
      <c r="BA32" s="72">
        <v>0</v>
      </c>
      <c r="BB32" s="72">
        <v>23</v>
      </c>
      <c r="BC32" s="72">
        <v>34</v>
      </c>
      <c r="BD32" s="72">
        <v>17</v>
      </c>
      <c r="BE32" s="72">
        <v>0</v>
      </c>
      <c r="BF32" s="72">
        <v>16</v>
      </c>
      <c r="BG32" s="72">
        <v>130</v>
      </c>
      <c r="BH32" s="72">
        <f>16+27</f>
        <v>43</v>
      </c>
      <c r="BI32" s="72">
        <v>0</v>
      </c>
      <c r="BJ32" s="72">
        <v>9</v>
      </c>
      <c r="BK32" s="72">
        <v>0</v>
      </c>
      <c r="BL32" s="72">
        <v>48</v>
      </c>
      <c r="BM32" s="72">
        <v>33</v>
      </c>
      <c r="BN32" s="72">
        <v>18</v>
      </c>
      <c r="BO32" s="72"/>
      <c r="BP32" s="72">
        <v>10</v>
      </c>
      <c r="BQ32" s="73">
        <v>2</v>
      </c>
      <c r="BR32" s="74"/>
    </row>
    <row r="33" spans="1:70" ht="15.75" thickBot="1" x14ac:dyDescent="0.3">
      <c r="A33" s="53">
        <v>44074</v>
      </c>
      <c r="B33" s="79">
        <v>75</v>
      </c>
      <c r="C33" s="80">
        <v>56</v>
      </c>
      <c r="D33" s="80">
        <f>11*55+25</f>
        <v>630</v>
      </c>
      <c r="E33" s="80">
        <f>22*16</f>
        <v>352</v>
      </c>
      <c r="F33" s="80">
        <f>22*18+9</f>
        <v>405</v>
      </c>
      <c r="G33" s="80">
        <f>4*125</f>
        <v>500</v>
      </c>
      <c r="H33" s="80">
        <f>5*125</f>
        <v>625</v>
      </c>
      <c r="I33" s="80">
        <v>24</v>
      </c>
      <c r="J33" s="80">
        <v>18</v>
      </c>
      <c r="K33" s="80">
        <v>442</v>
      </c>
      <c r="L33" s="80">
        <v>64</v>
      </c>
      <c r="M33" s="80">
        <f>11+144</f>
        <v>155</v>
      </c>
      <c r="N33" s="80">
        <f>4*100</f>
        <v>400</v>
      </c>
      <c r="O33" s="80">
        <v>40</v>
      </c>
      <c r="P33" s="80"/>
      <c r="Q33" s="80"/>
      <c r="R33" s="80"/>
      <c r="S33" s="80">
        <v>4500</v>
      </c>
      <c r="T33" s="80">
        <v>350</v>
      </c>
      <c r="U33" s="80"/>
      <c r="V33" s="80"/>
      <c r="W33" s="80"/>
      <c r="X33" s="80"/>
      <c r="Y33" s="80"/>
      <c r="Z33" s="80">
        <v>1</v>
      </c>
      <c r="AA33" s="80"/>
      <c r="AB33" s="80"/>
      <c r="AC33" s="80"/>
      <c r="AD33" s="80"/>
      <c r="AE33" s="80"/>
      <c r="AF33" s="80"/>
      <c r="AG33" s="80"/>
      <c r="AH33" s="80"/>
      <c r="AI33" s="80"/>
      <c r="AJ33" s="80"/>
      <c r="AK33" s="80"/>
      <c r="AL33" s="81"/>
      <c r="AM33" s="79">
        <f>90+22</f>
        <v>112</v>
      </c>
      <c r="AN33" s="80">
        <f>3*24+21</f>
        <v>93</v>
      </c>
      <c r="AO33" s="80">
        <v>51</v>
      </c>
      <c r="AP33" s="80">
        <f>4*24+12+5</f>
        <v>113</v>
      </c>
      <c r="AQ33" s="80">
        <v>54</v>
      </c>
      <c r="AR33" s="80">
        <f>24*3+9</f>
        <v>81</v>
      </c>
      <c r="AS33" s="80">
        <v>33</v>
      </c>
      <c r="AT33" s="80">
        <v>47</v>
      </c>
      <c r="AU33" s="80">
        <v>0</v>
      </c>
      <c r="AV33" s="80">
        <v>0</v>
      </c>
      <c r="AW33" s="80">
        <f>24+18</f>
        <v>42</v>
      </c>
      <c r="AX33" s="80">
        <v>0</v>
      </c>
      <c r="AY33" s="80">
        <v>1</v>
      </c>
      <c r="AZ33" s="80">
        <v>0</v>
      </c>
      <c r="BA33" s="80">
        <v>24</v>
      </c>
      <c r="BB33" s="80">
        <v>23</v>
      </c>
      <c r="BC33" s="80">
        <v>33</v>
      </c>
      <c r="BD33" s="80">
        <v>17</v>
      </c>
      <c r="BE33" s="80">
        <v>0</v>
      </c>
      <c r="BF33" s="80">
        <v>15</v>
      </c>
      <c r="BG33" s="80">
        <f>32*3+7+26</f>
        <v>129</v>
      </c>
      <c r="BH33" s="80">
        <f>15+28</f>
        <v>43</v>
      </c>
      <c r="BI33" s="80">
        <v>0</v>
      </c>
      <c r="BJ33" s="80">
        <v>14</v>
      </c>
      <c r="BK33" s="80">
        <v>20</v>
      </c>
      <c r="BL33" s="80">
        <f>18+6+24</f>
        <v>48</v>
      </c>
      <c r="BM33" s="80">
        <v>33</v>
      </c>
      <c r="BN33" s="80">
        <v>18</v>
      </c>
      <c r="BO33" s="80"/>
      <c r="BP33" s="80"/>
      <c r="BQ33" s="81"/>
      <c r="BR33" s="82"/>
    </row>
    <row r="34" spans="1:70" ht="15.75" thickBot="1" x14ac:dyDescent="0.3">
      <c r="A34" s="54" t="s">
        <v>71</v>
      </c>
      <c r="B34" s="75">
        <v>60</v>
      </c>
      <c r="C34" s="76">
        <v>37</v>
      </c>
      <c r="D34" s="76">
        <v>410</v>
      </c>
      <c r="E34" s="76">
        <f>17*16+8</f>
        <v>280</v>
      </c>
      <c r="F34" s="76">
        <f>18*18</f>
        <v>324</v>
      </c>
      <c r="G34" s="76">
        <f>3*125</f>
        <v>375</v>
      </c>
      <c r="H34" s="76">
        <f>125*5</f>
        <v>625</v>
      </c>
      <c r="I34" s="76">
        <v>18</v>
      </c>
      <c r="J34" s="76">
        <v>18</v>
      </c>
      <c r="K34" s="76">
        <v>317</v>
      </c>
      <c r="L34" s="76">
        <v>39</v>
      </c>
      <c r="M34" s="76">
        <v>168</v>
      </c>
      <c r="N34" s="76">
        <v>300</v>
      </c>
      <c r="O34" s="76">
        <v>10</v>
      </c>
      <c r="P34" s="76">
        <v>0</v>
      </c>
      <c r="Q34" s="76"/>
      <c r="R34" s="76"/>
      <c r="S34" s="76">
        <v>4500</v>
      </c>
      <c r="T34" s="76">
        <v>200</v>
      </c>
      <c r="U34" s="76">
        <f>8*120</f>
        <v>960</v>
      </c>
      <c r="V34" s="76">
        <f>5*120</f>
        <v>600</v>
      </c>
      <c r="W34" s="76">
        <f>6*120</f>
        <v>720</v>
      </c>
      <c r="X34" s="76">
        <f>4*180</f>
        <v>720</v>
      </c>
      <c r="Y34" s="76">
        <v>0</v>
      </c>
      <c r="Z34" s="76">
        <v>1</v>
      </c>
      <c r="AA34" s="76">
        <v>0</v>
      </c>
      <c r="AB34" s="76">
        <v>0</v>
      </c>
      <c r="AC34" s="76">
        <f>6*25+7</f>
        <v>157</v>
      </c>
      <c r="AD34" s="76">
        <f>5*25+12</f>
        <v>137</v>
      </c>
      <c r="AE34" s="76">
        <f>5*25+10</f>
        <v>135</v>
      </c>
      <c r="AF34" s="76">
        <f>5*25</f>
        <v>125</v>
      </c>
      <c r="AG34" s="76">
        <v>12</v>
      </c>
      <c r="AH34" s="76">
        <v>5</v>
      </c>
      <c r="AI34" s="76"/>
      <c r="AJ34" s="76"/>
      <c r="AK34" s="76"/>
      <c r="AL34" s="77"/>
      <c r="AM34" s="75">
        <v>94</v>
      </c>
      <c r="AN34" s="76">
        <f>24*3+11</f>
        <v>83</v>
      </c>
      <c r="AO34" s="76">
        <v>49</v>
      </c>
      <c r="AP34" s="76">
        <v>77</v>
      </c>
      <c r="AQ34" s="76">
        <v>54</v>
      </c>
      <c r="AR34" s="76">
        <v>63</v>
      </c>
      <c r="AS34" s="76">
        <v>28</v>
      </c>
      <c r="AT34" s="76">
        <v>26</v>
      </c>
      <c r="AU34" s="76">
        <v>0</v>
      </c>
      <c r="AV34" s="76">
        <v>0</v>
      </c>
      <c r="AW34" s="76">
        <v>21</v>
      </c>
      <c r="AX34" s="76">
        <v>0</v>
      </c>
      <c r="AY34" s="76">
        <v>1</v>
      </c>
      <c r="AZ34" s="76">
        <v>0</v>
      </c>
      <c r="BA34" s="76">
        <v>0</v>
      </c>
      <c r="BB34" s="76">
        <v>23</v>
      </c>
      <c r="BC34" s="76">
        <v>34</v>
      </c>
      <c r="BD34" s="76">
        <v>19</v>
      </c>
      <c r="BE34" s="76">
        <v>0</v>
      </c>
      <c r="BF34" s="76">
        <v>18</v>
      </c>
      <c r="BG34" s="76">
        <v>129</v>
      </c>
      <c r="BH34" s="76">
        <v>43</v>
      </c>
      <c r="BI34" s="76">
        <v>0</v>
      </c>
      <c r="BJ34" s="76">
        <v>9</v>
      </c>
      <c r="BK34" s="76">
        <v>0</v>
      </c>
      <c r="BL34" s="76">
        <v>24</v>
      </c>
      <c r="BM34" s="76">
        <v>33</v>
      </c>
      <c r="BN34" s="76">
        <v>20</v>
      </c>
      <c r="BO34" s="76">
        <v>33</v>
      </c>
      <c r="BP34" s="76">
        <v>11</v>
      </c>
      <c r="BQ34" s="77">
        <v>2</v>
      </c>
      <c r="BR34" s="78"/>
    </row>
    <row r="35" spans="1:70" x14ac:dyDescent="0.25">
      <c r="B35" s="6"/>
    </row>
    <row r="36" spans="1:70" x14ac:dyDescent="0.25">
      <c r="B36" s="6"/>
    </row>
    <row r="37" spans="1:70" x14ac:dyDescent="0.25">
      <c r="B37" s="6"/>
    </row>
    <row r="38" spans="1:70" x14ac:dyDescent="0.25">
      <c r="B38" s="6"/>
    </row>
    <row r="39" spans="1:70" x14ac:dyDescent="0.25">
      <c r="B39" s="6"/>
    </row>
    <row r="40" spans="1:70" x14ac:dyDescent="0.25">
      <c r="B40" s="6"/>
    </row>
    <row r="42" spans="1:70" x14ac:dyDescent="0.25">
      <c r="B42" s="6"/>
    </row>
    <row r="43" spans="1:70" x14ac:dyDescent="0.25">
      <c r="B43" s="6"/>
    </row>
    <row r="44" spans="1:70" x14ac:dyDescent="0.25">
      <c r="B44" s="6"/>
    </row>
    <row r="45" spans="1:70" x14ac:dyDescent="0.25">
      <c r="B45" s="6"/>
    </row>
    <row r="46" spans="1:70" x14ac:dyDescent="0.25">
      <c r="B46" s="6"/>
    </row>
  </sheetData>
  <mergeCells count="2">
    <mergeCell ref="B1:AL1"/>
    <mergeCell ref="AM1:BQ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>
    <tabColor theme="9" tint="-0.499984740745262"/>
  </sheetPr>
  <dimension ref="A1:BR46"/>
  <sheetViews>
    <sheetView zoomScale="90" zoomScaleNormal="90" workbookViewId="0">
      <pane xSplit="1" ySplit="2" topLeftCell="AV3" activePane="bottomRight" state="frozen"/>
      <selection activeCell="BD37" sqref="BD37"/>
      <selection pane="topRight" activeCell="BD37" sqref="BD37"/>
      <selection pane="bottomLeft" activeCell="BD37" sqref="BD37"/>
      <selection pane="bottomRight" activeCell="BD37" sqref="BD37"/>
    </sheetView>
  </sheetViews>
  <sheetFormatPr baseColWidth="10" defaultRowHeight="15" x14ac:dyDescent="0.25"/>
  <cols>
    <col min="1" max="1" width="11.85546875" style="28" bestFit="1" customWidth="1"/>
    <col min="2" max="43" width="14.42578125" style="28" customWidth="1"/>
    <col min="44" max="44" width="14.42578125" style="29" customWidth="1"/>
    <col min="45" max="52" width="14.42578125" style="28" customWidth="1"/>
    <col min="53" max="62" width="11.42578125" style="28" customWidth="1"/>
    <col min="63" max="64" width="13.42578125" style="28" customWidth="1"/>
    <col min="65" max="69" width="11.42578125" style="28" customWidth="1"/>
    <col min="70" max="16384" width="11.42578125" style="28"/>
  </cols>
  <sheetData>
    <row r="1" spans="1:70" ht="16.5" thickBot="1" x14ac:dyDescent="0.3">
      <c r="B1" s="701" t="s">
        <v>107</v>
      </c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  <c r="Y1" s="702"/>
      <c r="Z1" s="702"/>
      <c r="AA1" s="702"/>
      <c r="AB1" s="702"/>
      <c r="AC1" s="702"/>
      <c r="AD1" s="702"/>
      <c r="AE1" s="702"/>
      <c r="AF1" s="702"/>
      <c r="AG1" s="702"/>
      <c r="AH1" s="702"/>
      <c r="AI1" s="702"/>
      <c r="AJ1" s="702"/>
      <c r="AK1" s="702"/>
      <c r="AL1" s="707"/>
      <c r="AM1" s="708" t="s">
        <v>128</v>
      </c>
      <c r="AN1" s="709"/>
      <c r="AO1" s="709"/>
      <c r="AP1" s="709"/>
      <c r="AQ1" s="709"/>
      <c r="AR1" s="709"/>
      <c r="AS1" s="709"/>
      <c r="AT1" s="709"/>
      <c r="AU1" s="709"/>
      <c r="AV1" s="709"/>
      <c r="AW1" s="709"/>
      <c r="AX1" s="709"/>
      <c r="AY1" s="709"/>
      <c r="AZ1" s="709"/>
      <c r="BA1" s="709"/>
      <c r="BB1" s="709"/>
      <c r="BC1" s="709"/>
      <c r="BD1" s="709"/>
      <c r="BE1" s="709"/>
      <c r="BF1" s="709"/>
      <c r="BG1" s="709"/>
      <c r="BH1" s="709"/>
      <c r="BI1" s="709"/>
      <c r="BJ1" s="709"/>
      <c r="BK1" s="709"/>
      <c r="BL1" s="709"/>
      <c r="BM1" s="709"/>
      <c r="BN1" s="709"/>
      <c r="BO1" s="709"/>
      <c r="BP1" s="709"/>
      <c r="BQ1" s="710"/>
      <c r="BR1" s="60" t="s">
        <v>130</v>
      </c>
    </row>
    <row r="2" spans="1:70" ht="30.75" thickBot="1" x14ac:dyDescent="0.3">
      <c r="A2" s="31" t="s">
        <v>76</v>
      </c>
      <c r="B2" s="31" t="s">
        <v>40</v>
      </c>
      <c r="C2" s="32" t="s">
        <v>79</v>
      </c>
      <c r="D2" s="32" t="s">
        <v>8</v>
      </c>
      <c r="E2" s="32" t="s">
        <v>18</v>
      </c>
      <c r="F2" s="32" t="s">
        <v>25</v>
      </c>
      <c r="G2" s="32" t="s">
        <v>73</v>
      </c>
      <c r="H2" s="32" t="s">
        <v>81</v>
      </c>
      <c r="I2" s="32" t="s">
        <v>80</v>
      </c>
      <c r="J2" s="32" t="s">
        <v>82</v>
      </c>
      <c r="K2" s="32" t="s">
        <v>83</v>
      </c>
      <c r="L2" s="32" t="s">
        <v>84</v>
      </c>
      <c r="M2" s="32" t="s">
        <v>85</v>
      </c>
      <c r="N2" s="32" t="s">
        <v>86</v>
      </c>
      <c r="O2" s="32" t="s">
        <v>78</v>
      </c>
      <c r="P2" s="32" t="s">
        <v>87</v>
      </c>
      <c r="Q2" s="32" t="s">
        <v>88</v>
      </c>
      <c r="R2" s="32" t="s">
        <v>89</v>
      </c>
      <c r="S2" s="32" t="s">
        <v>90</v>
      </c>
      <c r="T2" s="32" t="s">
        <v>23</v>
      </c>
      <c r="U2" s="32" t="s">
        <v>91</v>
      </c>
      <c r="V2" s="32" t="s">
        <v>92</v>
      </c>
      <c r="W2" s="32" t="s">
        <v>9</v>
      </c>
      <c r="X2" s="32" t="s">
        <v>70</v>
      </c>
      <c r="Y2" s="32" t="s">
        <v>93</v>
      </c>
      <c r="Z2" s="32" t="s">
        <v>94</v>
      </c>
      <c r="AA2" s="32" t="s">
        <v>95</v>
      </c>
      <c r="AB2" s="32" t="s">
        <v>96</v>
      </c>
      <c r="AC2" s="32" t="s">
        <v>97</v>
      </c>
      <c r="AD2" s="32" t="s">
        <v>98</v>
      </c>
      <c r="AE2" s="32" t="s">
        <v>99</v>
      </c>
      <c r="AF2" s="32" t="s">
        <v>100</v>
      </c>
      <c r="AG2" s="32" t="s">
        <v>101</v>
      </c>
      <c r="AH2" s="32" t="s">
        <v>102</v>
      </c>
      <c r="AI2" s="32" t="s">
        <v>103</v>
      </c>
      <c r="AJ2" s="32" t="s">
        <v>104</v>
      </c>
      <c r="AK2" s="32" t="s">
        <v>105</v>
      </c>
      <c r="AL2" s="33" t="s">
        <v>106</v>
      </c>
      <c r="AM2" s="31" t="s">
        <v>37</v>
      </c>
      <c r="AN2" s="32" t="s">
        <v>108</v>
      </c>
      <c r="AO2" s="32" t="s">
        <v>109</v>
      </c>
      <c r="AP2" s="32" t="s">
        <v>110</v>
      </c>
      <c r="AQ2" s="32" t="s">
        <v>32</v>
      </c>
      <c r="AR2" s="32" t="s">
        <v>64</v>
      </c>
      <c r="AS2" s="32" t="s">
        <v>111</v>
      </c>
      <c r="AT2" s="32" t="s">
        <v>112</v>
      </c>
      <c r="AU2" s="32" t="s">
        <v>113</v>
      </c>
      <c r="AV2" s="32" t="s">
        <v>36</v>
      </c>
      <c r="AW2" s="32" t="s">
        <v>114</v>
      </c>
      <c r="AX2" s="32" t="s">
        <v>115</v>
      </c>
      <c r="AY2" s="32" t="s">
        <v>132</v>
      </c>
      <c r="AZ2" s="32" t="s">
        <v>116</v>
      </c>
      <c r="BA2" s="32" t="s">
        <v>135</v>
      </c>
      <c r="BB2" s="32" t="s">
        <v>31</v>
      </c>
      <c r="BC2" s="32" t="s">
        <v>131</v>
      </c>
      <c r="BD2" s="32" t="s">
        <v>47</v>
      </c>
      <c r="BE2" s="32" t="s">
        <v>46</v>
      </c>
      <c r="BF2" s="32" t="s">
        <v>29</v>
      </c>
      <c r="BG2" s="32" t="s">
        <v>44</v>
      </c>
      <c r="BH2" s="32" t="s">
        <v>118</v>
      </c>
      <c r="BI2" s="32" t="s">
        <v>119</v>
      </c>
      <c r="BJ2" s="32" t="s">
        <v>120</v>
      </c>
      <c r="BK2" s="32" t="s">
        <v>121</v>
      </c>
      <c r="BL2" s="32" t="s">
        <v>124</v>
      </c>
      <c r="BM2" s="32" t="s">
        <v>122</v>
      </c>
      <c r="BN2" s="32" t="s">
        <v>123</v>
      </c>
      <c r="BO2" s="32" t="s">
        <v>125</v>
      </c>
      <c r="BP2" s="32" t="s">
        <v>126</v>
      </c>
      <c r="BQ2" s="33" t="s">
        <v>127</v>
      </c>
      <c r="BR2" s="30" t="s">
        <v>129</v>
      </c>
    </row>
    <row r="3" spans="1:70" x14ac:dyDescent="0.25">
      <c r="A3" s="50">
        <v>44075</v>
      </c>
      <c r="B3" s="34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7"/>
      <c r="AM3" s="34"/>
      <c r="AN3" s="35"/>
      <c r="AO3" s="35"/>
      <c r="AP3" s="35"/>
      <c r="AQ3" s="35"/>
      <c r="AR3" s="36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7"/>
      <c r="BR3" s="55"/>
    </row>
    <row r="4" spans="1:70" x14ac:dyDescent="0.25">
      <c r="A4" s="51">
        <v>44076</v>
      </c>
      <c r="B4" s="21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9"/>
      <c r="AM4" s="21"/>
      <c r="AN4" s="38"/>
      <c r="AO4" s="38"/>
      <c r="AP4" s="38"/>
      <c r="AQ4" s="38"/>
      <c r="AR4" s="9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9"/>
      <c r="BR4" s="56"/>
    </row>
    <row r="5" spans="1:70" x14ac:dyDescent="0.25">
      <c r="A5" s="52">
        <v>44077</v>
      </c>
      <c r="B5" s="1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40"/>
      <c r="AM5" s="11"/>
      <c r="AN5" s="27"/>
      <c r="AO5" s="27"/>
      <c r="AP5" s="27"/>
      <c r="AQ5" s="27"/>
      <c r="AR5" s="9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40"/>
      <c r="BR5" s="57"/>
    </row>
    <row r="6" spans="1:70" x14ac:dyDescent="0.25">
      <c r="A6" s="51">
        <v>44078</v>
      </c>
      <c r="B6" s="21">
        <v>75</v>
      </c>
      <c r="C6" s="38"/>
      <c r="D6" s="38">
        <f>4*165</f>
        <v>660</v>
      </c>
      <c r="E6" s="38">
        <f>21*16</f>
        <v>336</v>
      </c>
      <c r="F6" s="38"/>
      <c r="G6" s="38"/>
      <c r="H6" s="38">
        <v>23</v>
      </c>
      <c r="I6" s="38"/>
      <c r="J6" s="38">
        <v>280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9"/>
      <c r="AM6" s="21"/>
      <c r="AN6" s="38"/>
      <c r="AO6" s="38"/>
      <c r="AP6" s="38"/>
      <c r="AQ6" s="38"/>
      <c r="AR6" s="9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9"/>
      <c r="BR6" s="56"/>
    </row>
    <row r="7" spans="1:70" ht="15" customHeight="1" x14ac:dyDescent="0.25">
      <c r="A7" s="52">
        <v>44079</v>
      </c>
      <c r="B7" s="11">
        <v>68</v>
      </c>
      <c r="C7" s="27"/>
      <c r="D7" s="27">
        <v>550</v>
      </c>
      <c r="E7" s="27">
        <f>19*16</f>
        <v>304</v>
      </c>
      <c r="F7" s="27">
        <f>625</f>
        <v>625</v>
      </c>
      <c r="G7" s="27">
        <v>750</v>
      </c>
      <c r="H7" s="27">
        <v>22</v>
      </c>
      <c r="I7" s="27">
        <v>16</v>
      </c>
      <c r="J7" s="27">
        <v>266</v>
      </c>
      <c r="K7" s="27">
        <v>89</v>
      </c>
      <c r="L7" s="27">
        <v>194</v>
      </c>
      <c r="M7" s="27">
        <v>450</v>
      </c>
      <c r="N7" s="27">
        <v>23</v>
      </c>
      <c r="O7" s="27"/>
      <c r="P7" s="27"/>
      <c r="Q7" s="27"/>
      <c r="R7" s="27"/>
      <c r="S7" s="27"/>
      <c r="T7" s="27">
        <f>8*120</f>
        <v>960</v>
      </c>
      <c r="U7" s="27">
        <f>5*120</f>
        <v>600</v>
      </c>
      <c r="V7" s="27">
        <f>7*120</f>
        <v>840</v>
      </c>
      <c r="W7" s="27">
        <f>3*180</f>
        <v>540</v>
      </c>
      <c r="X7" s="27">
        <f>21*18</f>
        <v>378</v>
      </c>
      <c r="Y7" s="27">
        <f>X7/18</f>
        <v>21</v>
      </c>
      <c r="Z7" s="27"/>
      <c r="AA7" s="27"/>
      <c r="AB7" s="27"/>
      <c r="AC7" s="27">
        <v>6</v>
      </c>
      <c r="AD7" s="27">
        <v>6</v>
      </c>
      <c r="AE7" s="27">
        <v>7</v>
      </c>
      <c r="AF7" s="27">
        <v>6</v>
      </c>
      <c r="AG7" s="27"/>
      <c r="AH7" s="27"/>
      <c r="AI7" s="27"/>
      <c r="AJ7" s="27"/>
      <c r="AK7" s="27"/>
      <c r="AL7" s="40"/>
      <c r="AM7" s="11">
        <v>124</v>
      </c>
      <c r="AN7" s="27">
        <v>53</v>
      </c>
      <c r="AO7" s="27">
        <v>62</v>
      </c>
      <c r="AP7" s="27">
        <v>113</v>
      </c>
      <c r="AQ7" s="27">
        <v>76</v>
      </c>
      <c r="AR7" s="97">
        <v>76</v>
      </c>
      <c r="AS7" s="27">
        <v>23</v>
      </c>
      <c r="AT7" s="27">
        <v>39</v>
      </c>
      <c r="AU7" s="27">
        <v>0</v>
      </c>
      <c r="AV7" s="27">
        <v>0</v>
      </c>
      <c r="AW7" s="27">
        <v>37</v>
      </c>
      <c r="AX7" s="27">
        <v>0</v>
      </c>
      <c r="AY7" s="27">
        <v>1</v>
      </c>
      <c r="AZ7" s="27">
        <v>0</v>
      </c>
      <c r="BA7" s="27">
        <v>0</v>
      </c>
      <c r="BB7" s="27">
        <v>21</v>
      </c>
      <c r="BC7" s="27">
        <v>0</v>
      </c>
      <c r="BD7" s="27">
        <v>28</v>
      </c>
      <c r="BE7" s="27">
        <v>12</v>
      </c>
      <c r="BF7" s="27">
        <v>15</v>
      </c>
      <c r="BG7" s="27">
        <v>130</v>
      </c>
      <c r="BH7" s="27">
        <v>37</v>
      </c>
      <c r="BI7" s="27">
        <v>0</v>
      </c>
      <c r="BJ7" s="27">
        <v>14</v>
      </c>
      <c r="BK7" s="27">
        <v>17</v>
      </c>
      <c r="BL7" s="27">
        <v>45</v>
      </c>
      <c r="BM7" s="27">
        <v>31</v>
      </c>
      <c r="BN7" s="27">
        <v>7</v>
      </c>
      <c r="BO7" s="27">
        <v>8</v>
      </c>
      <c r="BP7" s="27">
        <v>0</v>
      </c>
      <c r="BQ7" s="40">
        <v>0</v>
      </c>
      <c r="BR7" s="57"/>
    </row>
    <row r="8" spans="1:70" x14ac:dyDescent="0.25">
      <c r="A8" s="51">
        <v>44080</v>
      </c>
      <c r="B8" s="21"/>
      <c r="C8" s="38"/>
      <c r="D8" s="38">
        <f>9*55</f>
        <v>495</v>
      </c>
      <c r="E8" s="38">
        <f>18*16</f>
        <v>288</v>
      </c>
      <c r="F8" s="38">
        <f>4*125</f>
        <v>500</v>
      </c>
      <c r="G8" s="38">
        <f>5*125</f>
        <v>625</v>
      </c>
      <c r="H8" s="38">
        <v>22</v>
      </c>
      <c r="I8" s="38">
        <v>16</v>
      </c>
      <c r="J8" s="38">
        <v>243</v>
      </c>
      <c r="K8" s="38">
        <v>80</v>
      </c>
      <c r="L8" s="38">
        <v>192</v>
      </c>
      <c r="M8" s="38">
        <v>430</v>
      </c>
      <c r="N8" s="38">
        <v>6</v>
      </c>
      <c r="O8" s="38"/>
      <c r="P8" s="38"/>
      <c r="Q8" s="38"/>
      <c r="R8" s="38"/>
      <c r="S8" s="38"/>
      <c r="T8" s="38">
        <f>7*120</f>
        <v>840</v>
      </c>
      <c r="U8" s="38">
        <f>4*120</f>
        <v>480</v>
      </c>
      <c r="V8" s="38">
        <f>6*120</f>
        <v>720</v>
      </c>
      <c r="W8" s="38">
        <f>3*180</f>
        <v>540</v>
      </c>
      <c r="X8" s="38">
        <f>19*18</f>
        <v>342</v>
      </c>
      <c r="Y8" s="27">
        <f t="shared" ref="Y8:Y22" si="0">X8/18</f>
        <v>19</v>
      </c>
      <c r="Z8" s="38"/>
      <c r="AA8" s="38"/>
      <c r="AB8" s="38"/>
      <c r="AC8" s="38">
        <v>6</v>
      </c>
      <c r="AD8" s="38">
        <v>5</v>
      </c>
      <c r="AE8" s="38">
        <v>6</v>
      </c>
      <c r="AF8" s="38">
        <v>6</v>
      </c>
      <c r="AG8" s="38"/>
      <c r="AH8" s="38"/>
      <c r="AI8" s="38"/>
      <c r="AJ8" s="38"/>
      <c r="AK8" s="38"/>
      <c r="AL8" s="39"/>
      <c r="AM8" s="21">
        <v>124</v>
      </c>
      <c r="AN8" s="38">
        <v>38</v>
      </c>
      <c r="AO8" s="38">
        <v>60</v>
      </c>
      <c r="AP8" s="38">
        <v>112</v>
      </c>
      <c r="AQ8" s="38">
        <v>76</v>
      </c>
      <c r="AR8" s="98">
        <v>73</v>
      </c>
      <c r="AS8" s="38">
        <v>21</v>
      </c>
      <c r="AT8" s="38">
        <v>38</v>
      </c>
      <c r="AU8" s="38">
        <v>0</v>
      </c>
      <c r="AV8" s="38">
        <v>0</v>
      </c>
      <c r="AW8" s="38">
        <v>35</v>
      </c>
      <c r="AX8" s="38">
        <v>0</v>
      </c>
      <c r="AY8" s="38">
        <v>1</v>
      </c>
      <c r="AZ8" s="38">
        <v>0</v>
      </c>
      <c r="BA8" s="38">
        <v>0</v>
      </c>
      <c r="BB8" s="38">
        <v>19</v>
      </c>
      <c r="BC8" s="38">
        <v>0</v>
      </c>
      <c r="BD8" s="38">
        <v>24</v>
      </c>
      <c r="BE8" s="38">
        <v>10</v>
      </c>
      <c r="BF8" s="38">
        <v>15</v>
      </c>
      <c r="BG8" s="38">
        <v>130</v>
      </c>
      <c r="BH8" s="38">
        <v>37</v>
      </c>
      <c r="BI8" s="38">
        <v>0</v>
      </c>
      <c r="BJ8" s="38">
        <v>13</v>
      </c>
      <c r="BK8" s="38">
        <v>17</v>
      </c>
      <c r="BL8" s="38">
        <v>45</v>
      </c>
      <c r="BM8" s="38">
        <v>31</v>
      </c>
      <c r="BN8" s="38">
        <v>5</v>
      </c>
      <c r="BO8" s="38">
        <v>8</v>
      </c>
      <c r="BP8" s="38"/>
      <c r="BQ8" s="39"/>
      <c r="BR8" s="56"/>
    </row>
    <row r="9" spans="1:70" x14ac:dyDescent="0.25">
      <c r="A9" s="52">
        <v>44081</v>
      </c>
      <c r="B9" s="1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40"/>
      <c r="AM9" s="11"/>
      <c r="AN9" s="27"/>
      <c r="AO9" s="27"/>
      <c r="AP9" s="27"/>
      <c r="AQ9" s="27"/>
      <c r="AR9" s="97"/>
      <c r="AS9" s="27"/>
      <c r="AT9" s="27"/>
      <c r="AU9" s="27"/>
      <c r="AV9" s="27"/>
      <c r="AW9" s="27"/>
      <c r="AX9" s="27"/>
      <c r="AY9" s="27">
        <v>1</v>
      </c>
      <c r="AZ9" s="27">
        <v>0</v>
      </c>
      <c r="BA9" s="27">
        <v>0</v>
      </c>
      <c r="BB9" s="27"/>
      <c r="BC9" s="27"/>
      <c r="BD9" s="27"/>
      <c r="BE9" s="27"/>
      <c r="BF9" s="27"/>
      <c r="BG9" s="27"/>
      <c r="BH9" s="27"/>
      <c r="BI9" s="27">
        <v>0</v>
      </c>
      <c r="BJ9" s="27"/>
      <c r="BK9" s="27"/>
      <c r="BL9" s="27"/>
      <c r="BM9" s="27"/>
      <c r="BN9" s="27"/>
      <c r="BO9" s="27"/>
      <c r="BP9" s="27"/>
      <c r="BQ9" s="40"/>
      <c r="BR9" s="57"/>
    </row>
    <row r="10" spans="1:70" x14ac:dyDescent="0.25">
      <c r="A10" s="51">
        <v>44082</v>
      </c>
      <c r="B10" s="2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27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9"/>
      <c r="AM10" s="21"/>
      <c r="AN10" s="38"/>
      <c r="AO10" s="38"/>
      <c r="AP10" s="38"/>
      <c r="AQ10" s="38"/>
      <c r="AR10" s="98"/>
      <c r="AS10" s="38"/>
      <c r="AT10" s="38"/>
      <c r="AU10" s="38"/>
      <c r="AV10" s="38"/>
      <c r="AW10" s="38"/>
      <c r="AX10" s="38"/>
      <c r="AY10" s="38">
        <v>1</v>
      </c>
      <c r="AZ10" s="38">
        <v>0</v>
      </c>
      <c r="BA10" s="38">
        <v>0</v>
      </c>
      <c r="BB10" s="38"/>
      <c r="BC10" s="38"/>
      <c r="BD10" s="38"/>
      <c r="BE10" s="38"/>
      <c r="BF10" s="38"/>
      <c r="BG10" s="38"/>
      <c r="BH10" s="38"/>
      <c r="BI10" s="38">
        <v>0</v>
      </c>
      <c r="BJ10" s="38"/>
      <c r="BK10" s="38"/>
      <c r="BL10" s="38"/>
      <c r="BM10" s="38"/>
      <c r="BN10" s="38"/>
      <c r="BO10" s="38"/>
      <c r="BP10" s="38"/>
      <c r="BQ10" s="39"/>
      <c r="BR10" s="56"/>
    </row>
    <row r="11" spans="1:70" x14ac:dyDescent="0.25">
      <c r="A11" s="52">
        <v>44083</v>
      </c>
      <c r="B11" s="11">
        <f>88</f>
        <v>88</v>
      </c>
      <c r="C11" s="27">
        <v>25</v>
      </c>
      <c r="D11" s="27">
        <f>18*55</f>
        <v>990</v>
      </c>
      <c r="E11" s="27">
        <f>27*16</f>
        <v>432</v>
      </c>
      <c r="F11" s="27">
        <f>6*125</f>
        <v>750</v>
      </c>
      <c r="G11" s="27">
        <f>7*125</f>
        <v>875</v>
      </c>
      <c r="H11" s="27">
        <v>27</v>
      </c>
      <c r="I11" s="27">
        <v>15</v>
      </c>
      <c r="J11" s="27">
        <v>121</v>
      </c>
      <c r="K11" s="27">
        <f>88+19</f>
        <v>107</v>
      </c>
      <c r="L11" s="27">
        <f>72*4+36</f>
        <v>324</v>
      </c>
      <c r="M11" s="27">
        <f>6*100</f>
        <v>600</v>
      </c>
      <c r="N11" s="27">
        <f>12*4+6</f>
        <v>54</v>
      </c>
      <c r="O11" s="27"/>
      <c r="P11" s="27"/>
      <c r="Q11" s="27"/>
      <c r="R11" s="27"/>
      <c r="S11" s="27"/>
      <c r="T11" s="27">
        <f>9*120</f>
        <v>1080</v>
      </c>
      <c r="U11" s="27">
        <f>4*120+40</f>
        <v>520</v>
      </c>
      <c r="V11" s="27">
        <f>7*120</f>
        <v>840</v>
      </c>
      <c r="W11" s="27">
        <f>4*180+30</f>
        <v>750</v>
      </c>
      <c r="X11" s="27">
        <f>22*18</f>
        <v>396</v>
      </c>
      <c r="Y11" s="27">
        <f t="shared" si="0"/>
        <v>22</v>
      </c>
      <c r="Z11" s="27"/>
      <c r="AA11" s="27"/>
      <c r="AB11" s="27"/>
      <c r="AC11" s="27">
        <v>8</v>
      </c>
      <c r="AD11" s="27">
        <v>7</v>
      </c>
      <c r="AE11" s="27">
        <v>8</v>
      </c>
      <c r="AF11" s="27">
        <v>8</v>
      </c>
      <c r="AG11" s="27">
        <v>8</v>
      </c>
      <c r="AH11" s="27">
        <v>8</v>
      </c>
      <c r="AI11" s="27"/>
      <c r="AJ11" s="27"/>
      <c r="AK11" s="27"/>
      <c r="AL11" s="40"/>
      <c r="AM11" s="11">
        <v>150</v>
      </c>
      <c r="AN11" s="27">
        <v>18</v>
      </c>
      <c r="AO11" s="27">
        <v>53</v>
      </c>
      <c r="AP11" s="27">
        <v>108</v>
      </c>
      <c r="AQ11" s="27">
        <v>74</v>
      </c>
      <c r="AR11" s="97">
        <v>67</v>
      </c>
      <c r="AS11" s="27">
        <v>15</v>
      </c>
      <c r="AT11" s="27">
        <v>32</v>
      </c>
      <c r="AU11" s="27">
        <v>0</v>
      </c>
      <c r="AV11" s="27">
        <v>0</v>
      </c>
      <c r="AW11" s="27">
        <v>29</v>
      </c>
      <c r="AX11" s="27">
        <v>0</v>
      </c>
      <c r="AY11" s="27">
        <v>1</v>
      </c>
      <c r="AZ11" s="27">
        <v>0</v>
      </c>
      <c r="BA11" s="27">
        <v>0</v>
      </c>
      <c r="BB11" s="27">
        <v>16</v>
      </c>
      <c r="BC11" s="27">
        <v>0</v>
      </c>
      <c r="BD11" s="27">
        <v>18</v>
      </c>
      <c r="BE11" s="27">
        <v>9</v>
      </c>
      <c r="BF11" s="27">
        <v>13</v>
      </c>
      <c r="BG11" s="27">
        <v>128</v>
      </c>
      <c r="BH11" s="27">
        <v>37</v>
      </c>
      <c r="BI11" s="27">
        <v>0</v>
      </c>
      <c r="BJ11" s="27">
        <v>14</v>
      </c>
      <c r="BK11" s="27">
        <v>15</v>
      </c>
      <c r="BL11" s="27">
        <v>43</v>
      </c>
      <c r="BM11" s="27">
        <v>28</v>
      </c>
      <c r="BN11" s="27">
        <v>4</v>
      </c>
      <c r="BO11" s="27"/>
      <c r="BP11" s="27"/>
      <c r="BQ11" s="40"/>
      <c r="BR11" s="57"/>
    </row>
    <row r="12" spans="1:70" x14ac:dyDescent="0.25">
      <c r="A12" s="51">
        <v>44084</v>
      </c>
      <c r="B12" s="21">
        <v>79</v>
      </c>
      <c r="C12" s="38">
        <v>24</v>
      </c>
      <c r="D12" s="38">
        <f>17*55</f>
        <v>935</v>
      </c>
      <c r="E12" s="38">
        <f>25*16</f>
        <v>400</v>
      </c>
      <c r="F12" s="38">
        <f>6*125</f>
        <v>750</v>
      </c>
      <c r="G12" s="38">
        <v>875</v>
      </c>
      <c r="H12" s="38">
        <v>26</v>
      </c>
      <c r="I12" s="38">
        <v>15</v>
      </c>
      <c r="J12" s="38">
        <v>113</v>
      </c>
      <c r="K12" s="38">
        <v>96</v>
      </c>
      <c r="L12" s="38">
        <f>4*72+25</f>
        <v>313</v>
      </c>
      <c r="M12" s="38">
        <v>500</v>
      </c>
      <c r="N12" s="38">
        <f>12*4+3</f>
        <v>51</v>
      </c>
      <c r="O12" s="38"/>
      <c r="P12" s="38"/>
      <c r="Q12" s="38"/>
      <c r="R12" s="38"/>
      <c r="S12" s="38"/>
      <c r="T12" s="38">
        <v>1060</v>
      </c>
      <c r="U12" s="38">
        <f>4*120+20</f>
        <v>500</v>
      </c>
      <c r="V12" s="38">
        <f>840-20</f>
        <v>820</v>
      </c>
      <c r="W12" s="38">
        <f>4*180+20</f>
        <v>740</v>
      </c>
      <c r="X12" s="38">
        <f>21*18</f>
        <v>378</v>
      </c>
      <c r="Y12" s="27">
        <f t="shared" si="0"/>
        <v>21</v>
      </c>
      <c r="Z12" s="38"/>
      <c r="AA12" s="38"/>
      <c r="AB12" s="38"/>
      <c r="AC12" s="38">
        <v>7</v>
      </c>
      <c r="AD12" s="38">
        <v>7</v>
      </c>
      <c r="AE12" s="38">
        <v>8</v>
      </c>
      <c r="AF12" s="38">
        <v>8</v>
      </c>
      <c r="AG12" s="38">
        <v>8</v>
      </c>
      <c r="AH12" s="38">
        <v>7</v>
      </c>
      <c r="AI12" s="38"/>
      <c r="AJ12" s="38"/>
      <c r="AK12" s="38"/>
      <c r="AL12" s="39"/>
      <c r="AM12" s="21">
        <v>146</v>
      </c>
      <c r="AN12" s="38">
        <v>10</v>
      </c>
      <c r="AO12" s="38">
        <f>24+19+7</f>
        <v>50</v>
      </c>
      <c r="AP12" s="38">
        <f>24*4+9</f>
        <v>105</v>
      </c>
      <c r="AQ12" s="38">
        <v>74</v>
      </c>
      <c r="AR12" s="98">
        <v>66</v>
      </c>
      <c r="AS12" s="38">
        <v>14</v>
      </c>
      <c r="AT12" s="38">
        <v>32</v>
      </c>
      <c r="AU12" s="38">
        <v>0</v>
      </c>
      <c r="AV12" s="38">
        <v>0</v>
      </c>
      <c r="AW12" s="38">
        <v>26</v>
      </c>
      <c r="AX12" s="38">
        <v>0</v>
      </c>
      <c r="AY12" s="38">
        <v>1</v>
      </c>
      <c r="AZ12" s="38">
        <v>0</v>
      </c>
      <c r="BA12" s="38">
        <v>0</v>
      </c>
      <c r="BB12" s="38">
        <v>16</v>
      </c>
      <c r="BC12" s="38">
        <v>0</v>
      </c>
      <c r="BD12" s="38">
        <v>19</v>
      </c>
      <c r="BE12" s="38">
        <v>7</v>
      </c>
      <c r="BF12" s="38">
        <v>13</v>
      </c>
      <c r="BG12" s="38">
        <v>128</v>
      </c>
      <c r="BH12" s="38">
        <v>36</v>
      </c>
      <c r="BI12" s="38">
        <v>0</v>
      </c>
      <c r="BJ12" s="38">
        <v>13</v>
      </c>
      <c r="BK12" s="38">
        <v>15</v>
      </c>
      <c r="BL12" s="38">
        <v>42</v>
      </c>
      <c r="BM12" s="38">
        <v>28</v>
      </c>
      <c r="BN12" s="38">
        <v>3</v>
      </c>
      <c r="BO12" s="38">
        <v>3</v>
      </c>
      <c r="BP12" s="38">
        <v>3</v>
      </c>
      <c r="BQ12" s="39">
        <v>1</v>
      </c>
      <c r="BR12" s="56"/>
    </row>
    <row r="13" spans="1:70" x14ac:dyDescent="0.25">
      <c r="A13" s="52">
        <v>44085</v>
      </c>
      <c r="B13" s="11">
        <v>70</v>
      </c>
      <c r="C13" s="27">
        <v>23</v>
      </c>
      <c r="D13" s="27">
        <f>16*55</f>
        <v>880</v>
      </c>
      <c r="E13" s="27">
        <f>24*16</f>
        <v>384</v>
      </c>
      <c r="F13" s="27">
        <f>6*125</f>
        <v>750</v>
      </c>
      <c r="G13" s="27">
        <f>7*125</f>
        <v>875</v>
      </c>
      <c r="H13" s="27">
        <v>25</v>
      </c>
      <c r="I13" s="27">
        <v>15</v>
      </c>
      <c r="J13" s="27">
        <v>105</v>
      </c>
      <c r="K13" s="27">
        <v>91</v>
      </c>
      <c r="L13" s="27">
        <f>4*72+18</f>
        <v>306</v>
      </c>
      <c r="M13" s="27">
        <v>500</v>
      </c>
      <c r="N13" s="27">
        <f>12*4</f>
        <v>48</v>
      </c>
      <c r="O13" s="27">
        <f>5*6</f>
        <v>30</v>
      </c>
      <c r="P13" s="27">
        <v>19</v>
      </c>
      <c r="Q13" s="27">
        <v>7</v>
      </c>
      <c r="R13" s="27">
        <f>6*750</f>
        <v>4500</v>
      </c>
      <c r="S13" s="27">
        <f>250*2+125</f>
        <v>625</v>
      </c>
      <c r="T13" s="27">
        <v>1040</v>
      </c>
      <c r="U13" s="27">
        <f>4*120</f>
        <v>480</v>
      </c>
      <c r="V13" s="27">
        <f>7*120-20-10</f>
        <v>810</v>
      </c>
      <c r="W13" s="27">
        <f>4*180</f>
        <v>720</v>
      </c>
      <c r="X13" s="27">
        <f>20*18</f>
        <v>360</v>
      </c>
      <c r="Y13" s="27">
        <f t="shared" si="0"/>
        <v>20</v>
      </c>
      <c r="Z13" s="27"/>
      <c r="AA13" s="27"/>
      <c r="AB13" s="27"/>
      <c r="AC13" s="27">
        <v>7</v>
      </c>
      <c r="AD13" s="27">
        <v>7</v>
      </c>
      <c r="AE13" s="27">
        <v>8</v>
      </c>
      <c r="AF13" s="27">
        <v>8</v>
      </c>
      <c r="AG13" s="27">
        <v>7</v>
      </c>
      <c r="AH13" s="27">
        <v>7</v>
      </c>
      <c r="AI13" s="27"/>
      <c r="AJ13" s="27"/>
      <c r="AK13" s="27"/>
      <c r="AL13" s="40"/>
      <c r="AM13" s="11">
        <v>145</v>
      </c>
      <c r="AN13" s="27">
        <v>3</v>
      </c>
      <c r="AO13" s="27">
        <v>48</v>
      </c>
      <c r="AP13" s="27">
        <f>4*24+6</f>
        <v>102</v>
      </c>
      <c r="AQ13" s="27">
        <f>24*2+16+10</f>
        <v>74</v>
      </c>
      <c r="AR13" s="97">
        <v>66</v>
      </c>
      <c r="AS13" s="27">
        <v>12</v>
      </c>
      <c r="AT13" s="27">
        <v>29</v>
      </c>
      <c r="AU13" s="27">
        <v>0</v>
      </c>
      <c r="AV13" s="27">
        <v>0</v>
      </c>
      <c r="AW13" s="27">
        <v>25</v>
      </c>
      <c r="AX13" s="27">
        <v>0</v>
      </c>
      <c r="AY13" s="27">
        <v>1</v>
      </c>
      <c r="AZ13" s="27">
        <v>0</v>
      </c>
      <c r="BA13" s="27">
        <v>0</v>
      </c>
      <c r="BB13" s="27">
        <v>16</v>
      </c>
      <c r="BC13" s="27">
        <v>0</v>
      </c>
      <c r="BD13" s="27">
        <v>18</v>
      </c>
      <c r="BE13" s="27">
        <v>7</v>
      </c>
      <c r="BF13" s="27">
        <v>13</v>
      </c>
      <c r="BG13" s="27">
        <v>124</v>
      </c>
      <c r="BH13" s="27">
        <f>35</f>
        <v>35</v>
      </c>
      <c r="BI13" s="27">
        <v>0</v>
      </c>
      <c r="BJ13" s="27">
        <v>12</v>
      </c>
      <c r="BK13" s="27">
        <v>12</v>
      </c>
      <c r="BL13" s="27">
        <v>42</v>
      </c>
      <c r="BM13" s="27">
        <v>27</v>
      </c>
      <c r="BN13" s="27">
        <v>3</v>
      </c>
      <c r="BO13" s="27">
        <v>3</v>
      </c>
      <c r="BP13" s="27">
        <v>2</v>
      </c>
      <c r="BQ13" s="40">
        <v>0</v>
      </c>
      <c r="BR13" s="57"/>
    </row>
    <row r="14" spans="1:70" x14ac:dyDescent="0.25">
      <c r="A14" s="51">
        <v>44086</v>
      </c>
      <c r="B14" s="21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27"/>
      <c r="Z14" s="38"/>
      <c r="AA14" s="38"/>
      <c r="AB14" s="38"/>
      <c r="AC14" s="38"/>
      <c r="AD14" s="38"/>
      <c r="AE14" s="38"/>
      <c r="AF14" s="38"/>
      <c r="AG14" s="38">
        <v>7</v>
      </c>
      <c r="AH14" s="38">
        <v>7</v>
      </c>
      <c r="AI14" s="38"/>
      <c r="AJ14" s="38"/>
      <c r="AK14" s="38"/>
      <c r="AL14" s="39"/>
      <c r="AM14" s="21"/>
      <c r="AN14" s="38"/>
      <c r="AO14" s="38"/>
      <c r="AP14" s="38"/>
      <c r="AQ14" s="38"/>
      <c r="AR14" s="9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9"/>
      <c r="BR14" s="56"/>
    </row>
    <row r="15" spans="1:70" x14ac:dyDescent="0.25">
      <c r="A15" s="52">
        <v>44087</v>
      </c>
      <c r="B15" s="11">
        <v>61</v>
      </c>
      <c r="C15" s="27">
        <v>21</v>
      </c>
      <c r="D15" s="27">
        <f>13*55+25</f>
        <v>740</v>
      </c>
      <c r="E15" s="27">
        <f>21*16</f>
        <v>336</v>
      </c>
      <c r="F15" s="27">
        <f>6*125</f>
        <v>750</v>
      </c>
      <c r="G15" s="27">
        <f>7*125</f>
        <v>875</v>
      </c>
      <c r="H15" s="27">
        <v>24</v>
      </c>
      <c r="I15" s="27">
        <v>15</v>
      </c>
      <c r="J15" s="27">
        <v>81</v>
      </c>
      <c r="K15" s="27">
        <v>75</v>
      </c>
      <c r="L15" s="27">
        <f>72*3+36</f>
        <v>252</v>
      </c>
      <c r="M15" s="27">
        <v>450</v>
      </c>
      <c r="N15" s="27">
        <v>20</v>
      </c>
      <c r="O15" s="27">
        <v>30</v>
      </c>
      <c r="P15" s="27">
        <v>19</v>
      </c>
      <c r="Q15" s="27">
        <v>6</v>
      </c>
      <c r="R15" s="27">
        <v>4500</v>
      </c>
      <c r="S15" s="27">
        <v>625</v>
      </c>
      <c r="T15" s="27">
        <v>1020</v>
      </c>
      <c r="U15" s="27">
        <v>460</v>
      </c>
      <c r="V15" s="27">
        <v>790</v>
      </c>
      <c r="W15" s="27">
        <v>700</v>
      </c>
      <c r="X15" s="27">
        <f>17*18</f>
        <v>306</v>
      </c>
      <c r="Y15" s="27">
        <f t="shared" si="0"/>
        <v>17</v>
      </c>
      <c r="Z15" s="27"/>
      <c r="AA15" s="27"/>
      <c r="AB15" s="27"/>
      <c r="AC15" s="27">
        <v>7</v>
      </c>
      <c r="AD15" s="27">
        <v>7</v>
      </c>
      <c r="AE15" s="27">
        <v>8</v>
      </c>
      <c r="AF15" s="27">
        <v>8</v>
      </c>
      <c r="AG15" s="27">
        <v>6</v>
      </c>
      <c r="AH15" s="27">
        <v>7</v>
      </c>
      <c r="AI15" s="27"/>
      <c r="AJ15" s="27"/>
      <c r="AK15" s="27"/>
      <c r="AL15" s="40"/>
      <c r="AM15" s="11">
        <v>139</v>
      </c>
      <c r="AN15" s="27">
        <v>0</v>
      </c>
      <c r="AO15" s="27">
        <f>32+10</f>
        <v>42</v>
      </c>
      <c r="AP15" s="27">
        <f>4*24+5</f>
        <v>101</v>
      </c>
      <c r="AQ15" s="27">
        <v>73</v>
      </c>
      <c r="AR15" s="97">
        <v>61</v>
      </c>
      <c r="AS15" s="27">
        <v>7</v>
      </c>
      <c r="AT15" s="27">
        <v>26</v>
      </c>
      <c r="AU15" s="27">
        <v>0</v>
      </c>
      <c r="AV15" s="27">
        <v>0</v>
      </c>
      <c r="AW15" s="27">
        <v>20</v>
      </c>
      <c r="AX15" s="27">
        <v>0</v>
      </c>
      <c r="AY15" s="27">
        <v>1</v>
      </c>
      <c r="AZ15" s="27">
        <v>0</v>
      </c>
      <c r="BA15" s="27">
        <v>0</v>
      </c>
      <c r="BB15" s="27">
        <v>15</v>
      </c>
      <c r="BC15" s="27">
        <v>0</v>
      </c>
      <c r="BD15" s="27">
        <v>16</v>
      </c>
      <c r="BE15" s="27">
        <v>4</v>
      </c>
      <c r="BF15" s="27">
        <v>12</v>
      </c>
      <c r="BG15" s="27">
        <f>32*2+29+26</f>
        <v>119</v>
      </c>
      <c r="BH15" s="27">
        <f>18+15</f>
        <v>33</v>
      </c>
      <c r="BI15" s="27">
        <v>0</v>
      </c>
      <c r="BJ15" s="27">
        <v>10</v>
      </c>
      <c r="BK15" s="27">
        <v>12</v>
      </c>
      <c r="BL15" s="27">
        <v>42</v>
      </c>
      <c r="BM15" s="27">
        <v>27</v>
      </c>
      <c r="BN15" s="27">
        <v>2</v>
      </c>
      <c r="BO15" s="27">
        <v>2</v>
      </c>
      <c r="BP15" s="27">
        <v>1</v>
      </c>
      <c r="BQ15" s="40">
        <v>0</v>
      </c>
      <c r="BR15" s="57"/>
    </row>
    <row r="16" spans="1:70" x14ac:dyDescent="0.25">
      <c r="A16" s="51">
        <v>44088</v>
      </c>
      <c r="B16" s="21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27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9"/>
      <c r="AM16" s="21"/>
      <c r="AN16" s="38"/>
      <c r="AO16" s="38"/>
      <c r="AP16" s="38"/>
      <c r="AQ16" s="38"/>
      <c r="AR16" s="9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9"/>
      <c r="BR16" s="56"/>
    </row>
    <row r="17" spans="1:70" x14ac:dyDescent="0.25">
      <c r="A17" s="52">
        <v>44089</v>
      </c>
      <c r="B17" s="11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40"/>
      <c r="AM17" s="11"/>
      <c r="AN17" s="27"/>
      <c r="AO17" s="27"/>
      <c r="AP17" s="27"/>
      <c r="AQ17" s="27"/>
      <c r="AR17" s="9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40"/>
      <c r="BR17" s="57"/>
    </row>
    <row r="18" spans="1:70" x14ac:dyDescent="0.25">
      <c r="A18" s="51">
        <v>44090</v>
      </c>
      <c r="B18" s="21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27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9"/>
      <c r="AM18" s="21"/>
      <c r="AN18" s="38"/>
      <c r="AO18" s="38"/>
      <c r="AP18" s="38"/>
      <c r="AQ18" s="38"/>
      <c r="AR18" s="9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9"/>
      <c r="BR18" s="56"/>
    </row>
    <row r="19" spans="1:70" x14ac:dyDescent="0.25">
      <c r="A19" s="52">
        <v>44091</v>
      </c>
      <c r="B19" s="11">
        <v>39</v>
      </c>
      <c r="C19" s="27">
        <v>42</v>
      </c>
      <c r="D19" s="27">
        <f>9*55</f>
        <v>495</v>
      </c>
      <c r="E19" s="27">
        <f>19*16</f>
        <v>304</v>
      </c>
      <c r="F19" s="27">
        <f>125*5</f>
        <v>625</v>
      </c>
      <c r="G19" s="27">
        <f>125*7</f>
        <v>875</v>
      </c>
      <c r="H19" s="27">
        <v>23</v>
      </c>
      <c r="I19" s="27">
        <v>14</v>
      </c>
      <c r="J19" s="27">
        <v>134</v>
      </c>
      <c r="K19" s="27">
        <v>55</v>
      </c>
      <c r="L19" s="27">
        <f>144+72+35</f>
        <v>251</v>
      </c>
      <c r="M19" s="27">
        <f>3.9*100</f>
        <v>390</v>
      </c>
      <c r="N19" s="27">
        <v>102</v>
      </c>
      <c r="O19" s="27"/>
      <c r="P19" s="27"/>
      <c r="Q19" s="27"/>
      <c r="R19" s="27"/>
      <c r="S19" s="27">
        <v>500</v>
      </c>
      <c r="T19" s="27">
        <f>1200</f>
        <v>1200</v>
      </c>
      <c r="U19" s="27">
        <f>4*125</f>
        <v>500</v>
      </c>
      <c r="V19" s="27">
        <f>6*125</f>
        <v>750</v>
      </c>
      <c r="W19" s="27">
        <f>4*180+90</f>
        <v>810</v>
      </c>
      <c r="X19" s="27">
        <f>12*18</f>
        <v>216</v>
      </c>
      <c r="Y19" s="27">
        <f t="shared" si="0"/>
        <v>12</v>
      </c>
      <c r="Z19" s="27"/>
      <c r="AA19" s="27"/>
      <c r="AB19" s="27"/>
      <c r="AC19" s="27">
        <v>8</v>
      </c>
      <c r="AD19" s="27">
        <v>6</v>
      </c>
      <c r="AE19" s="27">
        <v>8</v>
      </c>
      <c r="AF19" s="27">
        <v>8</v>
      </c>
      <c r="AG19" s="27">
        <v>4</v>
      </c>
      <c r="AH19" s="27">
        <v>6</v>
      </c>
      <c r="AI19" s="27"/>
      <c r="AJ19" s="27"/>
      <c r="AK19" s="27"/>
      <c r="AL19" s="40"/>
      <c r="AM19" s="11">
        <f>90+17+10</f>
        <v>117</v>
      </c>
      <c r="AN19" s="27">
        <f>6+72</f>
        <v>78</v>
      </c>
      <c r="AO19" s="27">
        <v>27</v>
      </c>
      <c r="AP19" s="27">
        <f>3*24+15</f>
        <v>87</v>
      </c>
      <c r="AQ19" s="27">
        <f>61+5</f>
        <v>66</v>
      </c>
      <c r="AR19" s="97">
        <v>57</v>
      </c>
      <c r="AS19" s="27">
        <v>10</v>
      </c>
      <c r="AT19" s="27">
        <v>16</v>
      </c>
      <c r="AU19" s="27">
        <v>0</v>
      </c>
      <c r="AV19" s="27">
        <v>0</v>
      </c>
      <c r="AW19" s="27">
        <f>11+5</f>
        <v>16</v>
      </c>
      <c r="AX19" s="27">
        <f>18+5</f>
        <v>23</v>
      </c>
      <c r="AY19" s="27">
        <v>1</v>
      </c>
      <c r="AZ19" s="27">
        <v>0</v>
      </c>
      <c r="BA19" s="27">
        <v>35</v>
      </c>
      <c r="BB19" s="27">
        <v>15</v>
      </c>
      <c r="BC19" s="27">
        <v>0</v>
      </c>
      <c r="BD19" s="27">
        <v>40</v>
      </c>
      <c r="BE19" s="27">
        <v>24</v>
      </c>
      <c r="BF19" s="27">
        <v>11</v>
      </c>
      <c r="BG19" s="27">
        <f>27+90</f>
        <v>117</v>
      </c>
      <c r="BH19" s="27">
        <f>17+16</f>
        <v>33</v>
      </c>
      <c r="BI19" s="27">
        <v>0</v>
      </c>
      <c r="BJ19" s="27">
        <v>9</v>
      </c>
      <c r="BK19" s="27">
        <v>10</v>
      </c>
      <c r="BL19" s="27">
        <f>27+10</f>
        <v>37</v>
      </c>
      <c r="BM19" s="27">
        <f>13+14</f>
        <v>27</v>
      </c>
      <c r="BN19" s="27">
        <v>19</v>
      </c>
      <c r="BO19" s="27">
        <v>0</v>
      </c>
      <c r="BP19" s="27">
        <v>6</v>
      </c>
      <c r="BQ19" s="40">
        <v>7</v>
      </c>
      <c r="BR19" s="57"/>
    </row>
    <row r="20" spans="1:70" x14ac:dyDescent="0.25">
      <c r="A20" s="51">
        <v>44092</v>
      </c>
      <c r="B20" s="21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27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9"/>
      <c r="AM20" s="21"/>
      <c r="AN20" s="38"/>
      <c r="AO20" s="38"/>
      <c r="AP20" s="38"/>
      <c r="AQ20" s="38"/>
      <c r="AR20" s="9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9"/>
      <c r="BR20" s="56"/>
    </row>
    <row r="21" spans="1:70" x14ac:dyDescent="0.25">
      <c r="A21" s="52">
        <v>44093</v>
      </c>
      <c r="B21" s="11">
        <v>32</v>
      </c>
      <c r="C21" s="27">
        <v>35</v>
      </c>
      <c r="D21" s="27">
        <f>6*55</f>
        <v>330</v>
      </c>
      <c r="E21" s="27">
        <f>13*16+8</f>
        <v>216</v>
      </c>
      <c r="F21" s="27">
        <f>4*120</f>
        <v>480</v>
      </c>
      <c r="G21" s="27">
        <f>7*120</f>
        <v>840</v>
      </c>
      <c r="H21" s="27">
        <v>22</v>
      </c>
      <c r="I21" s="27">
        <v>14</v>
      </c>
      <c r="J21" s="27">
        <v>127</v>
      </c>
      <c r="K21" s="27">
        <v>40</v>
      </c>
      <c r="L21" s="27">
        <f>72*3+19</f>
        <v>235</v>
      </c>
      <c r="M21" s="27">
        <v>390</v>
      </c>
      <c r="N21" s="27">
        <v>94</v>
      </c>
      <c r="O21" s="27"/>
      <c r="P21" s="27"/>
      <c r="Q21" s="27"/>
      <c r="R21" s="27"/>
      <c r="S21" s="27"/>
      <c r="T21" s="27">
        <f>10*120</f>
        <v>1200</v>
      </c>
      <c r="U21" s="27">
        <f>3*125+70</f>
        <v>445</v>
      </c>
      <c r="V21" s="27">
        <f>7*125</f>
        <v>875</v>
      </c>
      <c r="W21" s="27">
        <f>4*180+130</f>
        <v>850</v>
      </c>
      <c r="X21" s="27">
        <f>8*18</f>
        <v>144</v>
      </c>
      <c r="Y21" s="27">
        <f t="shared" si="0"/>
        <v>8</v>
      </c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40"/>
      <c r="AM21" s="11"/>
      <c r="AN21" s="27"/>
      <c r="AO21" s="27"/>
      <c r="AP21" s="27"/>
      <c r="AQ21" s="27"/>
      <c r="AR21" s="97"/>
      <c r="AS21" s="27">
        <v>2</v>
      </c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40"/>
      <c r="BR21" s="57"/>
    </row>
    <row r="22" spans="1:70" x14ac:dyDescent="0.25">
      <c r="A22" s="51">
        <v>44094</v>
      </c>
      <c r="B22" s="21">
        <v>26</v>
      </c>
      <c r="C22" s="38">
        <v>33</v>
      </c>
      <c r="D22" s="38">
        <f>5*55</f>
        <v>275</v>
      </c>
      <c r="E22" s="38">
        <f>13*16</f>
        <v>208</v>
      </c>
      <c r="F22" s="38">
        <f>184+3*125</f>
        <v>559</v>
      </c>
      <c r="G22" s="38">
        <f>125+6*125</f>
        <v>875</v>
      </c>
      <c r="H22" s="38">
        <v>21</v>
      </c>
      <c r="I22" s="38">
        <v>14</v>
      </c>
      <c r="J22" s="38">
        <v>107</v>
      </c>
      <c r="K22" s="38">
        <v>28</v>
      </c>
      <c r="L22" s="38">
        <f>41+2*72</f>
        <v>185</v>
      </c>
      <c r="M22" s="38">
        <f>71+3*100</f>
        <v>371</v>
      </c>
      <c r="N22" s="38">
        <v>87</v>
      </c>
      <c r="O22" s="38"/>
      <c r="P22" s="38"/>
      <c r="Q22" s="38"/>
      <c r="R22" s="38"/>
      <c r="S22" s="38"/>
      <c r="T22" s="38">
        <f>178+8*120</f>
        <v>1138</v>
      </c>
      <c r="U22" s="38">
        <f>53+3*120</f>
        <v>413</v>
      </c>
      <c r="V22" s="38">
        <f>129+6*120</f>
        <v>849</v>
      </c>
      <c r="W22" s="38">
        <f>102+4*180</f>
        <v>822</v>
      </c>
      <c r="X22" s="38">
        <f>5*18+9</f>
        <v>99</v>
      </c>
      <c r="Y22" s="27">
        <f t="shared" si="0"/>
        <v>5.5</v>
      </c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9"/>
      <c r="AM22" s="21">
        <v>109</v>
      </c>
      <c r="AN22" s="38">
        <v>53</v>
      </c>
      <c r="AO22" s="38">
        <v>24</v>
      </c>
      <c r="AP22" s="38">
        <v>92</v>
      </c>
      <c r="AQ22" s="38">
        <v>65</v>
      </c>
      <c r="AR22" s="98">
        <v>56</v>
      </c>
      <c r="AS22" s="38">
        <v>1</v>
      </c>
      <c r="AT22" s="38">
        <v>20</v>
      </c>
      <c r="AU22" s="38">
        <v>0</v>
      </c>
      <c r="AV22" s="38">
        <v>0</v>
      </c>
      <c r="AW22" s="38">
        <v>13</v>
      </c>
      <c r="AX22" s="38">
        <v>23</v>
      </c>
      <c r="AY22" s="38">
        <v>1</v>
      </c>
      <c r="AZ22" s="38">
        <v>0</v>
      </c>
      <c r="BA22" s="38">
        <v>33</v>
      </c>
      <c r="BB22" s="38">
        <v>15</v>
      </c>
      <c r="BC22" s="38">
        <v>0</v>
      </c>
      <c r="BD22" s="38">
        <v>39</v>
      </c>
      <c r="BE22" s="38">
        <v>20</v>
      </c>
      <c r="BF22" s="38">
        <v>10</v>
      </c>
      <c r="BG22" s="38">
        <f>26*2+2*32</f>
        <v>116</v>
      </c>
      <c r="BH22" s="38">
        <v>30</v>
      </c>
      <c r="BI22" s="38">
        <v>0</v>
      </c>
      <c r="BJ22" s="38">
        <v>8</v>
      </c>
      <c r="BK22" s="38">
        <v>10</v>
      </c>
      <c r="BL22" s="38">
        <v>37</v>
      </c>
      <c r="BM22" s="38">
        <v>27</v>
      </c>
      <c r="BN22" s="38">
        <v>17</v>
      </c>
      <c r="BO22" s="38">
        <v>0</v>
      </c>
      <c r="BP22" s="38">
        <v>5</v>
      </c>
      <c r="BQ22" s="39">
        <v>4</v>
      </c>
      <c r="BR22" s="56"/>
    </row>
    <row r="23" spans="1:70" x14ac:dyDescent="0.25">
      <c r="A23" s="52">
        <v>44095</v>
      </c>
      <c r="B23" s="11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40"/>
      <c r="AM23" s="11"/>
      <c r="AN23" s="27"/>
      <c r="AO23" s="27"/>
      <c r="AP23" s="27"/>
      <c r="AQ23" s="27"/>
      <c r="AR23" s="9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40"/>
      <c r="BR23" s="57"/>
    </row>
    <row r="24" spans="1:70" x14ac:dyDescent="0.25">
      <c r="A24" s="51">
        <v>44096</v>
      </c>
      <c r="B24" s="21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27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  <c r="AM24" s="21"/>
      <c r="AN24" s="38"/>
      <c r="AO24" s="38">
        <v>17</v>
      </c>
      <c r="AP24" s="38"/>
      <c r="AQ24" s="38"/>
      <c r="AR24" s="9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9"/>
      <c r="BR24" s="56"/>
    </row>
    <row r="25" spans="1:70" x14ac:dyDescent="0.25">
      <c r="A25" s="52">
        <v>44097</v>
      </c>
      <c r="B25" s="11">
        <f>25+25+9</f>
        <v>59</v>
      </c>
      <c r="C25" s="27">
        <v>31</v>
      </c>
      <c r="D25" s="27">
        <f>44+(12*55)</f>
        <v>704</v>
      </c>
      <c r="E25" s="27">
        <f>13*16+3</f>
        <v>211</v>
      </c>
      <c r="F25" s="27">
        <f>148+375</f>
        <v>523</v>
      </c>
      <c r="G25" s="27">
        <f>208+6*125</f>
        <v>958</v>
      </c>
      <c r="H25" s="27">
        <v>21</v>
      </c>
      <c r="I25" s="27">
        <v>14</v>
      </c>
      <c r="J25" s="27">
        <v>142</v>
      </c>
      <c r="K25" s="27">
        <v>5</v>
      </c>
      <c r="L25" s="27">
        <f>72*2+21</f>
        <v>165</v>
      </c>
      <c r="M25" s="27">
        <v>552</v>
      </c>
      <c r="N25" s="27">
        <v>80</v>
      </c>
      <c r="O25" s="27"/>
      <c r="P25" s="27"/>
      <c r="Q25" s="27"/>
      <c r="R25" s="27"/>
      <c r="S25" s="27"/>
      <c r="T25" s="27">
        <f>97+8*120</f>
        <v>1057</v>
      </c>
      <c r="U25" s="27">
        <f>135+3*120</f>
        <v>495</v>
      </c>
      <c r="V25" s="27">
        <f>113+5*120</f>
        <v>713</v>
      </c>
      <c r="W25" s="27">
        <f>4*180+83</f>
        <v>803</v>
      </c>
      <c r="X25" s="27">
        <f>9*18</f>
        <v>162</v>
      </c>
      <c r="Y25" s="27">
        <f>X25/18</f>
        <v>9</v>
      </c>
      <c r="Z25" s="27">
        <v>1</v>
      </c>
      <c r="AA25" s="27">
        <v>2</v>
      </c>
      <c r="AB25" s="27">
        <v>0</v>
      </c>
      <c r="AC25" s="27">
        <v>7</v>
      </c>
      <c r="AD25" s="27">
        <v>5</v>
      </c>
      <c r="AE25" s="27">
        <v>7</v>
      </c>
      <c r="AF25" s="27">
        <v>7</v>
      </c>
      <c r="AG25" s="27">
        <v>4</v>
      </c>
      <c r="AH25" s="27">
        <v>6</v>
      </c>
      <c r="AI25" s="27"/>
      <c r="AJ25" s="27"/>
      <c r="AK25" s="27"/>
      <c r="AL25" s="40"/>
      <c r="AM25" s="11"/>
      <c r="AN25" s="27"/>
      <c r="AO25" s="27"/>
      <c r="AP25" s="27"/>
      <c r="AQ25" s="27"/>
      <c r="AR25" s="9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40"/>
      <c r="BR25" s="57"/>
    </row>
    <row r="26" spans="1:70" x14ac:dyDescent="0.25">
      <c r="A26" s="51">
        <v>44098</v>
      </c>
      <c r="B26" s="21">
        <v>49</v>
      </c>
      <c r="C26" s="38">
        <v>30</v>
      </c>
      <c r="D26" s="38">
        <f>10*55+15</f>
        <v>565</v>
      </c>
      <c r="E26" s="38">
        <f>11*16+17</f>
        <v>193</v>
      </c>
      <c r="F26" s="38"/>
      <c r="G26" s="38"/>
      <c r="H26" s="38"/>
      <c r="I26" s="38"/>
      <c r="J26" s="38">
        <v>123</v>
      </c>
      <c r="K26" s="38">
        <v>0</v>
      </c>
      <c r="L26" s="38">
        <f>72+76</f>
        <v>148</v>
      </c>
      <c r="M26" s="38">
        <v>523</v>
      </c>
      <c r="N26" s="38">
        <v>67</v>
      </c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9"/>
      <c r="AM26" s="21">
        <v>100</v>
      </c>
      <c r="AN26" s="38">
        <f>28+24*4+6</f>
        <v>130</v>
      </c>
      <c r="AO26" s="38">
        <v>67</v>
      </c>
      <c r="AP26" s="38">
        <f>18+24*3</f>
        <v>90</v>
      </c>
      <c r="AQ26" s="38">
        <v>67</v>
      </c>
      <c r="AR26" s="98">
        <v>52</v>
      </c>
      <c r="AS26" s="38">
        <v>12</v>
      </c>
      <c r="AT26" s="38">
        <v>19</v>
      </c>
      <c r="AU26" s="38">
        <v>0</v>
      </c>
      <c r="AV26" s="38">
        <v>0</v>
      </c>
      <c r="AW26" s="38">
        <v>6</v>
      </c>
      <c r="AX26" s="38">
        <v>19</v>
      </c>
      <c r="AY26" s="38">
        <v>1</v>
      </c>
      <c r="AZ26" s="38">
        <v>0</v>
      </c>
      <c r="BA26" s="38">
        <v>31</v>
      </c>
      <c r="BB26" s="38">
        <v>15</v>
      </c>
      <c r="BC26" s="38">
        <v>0</v>
      </c>
      <c r="BD26" s="38">
        <v>36</v>
      </c>
      <c r="BE26" s="38">
        <v>43</v>
      </c>
      <c r="BF26" s="38">
        <v>9</v>
      </c>
      <c r="BG26" s="38">
        <v>115</v>
      </c>
      <c r="BH26" s="38">
        <v>30</v>
      </c>
      <c r="BI26" s="38">
        <v>0</v>
      </c>
      <c r="BJ26" s="38">
        <v>13</v>
      </c>
      <c r="BK26" s="38">
        <v>30</v>
      </c>
      <c r="BL26" s="38">
        <v>35</v>
      </c>
      <c r="BM26" s="38">
        <v>27</v>
      </c>
      <c r="BN26" s="38">
        <v>16</v>
      </c>
      <c r="BO26" s="38">
        <v>0</v>
      </c>
      <c r="BP26" s="38">
        <v>0</v>
      </c>
      <c r="BQ26" s="39">
        <v>0</v>
      </c>
      <c r="BR26" s="56"/>
    </row>
    <row r="27" spans="1:70" x14ac:dyDescent="0.25">
      <c r="A27" s="52">
        <v>44099</v>
      </c>
      <c r="B27" s="11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>
        <v>4</v>
      </c>
      <c r="AH27" s="27">
        <v>6</v>
      </c>
      <c r="AI27" s="27"/>
      <c r="AJ27" s="27"/>
      <c r="AK27" s="27"/>
      <c r="AL27" s="40"/>
      <c r="AM27" s="11"/>
      <c r="AN27" s="27"/>
      <c r="AO27" s="27"/>
      <c r="AP27" s="27"/>
      <c r="AQ27" s="27"/>
      <c r="AR27" s="9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40"/>
      <c r="BR27" s="57"/>
    </row>
    <row r="28" spans="1:70" x14ac:dyDescent="0.25">
      <c r="A28" s="51">
        <v>44100</v>
      </c>
      <c r="B28" s="21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9"/>
      <c r="AM28" s="21"/>
      <c r="AN28" s="38"/>
      <c r="AO28" s="38"/>
      <c r="AP28" s="38"/>
      <c r="AQ28" s="38"/>
      <c r="AR28" s="9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9"/>
      <c r="BR28" s="56"/>
    </row>
    <row r="29" spans="1:70" x14ac:dyDescent="0.25">
      <c r="A29" s="52">
        <v>44101</v>
      </c>
      <c r="B29" s="11"/>
      <c r="C29" s="27"/>
      <c r="D29" s="27"/>
      <c r="E29" s="27"/>
      <c r="F29" s="27"/>
      <c r="G29" s="27"/>
      <c r="H29" s="27"/>
      <c r="I29" s="27"/>
      <c r="J29" s="27">
        <v>113</v>
      </c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>
        <v>4</v>
      </c>
      <c r="AH29" s="27">
        <v>6</v>
      </c>
      <c r="AI29" s="27"/>
      <c r="AJ29" s="27"/>
      <c r="AK29" s="27"/>
      <c r="AL29" s="40"/>
      <c r="AM29" s="11"/>
      <c r="AN29" s="27"/>
      <c r="AO29" s="27"/>
      <c r="AP29" s="27"/>
      <c r="AQ29" s="27"/>
      <c r="AR29" s="9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40"/>
      <c r="BR29" s="57"/>
    </row>
    <row r="30" spans="1:70" x14ac:dyDescent="0.25">
      <c r="A30" s="51">
        <v>44102</v>
      </c>
      <c r="B30" s="21"/>
      <c r="C30" s="38"/>
      <c r="D30" s="38">
        <v>544</v>
      </c>
      <c r="E30" s="38"/>
      <c r="F30" s="38"/>
      <c r="G30" s="38"/>
      <c r="H30" s="38"/>
      <c r="I30" s="38"/>
      <c r="J30" s="38">
        <f>J29+3*24</f>
        <v>185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9"/>
      <c r="AM30" s="21"/>
      <c r="AN30" s="38"/>
      <c r="AO30" s="38"/>
      <c r="AP30" s="38"/>
      <c r="AQ30" s="38"/>
      <c r="AR30" s="9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9"/>
      <c r="BR30" s="56"/>
    </row>
    <row r="31" spans="1:70" x14ac:dyDescent="0.25">
      <c r="A31" s="52">
        <v>44103</v>
      </c>
      <c r="B31" s="11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40"/>
      <c r="AM31" s="11"/>
      <c r="AN31" s="27"/>
      <c r="AO31" s="27"/>
      <c r="AP31" s="27"/>
      <c r="AQ31" s="27"/>
      <c r="AR31" s="9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40"/>
      <c r="BR31" s="57"/>
    </row>
    <row r="32" spans="1:70" ht="15.75" thickBot="1" x14ac:dyDescent="0.3">
      <c r="A32" s="51">
        <v>44104</v>
      </c>
      <c r="B32" s="21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9"/>
      <c r="AM32" s="21"/>
      <c r="AN32" s="38"/>
      <c r="AO32" s="38"/>
      <c r="AP32" s="38"/>
      <c r="AQ32" s="38"/>
      <c r="AR32" s="9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9"/>
      <c r="BR32" s="56"/>
    </row>
    <row r="33" spans="1:70" ht="15.75" hidden="1" thickBot="1" x14ac:dyDescent="0.3">
      <c r="A33" s="53"/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4"/>
      <c r="AM33" s="41"/>
      <c r="AN33" s="42"/>
      <c r="AO33" s="42"/>
      <c r="AP33" s="42"/>
      <c r="AQ33" s="42"/>
      <c r="AR33" s="43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4"/>
      <c r="BR33" s="58"/>
    </row>
    <row r="34" spans="1:70" ht="15.75" thickBot="1" x14ac:dyDescent="0.3">
      <c r="A34" s="54" t="s">
        <v>71</v>
      </c>
      <c r="B34" s="34">
        <f>75+8</f>
        <v>83</v>
      </c>
      <c r="C34" s="35">
        <v>19</v>
      </c>
      <c r="D34" s="35">
        <f>8*55+10</f>
        <v>450</v>
      </c>
      <c r="E34" s="35">
        <f>15*16</f>
        <v>240</v>
      </c>
      <c r="F34" s="35">
        <f>75+250</f>
        <v>325</v>
      </c>
      <c r="G34" s="35">
        <f>5*125</f>
        <v>625</v>
      </c>
      <c r="H34" s="35">
        <v>18</v>
      </c>
      <c r="I34" s="35">
        <v>12</v>
      </c>
      <c r="J34" s="35">
        <f>16*8+4</f>
        <v>132</v>
      </c>
      <c r="K34" s="35">
        <v>38</v>
      </c>
      <c r="L34" s="35">
        <f>14+3*72</f>
        <v>230</v>
      </c>
      <c r="M34" s="35">
        <v>420</v>
      </c>
      <c r="N34" s="35">
        <v>38</v>
      </c>
      <c r="O34" s="35"/>
      <c r="P34" s="35"/>
      <c r="Q34" s="35"/>
      <c r="R34" s="35">
        <f>5*750+150</f>
        <v>3900</v>
      </c>
      <c r="S34" s="35"/>
      <c r="T34" s="35">
        <f>7*120</f>
        <v>840</v>
      </c>
      <c r="U34" s="35">
        <f>3*120</f>
        <v>360</v>
      </c>
      <c r="V34" s="35">
        <f>7*120</f>
        <v>840</v>
      </c>
      <c r="W34" s="35">
        <f>3*180+150</f>
        <v>690</v>
      </c>
      <c r="X34" s="35">
        <f>13*18</f>
        <v>234</v>
      </c>
      <c r="Y34" s="35"/>
      <c r="Z34" s="35"/>
      <c r="AA34" s="35"/>
      <c r="AB34" s="35"/>
      <c r="AC34" s="35">
        <v>6</v>
      </c>
      <c r="AD34" s="35">
        <v>4</v>
      </c>
      <c r="AE34" s="35">
        <v>7</v>
      </c>
      <c r="AF34" s="35">
        <v>7</v>
      </c>
      <c r="AG34" s="35">
        <v>2</v>
      </c>
      <c r="AH34" s="35">
        <v>5</v>
      </c>
      <c r="AI34" s="35"/>
      <c r="AJ34" s="35"/>
      <c r="AK34" s="35"/>
      <c r="AL34" s="37"/>
      <c r="AM34" s="34">
        <v>92</v>
      </c>
      <c r="AN34" s="35">
        <f>18+9+48</f>
        <v>75</v>
      </c>
      <c r="AO34" s="35">
        <v>45</v>
      </c>
      <c r="AP34" s="35">
        <v>85</v>
      </c>
      <c r="AQ34" s="35">
        <v>38</v>
      </c>
      <c r="AR34" s="110">
        <v>43</v>
      </c>
      <c r="AS34" s="35">
        <v>7</v>
      </c>
      <c r="AT34" s="35">
        <v>13</v>
      </c>
      <c r="AU34" s="35">
        <v>0</v>
      </c>
      <c r="AV34" s="35">
        <v>0</v>
      </c>
      <c r="AW34" s="35">
        <v>1</v>
      </c>
      <c r="AX34" s="35">
        <v>16</v>
      </c>
      <c r="AY34" s="35">
        <v>1</v>
      </c>
      <c r="AZ34" s="35">
        <v>0</v>
      </c>
      <c r="BA34" s="35">
        <v>0</v>
      </c>
      <c r="BB34" s="35">
        <v>11</v>
      </c>
      <c r="BC34" s="35">
        <v>0</v>
      </c>
      <c r="BD34" s="35">
        <v>29</v>
      </c>
      <c r="BE34" s="35">
        <v>39</v>
      </c>
      <c r="BF34" s="35">
        <v>5</v>
      </c>
      <c r="BG34" s="35">
        <f>25+86</f>
        <v>111</v>
      </c>
      <c r="BH34" s="35">
        <v>17</v>
      </c>
      <c r="BI34" s="35">
        <v>0</v>
      </c>
      <c r="BJ34" s="35">
        <v>10</v>
      </c>
      <c r="BK34" s="35">
        <v>21</v>
      </c>
      <c r="BL34" s="35">
        <v>29</v>
      </c>
      <c r="BM34" s="35">
        <v>23</v>
      </c>
      <c r="BN34" s="35">
        <v>9</v>
      </c>
      <c r="BO34" s="35">
        <v>15</v>
      </c>
      <c r="BP34" s="35">
        <v>10</v>
      </c>
      <c r="BQ34" s="37">
        <v>10</v>
      </c>
      <c r="BR34" s="59"/>
    </row>
    <row r="35" spans="1:70" x14ac:dyDescent="0.25">
      <c r="B35" s="6">
        <f>B25-B34+75</f>
        <v>51</v>
      </c>
      <c r="C35" s="6">
        <f t="shared" ref="C35:W35" si="1">C25-C34</f>
        <v>12</v>
      </c>
      <c r="D35" s="6">
        <f>D25-D34+165*2</f>
        <v>584</v>
      </c>
      <c r="E35" s="6">
        <f>E25-E34+160</f>
        <v>131</v>
      </c>
      <c r="F35" s="6">
        <f t="shared" si="1"/>
        <v>198</v>
      </c>
      <c r="G35" s="6">
        <f t="shared" si="1"/>
        <v>333</v>
      </c>
      <c r="H35" s="6">
        <f t="shared" si="1"/>
        <v>3</v>
      </c>
      <c r="I35" s="6">
        <f t="shared" si="1"/>
        <v>2</v>
      </c>
      <c r="J35" s="6">
        <f>J25-J34+72</f>
        <v>82</v>
      </c>
      <c r="K35" s="6">
        <f>K25-K34+9*8</f>
        <v>39</v>
      </c>
      <c r="L35" s="6">
        <f>L25-L34+144</f>
        <v>79</v>
      </c>
      <c r="M35" s="6">
        <f t="shared" si="1"/>
        <v>132</v>
      </c>
      <c r="N35" s="6">
        <f t="shared" si="1"/>
        <v>42</v>
      </c>
      <c r="O35" s="6">
        <f t="shared" si="1"/>
        <v>0</v>
      </c>
      <c r="P35" s="6">
        <f t="shared" si="1"/>
        <v>0</v>
      </c>
      <c r="Q35" s="6">
        <f t="shared" si="1"/>
        <v>0</v>
      </c>
      <c r="R35" s="6">
        <f t="shared" si="1"/>
        <v>-3900</v>
      </c>
      <c r="S35" s="6">
        <f t="shared" si="1"/>
        <v>0</v>
      </c>
      <c r="T35" s="6">
        <f t="shared" si="1"/>
        <v>217</v>
      </c>
      <c r="U35" s="6">
        <f t="shared" si="1"/>
        <v>135</v>
      </c>
      <c r="V35" s="6">
        <f t="shared" si="1"/>
        <v>-127</v>
      </c>
      <c r="W35" s="6">
        <f t="shared" si="1"/>
        <v>113</v>
      </c>
      <c r="X35" s="6">
        <f>X25-X34+(14*18)</f>
        <v>180</v>
      </c>
      <c r="Y35" s="6">
        <f t="shared" ref="Y35:BN35" si="2">Y26-Y34</f>
        <v>0</v>
      </c>
      <c r="Z35" s="6">
        <f t="shared" si="2"/>
        <v>0</v>
      </c>
      <c r="AA35" s="6">
        <f t="shared" si="2"/>
        <v>0</v>
      </c>
      <c r="AB35" s="6">
        <f t="shared" si="2"/>
        <v>0</v>
      </c>
      <c r="AC35" s="6">
        <f t="shared" si="2"/>
        <v>-6</v>
      </c>
      <c r="AD35" s="6">
        <f t="shared" si="2"/>
        <v>-4</v>
      </c>
      <c r="AE35" s="6">
        <f t="shared" si="2"/>
        <v>-7</v>
      </c>
      <c r="AF35" s="6">
        <f t="shared" si="2"/>
        <v>-7</v>
      </c>
      <c r="AG35" s="6">
        <f t="shared" si="2"/>
        <v>-2</v>
      </c>
      <c r="AH35" s="6">
        <f t="shared" si="2"/>
        <v>-5</v>
      </c>
      <c r="AI35" s="6">
        <f t="shared" si="2"/>
        <v>0</v>
      </c>
      <c r="AJ35" s="6">
        <f t="shared" si="2"/>
        <v>0</v>
      </c>
      <c r="AK35" s="6">
        <f t="shared" si="2"/>
        <v>0</v>
      </c>
      <c r="AL35" s="6">
        <f t="shared" si="2"/>
        <v>0</v>
      </c>
      <c r="AM35" s="6">
        <f t="shared" si="2"/>
        <v>8</v>
      </c>
      <c r="AN35" s="6">
        <f t="shared" si="2"/>
        <v>55</v>
      </c>
      <c r="AO35" s="6">
        <f t="shared" si="2"/>
        <v>22</v>
      </c>
      <c r="AP35" s="6">
        <f t="shared" si="2"/>
        <v>5</v>
      </c>
      <c r="AQ35" s="6">
        <f t="shared" si="2"/>
        <v>29</v>
      </c>
      <c r="AR35" s="6">
        <f t="shared" si="2"/>
        <v>9</v>
      </c>
      <c r="AS35" s="6">
        <f t="shared" si="2"/>
        <v>5</v>
      </c>
      <c r="AT35" s="6">
        <f t="shared" si="2"/>
        <v>6</v>
      </c>
      <c r="AU35" s="6">
        <f t="shared" si="2"/>
        <v>0</v>
      </c>
      <c r="AV35" s="6">
        <f t="shared" si="2"/>
        <v>0</v>
      </c>
      <c r="AW35" s="6">
        <f t="shared" si="2"/>
        <v>5</v>
      </c>
      <c r="AX35" s="6">
        <f t="shared" si="2"/>
        <v>3</v>
      </c>
      <c r="AY35" s="6">
        <f t="shared" si="2"/>
        <v>0</v>
      </c>
      <c r="AZ35" s="6">
        <f t="shared" si="2"/>
        <v>0</v>
      </c>
      <c r="BA35" s="6">
        <f t="shared" si="2"/>
        <v>31</v>
      </c>
      <c r="BB35" s="6">
        <f t="shared" si="2"/>
        <v>4</v>
      </c>
      <c r="BC35" s="6">
        <f t="shared" si="2"/>
        <v>0</v>
      </c>
      <c r="BD35" s="6">
        <f t="shared" si="2"/>
        <v>7</v>
      </c>
      <c r="BE35" s="6">
        <f t="shared" si="2"/>
        <v>4</v>
      </c>
      <c r="BF35" s="6">
        <f t="shared" si="2"/>
        <v>4</v>
      </c>
      <c r="BG35" s="6">
        <f t="shared" si="2"/>
        <v>4</v>
      </c>
      <c r="BH35" s="6">
        <f t="shared" si="2"/>
        <v>13</v>
      </c>
      <c r="BI35" s="6">
        <f t="shared" si="2"/>
        <v>0</v>
      </c>
      <c r="BJ35" s="6">
        <f t="shared" si="2"/>
        <v>3</v>
      </c>
      <c r="BK35" s="6">
        <f t="shared" si="2"/>
        <v>9</v>
      </c>
      <c r="BL35" s="6">
        <f t="shared" si="2"/>
        <v>6</v>
      </c>
      <c r="BM35" s="6">
        <f t="shared" si="2"/>
        <v>4</v>
      </c>
      <c r="BN35" s="6">
        <f t="shared" si="2"/>
        <v>7</v>
      </c>
      <c r="BO35" s="6">
        <f t="shared" ref="BO35:BQ35" si="3">BO26-BO34</f>
        <v>-15</v>
      </c>
      <c r="BP35" s="6">
        <f t="shared" si="3"/>
        <v>-10</v>
      </c>
      <c r="BQ35" s="6">
        <f t="shared" si="3"/>
        <v>-10</v>
      </c>
    </row>
    <row r="36" spans="1:70" x14ac:dyDescent="0.25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</row>
    <row r="37" spans="1:70" x14ac:dyDescent="0.25">
      <c r="B37" s="6"/>
      <c r="AO37" s="28">
        <f>AO7+48-AO26</f>
        <v>43</v>
      </c>
      <c r="AP37" s="28">
        <f>AP7-AP26</f>
        <v>23</v>
      </c>
      <c r="AQ37" s="28">
        <f>AQ7-AQ26</f>
        <v>9</v>
      </c>
      <c r="AR37" s="28">
        <f>AR7-AR26</f>
        <v>24</v>
      </c>
      <c r="AS37" s="28">
        <f>AS7-AS26+12+12</f>
        <v>35</v>
      </c>
      <c r="AT37" s="28">
        <f t="shared" ref="AT37:AZ37" si="4">AT7-AT26</f>
        <v>20</v>
      </c>
      <c r="AU37" s="28">
        <f t="shared" si="4"/>
        <v>0</v>
      </c>
      <c r="AV37" s="28">
        <f t="shared" si="4"/>
        <v>0</v>
      </c>
      <c r="AW37" s="28">
        <f t="shared" si="4"/>
        <v>31</v>
      </c>
      <c r="AX37" s="28">
        <f>AX7-AX26+24</f>
        <v>5</v>
      </c>
      <c r="AY37" s="28">
        <f t="shared" si="4"/>
        <v>0</v>
      </c>
      <c r="AZ37" s="28">
        <f t="shared" si="4"/>
        <v>0</v>
      </c>
    </row>
    <row r="39" spans="1:70" x14ac:dyDescent="0.25">
      <c r="B39" s="6"/>
      <c r="BD39" s="28">
        <f>BD7+30-BD26</f>
        <v>22</v>
      </c>
      <c r="BE39" s="28">
        <f>(12+48)-BE26</f>
        <v>17</v>
      </c>
    </row>
    <row r="40" spans="1:70" x14ac:dyDescent="0.25">
      <c r="B40" s="6"/>
    </row>
    <row r="42" spans="1:70" x14ac:dyDescent="0.25">
      <c r="B42" s="6"/>
    </row>
    <row r="43" spans="1:70" x14ac:dyDescent="0.25">
      <c r="B43" s="6"/>
    </row>
    <row r="44" spans="1:70" x14ac:dyDescent="0.25">
      <c r="B44" s="6"/>
    </row>
    <row r="45" spans="1:70" x14ac:dyDescent="0.25">
      <c r="B45" s="6"/>
    </row>
    <row r="46" spans="1:70" x14ac:dyDescent="0.25">
      <c r="B46" s="6"/>
    </row>
  </sheetData>
  <mergeCells count="2">
    <mergeCell ref="B1:AL1"/>
    <mergeCell ref="AM1:BQ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Feuil6">
    <tabColor theme="9" tint="-0.499984740745262"/>
  </sheetPr>
  <dimension ref="A1:BT46"/>
  <sheetViews>
    <sheetView zoomScale="90" zoomScaleNormal="90" workbookViewId="0">
      <pane xSplit="1" ySplit="2" topLeftCell="AX3" activePane="bottomRight" state="frozen"/>
      <selection activeCell="BD37" sqref="BD37"/>
      <selection pane="topRight" activeCell="BD37" sqref="BD37"/>
      <selection pane="bottomLeft" activeCell="BD37" sqref="BD37"/>
      <selection pane="bottomRight" activeCell="BD37" sqref="BD37"/>
    </sheetView>
  </sheetViews>
  <sheetFormatPr baseColWidth="10" defaultRowHeight="15" x14ac:dyDescent="0.25"/>
  <cols>
    <col min="1" max="1" width="11.85546875" style="28" bestFit="1" customWidth="1"/>
    <col min="2" max="43" width="14.42578125" style="28" customWidth="1"/>
    <col min="44" max="44" width="14.42578125" style="29" customWidth="1"/>
    <col min="45" max="52" width="14.42578125" style="28" customWidth="1"/>
    <col min="53" max="62" width="11.42578125" style="28" customWidth="1"/>
    <col min="63" max="64" width="13.42578125" style="28" customWidth="1"/>
    <col min="65" max="71" width="11.42578125" style="28" customWidth="1"/>
    <col min="72" max="16384" width="11.42578125" style="28"/>
  </cols>
  <sheetData>
    <row r="1" spans="1:72" ht="16.5" thickBot="1" x14ac:dyDescent="0.3">
      <c r="B1" s="701" t="s">
        <v>107</v>
      </c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  <c r="Y1" s="702"/>
      <c r="Z1" s="702"/>
      <c r="AA1" s="702"/>
      <c r="AB1" s="702"/>
      <c r="AC1" s="702"/>
      <c r="AD1" s="702"/>
      <c r="AE1" s="702"/>
      <c r="AF1" s="702"/>
      <c r="AG1" s="702"/>
      <c r="AH1" s="702"/>
      <c r="AI1" s="702"/>
      <c r="AJ1" s="702"/>
      <c r="AK1" s="702"/>
      <c r="AL1" s="707"/>
      <c r="AM1" s="711" t="s">
        <v>128</v>
      </c>
      <c r="AN1" s="712"/>
      <c r="AO1" s="712"/>
      <c r="AP1" s="712"/>
      <c r="AQ1" s="712"/>
      <c r="AR1" s="712"/>
      <c r="AS1" s="712"/>
      <c r="AT1" s="712"/>
      <c r="AU1" s="712"/>
      <c r="AV1" s="712"/>
      <c r="AW1" s="712"/>
      <c r="AX1" s="712"/>
      <c r="AY1" s="712"/>
      <c r="AZ1" s="712"/>
      <c r="BA1" s="712"/>
      <c r="BB1" s="712"/>
      <c r="BC1" s="712"/>
      <c r="BD1" s="712"/>
      <c r="BE1" s="712"/>
      <c r="BF1" s="712"/>
      <c r="BG1" s="712"/>
      <c r="BH1" s="712"/>
      <c r="BI1" s="712"/>
      <c r="BJ1" s="712"/>
      <c r="BK1" s="712"/>
      <c r="BL1" s="712"/>
      <c r="BM1" s="712"/>
      <c r="BN1" s="712"/>
      <c r="BO1" s="712"/>
      <c r="BP1" s="712"/>
      <c r="BQ1" s="712"/>
      <c r="BR1" s="712"/>
      <c r="BS1" s="713"/>
      <c r="BT1" s="111" t="s">
        <v>130</v>
      </c>
    </row>
    <row r="2" spans="1:72" ht="30.75" thickBot="1" x14ac:dyDescent="0.3">
      <c r="A2" s="31" t="s">
        <v>76</v>
      </c>
      <c r="B2" s="31" t="s">
        <v>40</v>
      </c>
      <c r="C2" s="32" t="s">
        <v>79</v>
      </c>
      <c r="D2" s="32" t="s">
        <v>8</v>
      </c>
      <c r="E2" s="32" t="s">
        <v>18</v>
      </c>
      <c r="F2" s="32" t="s">
        <v>25</v>
      </c>
      <c r="G2" s="32" t="s">
        <v>73</v>
      </c>
      <c r="H2" s="32" t="s">
        <v>81</v>
      </c>
      <c r="I2" s="32" t="s">
        <v>80</v>
      </c>
      <c r="J2" s="32" t="s">
        <v>82</v>
      </c>
      <c r="K2" s="32" t="s">
        <v>83</v>
      </c>
      <c r="L2" s="32" t="s">
        <v>84</v>
      </c>
      <c r="M2" s="32" t="s">
        <v>85</v>
      </c>
      <c r="N2" s="32" t="s">
        <v>86</v>
      </c>
      <c r="O2" s="32" t="s">
        <v>78</v>
      </c>
      <c r="P2" s="32" t="s">
        <v>87</v>
      </c>
      <c r="Q2" s="32" t="s">
        <v>88</v>
      </c>
      <c r="R2" s="32" t="s">
        <v>89</v>
      </c>
      <c r="S2" s="32" t="s">
        <v>90</v>
      </c>
      <c r="T2" s="32" t="s">
        <v>23</v>
      </c>
      <c r="U2" s="32" t="s">
        <v>91</v>
      </c>
      <c r="V2" s="32" t="s">
        <v>92</v>
      </c>
      <c r="W2" s="32" t="s">
        <v>9</v>
      </c>
      <c r="X2" s="32" t="s">
        <v>70</v>
      </c>
      <c r="Y2" s="32" t="s">
        <v>93</v>
      </c>
      <c r="Z2" s="32" t="s">
        <v>94</v>
      </c>
      <c r="AA2" s="32" t="s">
        <v>95</v>
      </c>
      <c r="AB2" s="32" t="s">
        <v>96</v>
      </c>
      <c r="AC2" s="32" t="s">
        <v>97</v>
      </c>
      <c r="AD2" s="32" t="s">
        <v>98</v>
      </c>
      <c r="AE2" s="32" t="s">
        <v>99</v>
      </c>
      <c r="AF2" s="32" t="s">
        <v>100</v>
      </c>
      <c r="AG2" s="32" t="s">
        <v>101</v>
      </c>
      <c r="AH2" s="32" t="s">
        <v>102</v>
      </c>
      <c r="AI2" s="32" t="s">
        <v>103</v>
      </c>
      <c r="AJ2" s="32" t="s">
        <v>104</v>
      </c>
      <c r="AK2" s="32" t="s">
        <v>105</v>
      </c>
      <c r="AL2" s="33" t="s">
        <v>106</v>
      </c>
      <c r="AM2" s="31" t="s">
        <v>37</v>
      </c>
      <c r="AN2" s="32" t="s">
        <v>108</v>
      </c>
      <c r="AO2" s="32" t="s">
        <v>109</v>
      </c>
      <c r="AP2" s="32" t="s">
        <v>110</v>
      </c>
      <c r="AQ2" s="32" t="s">
        <v>32</v>
      </c>
      <c r="AR2" s="32" t="s">
        <v>64</v>
      </c>
      <c r="AS2" s="32" t="s">
        <v>111</v>
      </c>
      <c r="AT2" s="32" t="s">
        <v>112</v>
      </c>
      <c r="AU2" s="32" t="s">
        <v>113</v>
      </c>
      <c r="AV2" s="32" t="s">
        <v>36</v>
      </c>
      <c r="AW2" s="32" t="s">
        <v>114</v>
      </c>
      <c r="AX2" s="32" t="s">
        <v>115</v>
      </c>
      <c r="AY2" s="32" t="s">
        <v>132</v>
      </c>
      <c r="AZ2" s="32" t="s">
        <v>116</v>
      </c>
      <c r="BA2" s="32" t="s">
        <v>117</v>
      </c>
      <c r="BB2" s="32" t="s">
        <v>31</v>
      </c>
      <c r="BC2" s="32" t="s">
        <v>47</v>
      </c>
      <c r="BD2" s="32" t="s">
        <v>46</v>
      </c>
      <c r="BE2" s="32" t="s">
        <v>131</v>
      </c>
      <c r="BF2" s="32" t="s">
        <v>29</v>
      </c>
      <c r="BG2" s="32" t="s">
        <v>44</v>
      </c>
      <c r="BH2" s="32" t="s">
        <v>118</v>
      </c>
      <c r="BI2" s="32" t="s">
        <v>119</v>
      </c>
      <c r="BJ2" s="32" t="s">
        <v>120</v>
      </c>
      <c r="BK2" s="32" t="s">
        <v>121</v>
      </c>
      <c r="BL2" s="32" t="s">
        <v>124</v>
      </c>
      <c r="BM2" s="32" t="s">
        <v>122</v>
      </c>
      <c r="BN2" s="32" t="s">
        <v>123</v>
      </c>
      <c r="BO2" s="32" t="s">
        <v>125</v>
      </c>
      <c r="BP2" s="32" t="s">
        <v>126</v>
      </c>
      <c r="BQ2" s="32" t="s">
        <v>127</v>
      </c>
      <c r="BR2" s="32" t="s">
        <v>148</v>
      </c>
      <c r="BS2" s="33" t="s">
        <v>144</v>
      </c>
      <c r="BT2" s="33" t="s">
        <v>129</v>
      </c>
    </row>
    <row r="3" spans="1:72" x14ac:dyDescent="0.25">
      <c r="A3" s="50">
        <v>44105</v>
      </c>
      <c r="B3" s="34">
        <f>75+8</f>
        <v>83</v>
      </c>
      <c r="C3" s="35">
        <v>19</v>
      </c>
      <c r="D3" s="35">
        <f>8*55+10</f>
        <v>450</v>
      </c>
      <c r="E3" s="35">
        <f>15*16</f>
        <v>240</v>
      </c>
      <c r="F3" s="35">
        <f>75+250</f>
        <v>325</v>
      </c>
      <c r="G3" s="35">
        <f>5*125</f>
        <v>625</v>
      </c>
      <c r="H3" s="35">
        <v>18</v>
      </c>
      <c r="I3" s="35">
        <v>12</v>
      </c>
      <c r="J3" s="35">
        <f>16*8+4</f>
        <v>132</v>
      </c>
      <c r="K3" s="35">
        <v>38</v>
      </c>
      <c r="L3" s="35">
        <f>14+3*72</f>
        <v>230</v>
      </c>
      <c r="M3" s="35">
        <v>420</v>
      </c>
      <c r="N3" s="35">
        <v>38</v>
      </c>
      <c r="O3" s="35"/>
      <c r="P3" s="35"/>
      <c r="Q3" s="35"/>
      <c r="R3" s="35">
        <f>5*750+150</f>
        <v>3900</v>
      </c>
      <c r="S3" s="35"/>
      <c r="T3" s="35">
        <f>7*120</f>
        <v>840</v>
      </c>
      <c r="U3" s="35">
        <f>3*120</f>
        <v>360</v>
      </c>
      <c r="V3" s="35">
        <f>7*120</f>
        <v>840</v>
      </c>
      <c r="W3" s="35">
        <f>3*180+150</f>
        <v>690</v>
      </c>
      <c r="X3" s="35">
        <f>13*18</f>
        <v>234</v>
      </c>
      <c r="Y3" s="35"/>
      <c r="Z3" s="35"/>
      <c r="AA3" s="35"/>
      <c r="AB3" s="35"/>
      <c r="AC3" s="35">
        <v>6</v>
      </c>
      <c r="AD3" s="35">
        <v>4</v>
      </c>
      <c r="AE3" s="35">
        <v>7</v>
      </c>
      <c r="AF3" s="35">
        <v>7</v>
      </c>
      <c r="AG3" s="35"/>
      <c r="AH3" s="35"/>
      <c r="AI3" s="35"/>
      <c r="AJ3" s="35"/>
      <c r="AK3" s="35"/>
      <c r="AL3" s="37"/>
      <c r="AM3" s="11">
        <v>92</v>
      </c>
      <c r="AN3" s="27">
        <f>18+9+48</f>
        <v>75</v>
      </c>
      <c r="AO3" s="27">
        <v>45</v>
      </c>
      <c r="AP3" s="27">
        <v>85</v>
      </c>
      <c r="AQ3" s="27">
        <v>38</v>
      </c>
      <c r="AR3" s="97">
        <v>43</v>
      </c>
      <c r="AS3" s="27">
        <v>7</v>
      </c>
      <c r="AT3" s="27">
        <v>14</v>
      </c>
      <c r="AU3" s="27">
        <v>0</v>
      </c>
      <c r="AV3" s="27">
        <v>0</v>
      </c>
      <c r="AW3" s="27">
        <v>1</v>
      </c>
      <c r="AX3" s="27">
        <v>16</v>
      </c>
      <c r="AY3" s="27">
        <v>1</v>
      </c>
      <c r="AZ3" s="27">
        <v>0</v>
      </c>
      <c r="BA3" s="27">
        <v>0</v>
      </c>
      <c r="BB3" s="27">
        <v>11</v>
      </c>
      <c r="BC3" s="27">
        <v>29</v>
      </c>
      <c r="BD3" s="27">
        <v>39</v>
      </c>
      <c r="BE3" s="27">
        <v>0</v>
      </c>
      <c r="BF3" s="27">
        <v>5</v>
      </c>
      <c r="BG3" s="27">
        <f>25+86</f>
        <v>111</v>
      </c>
      <c r="BH3" s="27">
        <v>17</v>
      </c>
      <c r="BI3" s="27">
        <v>0</v>
      </c>
      <c r="BJ3" s="27">
        <v>10</v>
      </c>
      <c r="BK3" s="27">
        <v>21</v>
      </c>
      <c r="BL3" s="27">
        <v>29</v>
      </c>
      <c r="BM3" s="27">
        <v>23</v>
      </c>
      <c r="BN3" s="27">
        <v>9</v>
      </c>
      <c r="BO3" s="27">
        <v>15</v>
      </c>
      <c r="BP3" s="27">
        <v>10</v>
      </c>
      <c r="BQ3" s="27">
        <v>10</v>
      </c>
      <c r="BR3" s="27"/>
      <c r="BS3" s="40">
        <f>43</f>
        <v>43</v>
      </c>
      <c r="BT3" s="37"/>
    </row>
    <row r="4" spans="1:72" x14ac:dyDescent="0.25">
      <c r="A4" s="51">
        <v>44106</v>
      </c>
      <c r="B4" s="21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9"/>
      <c r="AM4" s="21"/>
      <c r="AN4" s="38"/>
      <c r="AO4" s="38"/>
      <c r="AP4" s="38"/>
      <c r="AQ4" s="38"/>
      <c r="AR4" s="9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9"/>
      <c r="BT4" s="39"/>
    </row>
    <row r="5" spans="1:72" x14ac:dyDescent="0.25">
      <c r="A5" s="52">
        <v>44107</v>
      </c>
      <c r="B5" s="11">
        <v>70</v>
      </c>
      <c r="C5" s="27">
        <v>15</v>
      </c>
      <c r="D5" s="27">
        <f>5*55+30</f>
        <v>305</v>
      </c>
      <c r="E5" s="27">
        <f>12*16</f>
        <v>192</v>
      </c>
      <c r="F5" s="27"/>
      <c r="G5" s="27"/>
      <c r="H5" s="27">
        <v>18</v>
      </c>
      <c r="I5" s="27">
        <v>12</v>
      </c>
      <c r="J5" s="27">
        <f>104+19</f>
        <v>123</v>
      </c>
      <c r="K5" s="27">
        <f>18+8</f>
        <v>26</v>
      </c>
      <c r="L5" s="27"/>
      <c r="M5" s="27"/>
      <c r="N5" s="27">
        <v>28</v>
      </c>
      <c r="O5" s="27"/>
      <c r="P5" s="27"/>
      <c r="Q5" s="27"/>
      <c r="R5" s="27"/>
      <c r="S5" s="27"/>
      <c r="T5" s="27"/>
      <c r="U5" s="27"/>
      <c r="V5" s="27"/>
      <c r="W5" s="27"/>
      <c r="X5" s="27">
        <f>9*18</f>
        <v>162</v>
      </c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40"/>
      <c r="AM5" s="11">
        <f>8+82</f>
        <v>90</v>
      </c>
      <c r="AN5" s="27">
        <v>60</v>
      </c>
      <c r="AO5" s="27">
        <v>40</v>
      </c>
      <c r="AP5" s="27">
        <f>13+3*24</f>
        <v>85</v>
      </c>
      <c r="AQ5" s="27">
        <v>38</v>
      </c>
      <c r="AR5" s="97">
        <v>41</v>
      </c>
      <c r="AS5" s="27">
        <v>6</v>
      </c>
      <c r="AT5" s="27">
        <f>14</f>
        <v>14</v>
      </c>
      <c r="AU5" s="27">
        <v>0</v>
      </c>
      <c r="AV5" s="27">
        <v>0</v>
      </c>
      <c r="AW5" s="27">
        <v>0</v>
      </c>
      <c r="AX5" s="27">
        <v>15</v>
      </c>
      <c r="AY5" s="27">
        <v>1</v>
      </c>
      <c r="AZ5" s="27">
        <v>0</v>
      </c>
      <c r="BA5" s="27">
        <v>0</v>
      </c>
      <c r="BB5" s="27">
        <v>8</v>
      </c>
      <c r="BC5" s="27">
        <v>28</v>
      </c>
      <c r="BD5" s="27">
        <v>37</v>
      </c>
      <c r="BE5" s="27">
        <v>0</v>
      </c>
      <c r="BF5" s="27">
        <v>3</v>
      </c>
      <c r="BG5" s="27">
        <f>32+32+(32-10)+25</f>
        <v>111</v>
      </c>
      <c r="BH5" s="27">
        <v>15</v>
      </c>
      <c r="BI5" s="27">
        <v>0</v>
      </c>
      <c r="BJ5" s="27">
        <v>8</v>
      </c>
      <c r="BK5" s="27">
        <v>19</v>
      </c>
      <c r="BL5" s="27">
        <v>29</v>
      </c>
      <c r="BM5" s="27">
        <v>22</v>
      </c>
      <c r="BN5" s="27">
        <v>7</v>
      </c>
      <c r="BO5" s="27"/>
      <c r="BP5" s="27"/>
      <c r="BQ5" s="27"/>
      <c r="BR5" s="27"/>
      <c r="BS5" s="40">
        <f>34+9</f>
        <v>43</v>
      </c>
      <c r="BT5" s="40"/>
    </row>
    <row r="6" spans="1:72" x14ac:dyDescent="0.25">
      <c r="A6" s="51">
        <v>44108</v>
      </c>
      <c r="B6" s="21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9"/>
      <c r="AM6" s="21"/>
      <c r="AN6" s="38"/>
      <c r="AO6" s="38"/>
      <c r="AP6" s="38"/>
      <c r="AQ6" s="38"/>
      <c r="AR6" s="9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9"/>
      <c r="BT6" s="39"/>
    </row>
    <row r="7" spans="1:72" ht="15" customHeight="1" x14ac:dyDescent="0.25">
      <c r="A7" s="52">
        <v>44109</v>
      </c>
      <c r="B7" s="11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40"/>
      <c r="AM7" s="11"/>
      <c r="AN7" s="27"/>
      <c r="AO7" s="27"/>
      <c r="AP7" s="27"/>
      <c r="AQ7" s="27"/>
      <c r="AR7" s="9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40"/>
      <c r="BT7" s="40"/>
    </row>
    <row r="8" spans="1:72" x14ac:dyDescent="0.25">
      <c r="A8" s="51">
        <v>44110</v>
      </c>
      <c r="B8" s="21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9"/>
      <c r="AM8" s="21"/>
      <c r="AN8" s="38"/>
      <c r="AO8" s="38"/>
      <c r="AP8" s="38"/>
      <c r="AQ8" s="38"/>
      <c r="AR8" s="9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9"/>
      <c r="BT8" s="39"/>
    </row>
    <row r="9" spans="1:72" x14ac:dyDescent="0.25">
      <c r="A9" s="52">
        <v>44111</v>
      </c>
      <c r="B9" s="1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40"/>
      <c r="AM9" s="11"/>
      <c r="AN9" s="27"/>
      <c r="AO9" s="27"/>
      <c r="AP9" s="27"/>
      <c r="AQ9" s="27"/>
      <c r="AR9" s="9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40"/>
      <c r="BT9" s="40"/>
    </row>
    <row r="10" spans="1:72" x14ac:dyDescent="0.25">
      <c r="A10" s="51">
        <v>44112</v>
      </c>
      <c r="B10" s="2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9"/>
      <c r="AM10" s="21"/>
      <c r="AN10" s="38"/>
      <c r="AO10" s="38"/>
      <c r="AP10" s="38"/>
      <c r="AQ10" s="38"/>
      <c r="AR10" s="9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9"/>
      <c r="BT10" s="39"/>
    </row>
    <row r="11" spans="1:72" x14ac:dyDescent="0.25">
      <c r="A11" s="52">
        <v>44113</v>
      </c>
      <c r="B11" s="1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40"/>
      <c r="AM11" s="11"/>
      <c r="AN11" s="27"/>
      <c r="AO11" s="27"/>
      <c r="AP11" s="27"/>
      <c r="AQ11" s="27"/>
      <c r="AR11" s="9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40"/>
      <c r="BT11" s="40"/>
    </row>
    <row r="12" spans="1:72" x14ac:dyDescent="0.25">
      <c r="A12" s="51">
        <v>44114</v>
      </c>
      <c r="B12" s="2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9"/>
      <c r="AM12" s="21"/>
      <c r="AN12" s="38"/>
      <c r="AO12" s="38"/>
      <c r="AP12" s="38"/>
      <c r="AQ12" s="38"/>
      <c r="AR12" s="9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9"/>
      <c r="BT12" s="39"/>
    </row>
    <row r="13" spans="1:72" x14ac:dyDescent="0.25">
      <c r="A13" s="52">
        <v>44115</v>
      </c>
      <c r="B13" s="11">
        <v>62</v>
      </c>
      <c r="C13" s="27">
        <v>9</v>
      </c>
      <c r="D13" s="27">
        <v>29</v>
      </c>
      <c r="E13" s="27">
        <v>4</v>
      </c>
      <c r="F13" s="27">
        <v>125</v>
      </c>
      <c r="G13" s="27">
        <v>250</v>
      </c>
      <c r="H13" s="27">
        <v>14</v>
      </c>
      <c r="I13" s="27">
        <v>10</v>
      </c>
      <c r="J13" s="27">
        <v>104</v>
      </c>
      <c r="K13" s="27">
        <v>15</v>
      </c>
      <c r="L13" s="27">
        <v>108</v>
      </c>
      <c r="M13" s="27">
        <v>150</v>
      </c>
      <c r="N13" s="27">
        <v>32</v>
      </c>
      <c r="O13" s="27"/>
      <c r="P13" s="27"/>
      <c r="Q13" s="27"/>
      <c r="R13" s="27"/>
      <c r="S13" s="27"/>
      <c r="T13" s="27">
        <f>5*120</f>
        <v>600</v>
      </c>
      <c r="U13" s="27">
        <f>170</f>
        <v>170</v>
      </c>
      <c r="V13" s="27">
        <f>390</f>
        <v>390</v>
      </c>
      <c r="W13" s="27">
        <f>180*3</f>
        <v>540</v>
      </c>
      <c r="X13" s="27">
        <f>24</f>
        <v>24</v>
      </c>
      <c r="Y13" s="27"/>
      <c r="Z13" s="27"/>
      <c r="AA13" s="27"/>
      <c r="AB13" s="27"/>
      <c r="AC13" s="27">
        <v>5</v>
      </c>
      <c r="AD13" s="27">
        <v>5</v>
      </c>
      <c r="AE13" s="27">
        <v>5</v>
      </c>
      <c r="AF13" s="27">
        <v>6</v>
      </c>
      <c r="AG13" s="27"/>
      <c r="AH13" s="27"/>
      <c r="AI13" s="27"/>
      <c r="AJ13" s="27"/>
      <c r="AK13" s="27"/>
      <c r="AL13" s="40"/>
      <c r="AM13" s="11">
        <f>68+10</f>
        <v>78</v>
      </c>
      <c r="AN13" s="27">
        <f>51+10</f>
        <v>61</v>
      </c>
      <c r="AO13" s="27">
        <v>14</v>
      </c>
      <c r="AP13" s="27">
        <v>79</v>
      </c>
      <c r="AQ13" s="27">
        <v>54</v>
      </c>
      <c r="AR13" s="97">
        <v>35</v>
      </c>
      <c r="AS13" s="27">
        <v>25</v>
      </c>
      <c r="AT13" s="27">
        <v>8</v>
      </c>
      <c r="AU13" s="27">
        <v>0</v>
      </c>
      <c r="AV13" s="27">
        <v>0</v>
      </c>
      <c r="AW13" s="27">
        <v>29</v>
      </c>
      <c r="AX13" s="27">
        <v>38</v>
      </c>
      <c r="AY13" s="27">
        <v>1</v>
      </c>
      <c r="AZ13" s="27">
        <v>0</v>
      </c>
      <c r="BA13" s="27">
        <v>0</v>
      </c>
      <c r="BB13" s="27">
        <v>8</v>
      </c>
      <c r="BC13" s="27">
        <v>23</v>
      </c>
      <c r="BD13" s="27">
        <v>31</v>
      </c>
      <c r="BE13" s="27">
        <v>0</v>
      </c>
      <c r="BF13" s="27">
        <v>24</v>
      </c>
      <c r="BG13" s="27">
        <f>84+26</f>
        <v>110</v>
      </c>
      <c r="BH13" s="27">
        <v>10</v>
      </c>
      <c r="BI13" s="27">
        <v>0</v>
      </c>
      <c r="BJ13" s="27">
        <v>2</v>
      </c>
      <c r="BK13" s="27">
        <v>12</v>
      </c>
      <c r="BL13" s="27">
        <v>23</v>
      </c>
      <c r="BM13" s="27">
        <v>22</v>
      </c>
      <c r="BN13" s="27">
        <v>21</v>
      </c>
      <c r="BO13" s="27"/>
      <c r="BP13" s="27"/>
      <c r="BQ13" s="27"/>
      <c r="BR13" s="27"/>
      <c r="BS13" s="40"/>
      <c r="BT13" s="40"/>
    </row>
    <row r="14" spans="1:72" x14ac:dyDescent="0.25">
      <c r="A14" s="51">
        <v>44116</v>
      </c>
      <c r="B14" s="21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9"/>
      <c r="AM14" s="21"/>
      <c r="AN14" s="38"/>
      <c r="AO14" s="38"/>
      <c r="AP14" s="38"/>
      <c r="AQ14" s="38"/>
      <c r="AR14" s="9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9"/>
      <c r="BT14" s="39"/>
    </row>
    <row r="15" spans="1:72" x14ac:dyDescent="0.25">
      <c r="A15" s="52">
        <v>44117</v>
      </c>
      <c r="B15" s="1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40"/>
      <c r="AM15" s="11"/>
      <c r="AN15" s="27"/>
      <c r="AO15" s="27"/>
      <c r="AP15" s="27"/>
      <c r="AQ15" s="27"/>
      <c r="AR15" s="9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40"/>
      <c r="BT15" s="40"/>
    </row>
    <row r="16" spans="1:72" x14ac:dyDescent="0.25">
      <c r="A16" s="51">
        <v>44118</v>
      </c>
      <c r="B16" s="21">
        <v>100</v>
      </c>
      <c r="C16" s="38">
        <v>31</v>
      </c>
      <c r="D16" s="38">
        <f>13*55</f>
        <v>715</v>
      </c>
      <c r="E16" s="38">
        <f>8*16+8</f>
        <v>136</v>
      </c>
      <c r="F16" s="38">
        <f>4*120+100</f>
        <v>580</v>
      </c>
      <c r="G16" s="38">
        <f>220</f>
        <v>220</v>
      </c>
      <c r="H16" s="38">
        <v>13</v>
      </c>
      <c r="I16" s="38">
        <v>10</v>
      </c>
      <c r="J16" s="38">
        <v>135</v>
      </c>
      <c r="K16" s="38">
        <f>11*8</f>
        <v>88</v>
      </c>
      <c r="L16" s="38">
        <v>150</v>
      </c>
      <c r="M16" s="38">
        <v>130</v>
      </c>
      <c r="N16" s="38">
        <f>11*12+33</f>
        <v>165</v>
      </c>
      <c r="O16" s="38"/>
      <c r="P16" s="38"/>
      <c r="Q16" s="38"/>
      <c r="R16" s="38"/>
      <c r="S16" s="38"/>
      <c r="T16" s="38">
        <f>5*120</f>
        <v>600</v>
      </c>
      <c r="U16" s="38"/>
      <c r="V16" s="38"/>
      <c r="W16" s="38">
        <f>3*180</f>
        <v>540</v>
      </c>
      <c r="X16" s="38">
        <f>14*18</f>
        <v>252</v>
      </c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9"/>
      <c r="AM16" s="21">
        <v>69</v>
      </c>
      <c r="AN16" s="38">
        <v>56</v>
      </c>
      <c r="AO16" s="38">
        <v>6</v>
      </c>
      <c r="AP16" s="38">
        <f>19+48+9</f>
        <v>76</v>
      </c>
      <c r="AQ16" s="38">
        <v>49</v>
      </c>
      <c r="AR16" s="98">
        <v>31</v>
      </c>
      <c r="AS16" s="38">
        <v>21</v>
      </c>
      <c r="AT16" s="38">
        <v>5</v>
      </c>
      <c r="AU16" s="38"/>
      <c r="AV16" s="38"/>
      <c r="AW16" s="38">
        <v>19</v>
      </c>
      <c r="AX16" s="38">
        <v>33</v>
      </c>
      <c r="AY16" s="38">
        <v>1</v>
      </c>
      <c r="AZ16" s="38"/>
      <c r="BA16" s="38"/>
      <c r="BB16" s="38">
        <v>6</v>
      </c>
      <c r="BC16" s="38">
        <v>51</v>
      </c>
      <c r="BD16" s="38">
        <f>18+11</f>
        <v>29</v>
      </c>
      <c r="BE16" s="38">
        <v>0</v>
      </c>
      <c r="BF16" s="38">
        <v>21</v>
      </c>
      <c r="BG16" s="38">
        <f>95+13</f>
        <v>108</v>
      </c>
      <c r="BH16" s="38">
        <v>10</v>
      </c>
      <c r="BI16" s="38">
        <v>0</v>
      </c>
      <c r="BJ16" s="38">
        <v>1</v>
      </c>
      <c r="BK16" s="38">
        <v>11</v>
      </c>
      <c r="BL16" s="38">
        <v>22</v>
      </c>
      <c r="BM16" s="38">
        <v>22</v>
      </c>
      <c r="BN16" s="38">
        <v>19</v>
      </c>
      <c r="BO16" s="38"/>
      <c r="BP16" s="38"/>
      <c r="BQ16" s="38"/>
      <c r="BR16" s="38"/>
      <c r="BS16" s="39">
        <v>40</v>
      </c>
      <c r="BT16" s="39"/>
    </row>
    <row r="17" spans="1:72" x14ac:dyDescent="0.25">
      <c r="A17" s="52">
        <v>44119</v>
      </c>
      <c r="B17" s="11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40"/>
      <c r="AM17" s="11"/>
      <c r="AN17" s="27"/>
      <c r="AO17" s="27"/>
      <c r="AP17" s="27"/>
      <c r="AQ17" s="27"/>
      <c r="AR17" s="9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40"/>
      <c r="BT17" s="40"/>
    </row>
    <row r="18" spans="1:72" x14ac:dyDescent="0.25">
      <c r="A18" s="51">
        <v>44120</v>
      </c>
      <c r="B18" s="21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9"/>
      <c r="AM18" s="21"/>
      <c r="AN18" s="38"/>
      <c r="AO18" s="38"/>
      <c r="AP18" s="38"/>
      <c r="AQ18" s="38"/>
      <c r="AR18" s="9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9"/>
      <c r="BT18" s="39"/>
    </row>
    <row r="19" spans="1:72" x14ac:dyDescent="0.25">
      <c r="A19" s="52">
        <v>44121</v>
      </c>
      <c r="B19" s="11">
        <f>75+12</f>
        <v>87</v>
      </c>
      <c r="C19" s="27">
        <v>28</v>
      </c>
      <c r="D19" s="27">
        <v>576</v>
      </c>
      <c r="E19" s="27">
        <f>6*16</f>
        <v>96</v>
      </c>
      <c r="F19" s="27">
        <f>5*125</f>
        <v>625</v>
      </c>
      <c r="G19" s="27">
        <f>125</f>
        <v>125</v>
      </c>
      <c r="H19" s="27">
        <v>7</v>
      </c>
      <c r="I19" s="27">
        <v>10</v>
      </c>
      <c r="J19" s="27">
        <f>116+7</f>
        <v>123</v>
      </c>
      <c r="K19" s="27">
        <f>68+7</f>
        <v>75</v>
      </c>
      <c r="L19" s="27">
        <v>135</v>
      </c>
      <c r="M19" s="27"/>
      <c r="N19" s="27">
        <v>170</v>
      </c>
      <c r="O19" s="27"/>
      <c r="P19" s="27"/>
      <c r="Q19" s="27"/>
      <c r="R19" s="27"/>
      <c r="S19" s="27"/>
      <c r="T19" s="27"/>
      <c r="U19" s="27"/>
      <c r="V19" s="27"/>
      <c r="W19" s="27">
        <v>690</v>
      </c>
      <c r="X19" s="27">
        <v>180</v>
      </c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40"/>
      <c r="AM19" s="11"/>
      <c r="AN19" s="27"/>
      <c r="AO19" s="27"/>
      <c r="AP19" s="27"/>
      <c r="AQ19" s="27"/>
      <c r="AR19" s="9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27"/>
      <c r="BL19" s="27"/>
      <c r="BM19" s="27"/>
      <c r="BN19" s="27"/>
      <c r="BO19" s="27"/>
      <c r="BP19" s="27"/>
      <c r="BQ19" s="27"/>
      <c r="BR19" s="27">
        <v>40</v>
      </c>
      <c r="BS19" s="40">
        <v>39</v>
      </c>
      <c r="BT19" s="40"/>
    </row>
    <row r="20" spans="1:72" x14ac:dyDescent="0.25">
      <c r="A20" s="51">
        <v>44122</v>
      </c>
      <c r="B20" s="21">
        <v>81</v>
      </c>
      <c r="C20" s="38">
        <v>27</v>
      </c>
      <c r="D20" s="38">
        <v>536</v>
      </c>
      <c r="E20" s="38">
        <f>16*5+12</f>
        <v>92</v>
      </c>
      <c r="F20" s="38">
        <v>610</v>
      </c>
      <c r="G20" s="38">
        <v>115</v>
      </c>
      <c r="H20" s="38">
        <v>7</v>
      </c>
      <c r="I20" s="38">
        <v>10</v>
      </c>
      <c r="J20" s="38">
        <v>117</v>
      </c>
      <c r="K20" s="38">
        <v>65</v>
      </c>
      <c r="L20" s="38">
        <v>124</v>
      </c>
      <c r="M20" s="38">
        <v>120</v>
      </c>
      <c r="N20" s="38">
        <v>154</v>
      </c>
      <c r="O20" s="38"/>
      <c r="P20" s="38"/>
      <c r="Q20" s="38"/>
      <c r="R20" s="38"/>
      <c r="S20" s="38"/>
      <c r="T20" s="38">
        <v>600</v>
      </c>
      <c r="U20" s="38">
        <v>360</v>
      </c>
      <c r="V20" s="38">
        <v>720</v>
      </c>
      <c r="W20" s="38">
        <v>680</v>
      </c>
      <c r="X20" s="38">
        <f>9*18+9</f>
        <v>171</v>
      </c>
      <c r="Y20" s="38"/>
      <c r="Z20" s="38"/>
      <c r="AA20" s="38"/>
      <c r="AB20" s="38"/>
      <c r="AC20" s="38">
        <v>6</v>
      </c>
      <c r="AD20" s="38">
        <v>5</v>
      </c>
      <c r="AE20" s="38">
        <v>6</v>
      </c>
      <c r="AF20" s="38">
        <v>7</v>
      </c>
      <c r="AG20" s="38">
        <v>4</v>
      </c>
      <c r="AH20" s="38">
        <v>4</v>
      </c>
      <c r="AI20" s="38"/>
      <c r="AJ20" s="38"/>
      <c r="AK20" s="38"/>
      <c r="AL20" s="39"/>
      <c r="AM20" s="21">
        <f>82+10</f>
        <v>92</v>
      </c>
      <c r="AN20" s="38">
        <f>38</f>
        <v>38</v>
      </c>
      <c r="AO20" s="38">
        <v>0</v>
      </c>
      <c r="AP20" s="38">
        <v>74</v>
      </c>
      <c r="AQ20" s="38">
        <v>48</v>
      </c>
      <c r="AR20" s="98">
        <v>28</v>
      </c>
      <c r="AS20" s="38">
        <v>19</v>
      </c>
      <c r="AT20" s="38">
        <v>1</v>
      </c>
      <c r="AU20" s="38">
        <v>0</v>
      </c>
      <c r="AV20" s="38">
        <v>0</v>
      </c>
      <c r="AW20" s="38">
        <v>17</v>
      </c>
      <c r="AX20" s="38">
        <f>28+5</f>
        <v>33</v>
      </c>
      <c r="AY20" s="38">
        <v>1</v>
      </c>
      <c r="AZ20" s="38">
        <v>0</v>
      </c>
      <c r="BA20" s="38">
        <v>0</v>
      </c>
      <c r="BB20" s="38">
        <v>30</v>
      </c>
      <c r="BC20" s="38">
        <v>47</v>
      </c>
      <c r="BD20" s="38">
        <v>28</v>
      </c>
      <c r="BE20" s="38">
        <v>36</v>
      </c>
      <c r="BF20" s="38">
        <v>21</v>
      </c>
      <c r="BG20" s="38">
        <v>107</v>
      </c>
      <c r="BH20" s="38">
        <v>8</v>
      </c>
      <c r="BI20" s="38">
        <v>31</v>
      </c>
      <c r="BJ20" s="38">
        <v>0</v>
      </c>
      <c r="BK20" s="38">
        <v>10</v>
      </c>
      <c r="BL20" s="38">
        <v>19</v>
      </c>
      <c r="BM20" s="38">
        <v>21</v>
      </c>
      <c r="BN20" s="38">
        <v>18</v>
      </c>
      <c r="BO20" s="38"/>
      <c r="BP20" s="38"/>
      <c r="BQ20" s="38"/>
      <c r="BR20" s="38">
        <v>40</v>
      </c>
      <c r="BS20" s="39">
        <v>39</v>
      </c>
      <c r="BT20" s="39"/>
    </row>
    <row r="21" spans="1:72" x14ac:dyDescent="0.25">
      <c r="A21" s="52">
        <v>44123</v>
      </c>
      <c r="B21" s="11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40"/>
      <c r="AM21" s="11"/>
      <c r="AN21" s="27"/>
      <c r="AO21" s="27"/>
      <c r="AP21" s="27"/>
      <c r="AQ21" s="27"/>
      <c r="AR21" s="9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40"/>
      <c r="BT21" s="40"/>
    </row>
    <row r="22" spans="1:72" x14ac:dyDescent="0.25">
      <c r="A22" s="51">
        <v>44124</v>
      </c>
      <c r="B22" s="21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9"/>
      <c r="AM22" s="21"/>
      <c r="AN22" s="38"/>
      <c r="AO22" s="38"/>
      <c r="AP22" s="38"/>
      <c r="AQ22" s="38"/>
      <c r="AR22" s="9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9"/>
      <c r="BT22" s="39"/>
    </row>
    <row r="23" spans="1:72" x14ac:dyDescent="0.25">
      <c r="A23" s="52">
        <v>44125</v>
      </c>
      <c r="B23" s="11">
        <f>100</f>
        <v>100</v>
      </c>
      <c r="C23" s="27">
        <v>24</v>
      </c>
      <c r="D23" s="27">
        <f>13*55+15</f>
        <v>730</v>
      </c>
      <c r="E23" s="27">
        <f>13*16</f>
        <v>208</v>
      </c>
      <c r="F23" s="27">
        <f>4*120+100</f>
        <v>580</v>
      </c>
      <c r="G23" s="27">
        <v>220</v>
      </c>
      <c r="H23" s="27">
        <v>12</v>
      </c>
      <c r="I23" s="27">
        <v>10</v>
      </c>
      <c r="J23" s="27">
        <v>72</v>
      </c>
      <c r="K23" s="27">
        <v>90</v>
      </c>
      <c r="L23" s="27">
        <v>196</v>
      </c>
      <c r="M23" s="27">
        <v>200</v>
      </c>
      <c r="N23" s="27">
        <f>9*12+36</f>
        <v>144</v>
      </c>
      <c r="O23" s="27"/>
      <c r="P23" s="27"/>
      <c r="Q23" s="27"/>
      <c r="R23" s="27"/>
      <c r="S23" s="27"/>
      <c r="T23" s="27">
        <f>4*120+100</f>
        <v>580</v>
      </c>
      <c r="U23" s="27"/>
      <c r="V23" s="27"/>
      <c r="W23" s="27"/>
      <c r="X23" s="27">
        <f>20*18</f>
        <v>360</v>
      </c>
      <c r="Y23" s="27"/>
      <c r="Z23" s="27"/>
      <c r="AA23" s="27"/>
      <c r="AB23" s="27"/>
      <c r="AC23" s="27"/>
      <c r="AD23" s="27"/>
      <c r="AE23" s="27"/>
      <c r="AF23" s="27"/>
      <c r="AG23" s="27">
        <v>7</v>
      </c>
      <c r="AH23" s="27">
        <v>5</v>
      </c>
      <c r="AI23" s="27"/>
      <c r="AJ23" s="27"/>
      <c r="AK23" s="27"/>
      <c r="AL23" s="40"/>
      <c r="AM23" s="11">
        <f>80+9</f>
        <v>89</v>
      </c>
      <c r="AN23" s="27">
        <f>56</f>
        <v>56</v>
      </c>
      <c r="AO23" s="27">
        <f>44</f>
        <v>44</v>
      </c>
      <c r="AP23" s="27">
        <f>68</f>
        <v>68</v>
      </c>
      <c r="AQ23" s="27">
        <v>46</v>
      </c>
      <c r="AR23" s="97">
        <v>28</v>
      </c>
      <c r="AS23" s="27">
        <v>31</v>
      </c>
      <c r="AT23" s="27">
        <v>25</v>
      </c>
      <c r="AU23" s="27">
        <v>24</v>
      </c>
      <c r="AV23" s="27">
        <v>0</v>
      </c>
      <c r="AW23" s="27">
        <v>40</v>
      </c>
      <c r="AX23" s="27">
        <v>30</v>
      </c>
      <c r="AY23" s="27">
        <v>25</v>
      </c>
      <c r="AZ23" s="27">
        <v>0</v>
      </c>
      <c r="BA23" s="27">
        <v>0</v>
      </c>
      <c r="BB23" s="27">
        <v>51</v>
      </c>
      <c r="BC23" s="27">
        <v>46</v>
      </c>
      <c r="BD23" s="27">
        <v>49</v>
      </c>
      <c r="BE23" s="27">
        <v>35</v>
      </c>
      <c r="BF23" s="27">
        <v>20</v>
      </c>
      <c r="BG23" s="27">
        <v>105</v>
      </c>
      <c r="BH23" s="27">
        <v>7</v>
      </c>
      <c r="BI23" s="27">
        <v>64</v>
      </c>
      <c r="BJ23" s="27">
        <v>11</v>
      </c>
      <c r="BK23" s="27">
        <v>7</v>
      </c>
      <c r="BL23" s="27">
        <v>42</v>
      </c>
      <c r="BM23" s="27">
        <v>21</v>
      </c>
      <c r="BN23" s="27">
        <v>32</v>
      </c>
      <c r="BO23" s="27"/>
      <c r="BP23" s="27"/>
      <c r="BQ23" s="27"/>
      <c r="BR23" s="27">
        <v>37</v>
      </c>
      <c r="BS23" s="40">
        <v>39</v>
      </c>
      <c r="BT23" s="40"/>
    </row>
    <row r="24" spans="1:72" x14ac:dyDescent="0.25">
      <c r="A24" s="51">
        <v>44126</v>
      </c>
      <c r="B24" s="21">
        <v>90</v>
      </c>
      <c r="C24" s="38">
        <v>22</v>
      </c>
      <c r="D24" s="38">
        <f>12*55+30</f>
        <v>690</v>
      </c>
      <c r="E24" s="38">
        <f>12*16</f>
        <v>192</v>
      </c>
      <c r="F24" s="38"/>
      <c r="G24" s="38"/>
      <c r="H24" s="38"/>
      <c r="I24" s="38"/>
      <c r="J24" s="38">
        <v>65</v>
      </c>
      <c r="K24" s="38">
        <v>84</v>
      </c>
      <c r="L24" s="38">
        <v>188</v>
      </c>
      <c r="M24" s="38">
        <v>170</v>
      </c>
      <c r="N24" s="38">
        <v>112</v>
      </c>
      <c r="O24" s="38"/>
      <c r="P24" s="38"/>
      <c r="Q24" s="38"/>
      <c r="R24" s="38"/>
      <c r="S24" s="38"/>
      <c r="T24" s="38"/>
      <c r="U24" s="38"/>
      <c r="V24" s="38"/>
      <c r="W24" s="38"/>
      <c r="X24" s="38">
        <f>19*18</f>
        <v>342</v>
      </c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  <c r="AM24" s="21">
        <v>89</v>
      </c>
      <c r="AN24" s="38">
        <v>55</v>
      </c>
      <c r="AO24" s="38">
        <v>42</v>
      </c>
      <c r="AP24" s="38">
        <v>67</v>
      </c>
      <c r="AQ24" s="38">
        <v>46</v>
      </c>
      <c r="AR24" s="98">
        <v>28</v>
      </c>
      <c r="AS24" s="38">
        <v>28</v>
      </c>
      <c r="AT24" s="38">
        <v>25</v>
      </c>
      <c r="AU24" s="38">
        <v>24</v>
      </c>
      <c r="AV24" s="38">
        <v>0</v>
      </c>
      <c r="AW24" s="38">
        <v>38</v>
      </c>
      <c r="AX24" s="38">
        <v>30</v>
      </c>
      <c r="AY24" s="38">
        <v>25</v>
      </c>
      <c r="AZ24" s="38"/>
      <c r="BA24" s="38"/>
      <c r="BB24" s="38">
        <v>51</v>
      </c>
      <c r="BC24" s="38">
        <v>46</v>
      </c>
      <c r="BD24" s="38">
        <v>48</v>
      </c>
      <c r="BE24" s="38">
        <v>35</v>
      </c>
      <c r="BF24" s="38">
        <v>20</v>
      </c>
      <c r="BG24" s="38">
        <v>105</v>
      </c>
      <c r="BH24" s="38">
        <v>6</v>
      </c>
      <c r="BI24" s="38">
        <v>63</v>
      </c>
      <c r="BJ24" s="38">
        <v>11</v>
      </c>
      <c r="BK24" s="38">
        <v>7</v>
      </c>
      <c r="BL24" s="38">
        <v>42</v>
      </c>
      <c r="BM24" s="38">
        <v>21</v>
      </c>
      <c r="BN24" s="38">
        <v>32</v>
      </c>
      <c r="BO24" s="38"/>
      <c r="BP24" s="38"/>
      <c r="BQ24" s="38"/>
      <c r="BR24" s="38">
        <v>36</v>
      </c>
      <c r="BS24" s="39">
        <v>39</v>
      </c>
      <c r="BT24" s="39"/>
    </row>
    <row r="25" spans="1:72" x14ac:dyDescent="0.25">
      <c r="A25" s="52">
        <v>44127</v>
      </c>
      <c r="B25" s="11">
        <v>82</v>
      </c>
      <c r="C25" s="27">
        <v>20</v>
      </c>
      <c r="D25" s="27">
        <f>590+55</f>
        <v>645</v>
      </c>
      <c r="E25" s="27">
        <f>11*16</f>
        <v>176</v>
      </c>
      <c r="F25" s="27"/>
      <c r="G25" s="27"/>
      <c r="H25" s="27"/>
      <c r="I25" s="27"/>
      <c r="J25" s="27">
        <v>57</v>
      </c>
      <c r="K25" s="27">
        <v>75</v>
      </c>
      <c r="L25" s="27">
        <v>180</v>
      </c>
      <c r="M25" s="27">
        <v>160</v>
      </c>
      <c r="N25" s="27">
        <f>4*12+42+9</f>
        <v>99</v>
      </c>
      <c r="O25" s="27"/>
      <c r="P25" s="27"/>
      <c r="Q25" s="27"/>
      <c r="R25" s="27"/>
      <c r="S25" s="27"/>
      <c r="T25" s="27">
        <f>120*4+70</f>
        <v>550</v>
      </c>
      <c r="U25" s="27">
        <f>310</f>
        <v>310</v>
      </c>
      <c r="V25" s="27">
        <f>6*120</f>
        <v>720</v>
      </c>
      <c r="W25" s="27">
        <f>3*180+170</f>
        <v>710</v>
      </c>
      <c r="X25" s="27">
        <f>18*18+9</f>
        <v>333</v>
      </c>
      <c r="Y25" s="27"/>
      <c r="Z25" s="27"/>
      <c r="AA25" s="27"/>
      <c r="AB25" s="27"/>
      <c r="AC25" s="27">
        <v>6</v>
      </c>
      <c r="AD25" s="27">
        <v>6</v>
      </c>
      <c r="AE25" s="27">
        <v>6</v>
      </c>
      <c r="AF25" s="27">
        <v>7</v>
      </c>
      <c r="AG25" s="27">
        <v>5</v>
      </c>
      <c r="AH25" s="27">
        <v>3</v>
      </c>
      <c r="AI25" s="27"/>
      <c r="AJ25" s="27"/>
      <c r="AK25" s="27"/>
      <c r="AL25" s="40"/>
      <c r="AM25" s="11">
        <f>79+9</f>
        <v>88</v>
      </c>
      <c r="AN25" s="27">
        <f>46+8</f>
        <v>54</v>
      </c>
      <c r="AO25" s="27">
        <f>37+5</f>
        <v>42</v>
      </c>
      <c r="AP25" s="27">
        <f>5+60</f>
        <v>65</v>
      </c>
      <c r="AQ25" s="27">
        <v>46</v>
      </c>
      <c r="AR25" s="97">
        <v>28</v>
      </c>
      <c r="AS25" s="27">
        <v>24</v>
      </c>
      <c r="AT25" s="27">
        <f>19+5</f>
        <v>24</v>
      </c>
      <c r="AU25" s="27">
        <v>23</v>
      </c>
      <c r="AV25" s="27">
        <v>0</v>
      </c>
      <c r="AW25" s="27">
        <v>38</v>
      </c>
      <c r="AX25" s="27">
        <v>30</v>
      </c>
      <c r="AY25" s="27">
        <v>25</v>
      </c>
      <c r="AZ25" s="27">
        <v>0</v>
      </c>
      <c r="BA25" s="27">
        <v>0</v>
      </c>
      <c r="BB25" s="27">
        <v>50</v>
      </c>
      <c r="BC25" s="27">
        <f>38+7</f>
        <v>45</v>
      </c>
      <c r="BD25" s="27">
        <f>34+12</f>
        <v>46</v>
      </c>
      <c r="BE25" s="27">
        <f>35</f>
        <v>35</v>
      </c>
      <c r="BF25" s="27">
        <v>20</v>
      </c>
      <c r="BG25" s="27">
        <f>27+13+64</f>
        <v>104</v>
      </c>
      <c r="BH25" s="27">
        <v>6</v>
      </c>
      <c r="BI25" s="27">
        <f>12+16+32</f>
        <v>60</v>
      </c>
      <c r="BJ25" s="27">
        <v>11</v>
      </c>
      <c r="BK25" s="27">
        <v>7</v>
      </c>
      <c r="BL25" s="27">
        <v>41</v>
      </c>
      <c r="BM25" s="27">
        <f>8+13</f>
        <v>21</v>
      </c>
      <c r="BN25" s="27">
        <f>27+4</f>
        <v>31</v>
      </c>
      <c r="BO25" s="27"/>
      <c r="BP25" s="27"/>
      <c r="BQ25" s="27"/>
      <c r="BR25" s="27">
        <f>32+4</f>
        <v>36</v>
      </c>
      <c r="BS25" s="40">
        <f>38</f>
        <v>38</v>
      </c>
      <c r="BT25" s="40"/>
    </row>
    <row r="26" spans="1:72" x14ac:dyDescent="0.25">
      <c r="A26" s="51">
        <v>44128</v>
      </c>
      <c r="B26" s="21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9"/>
      <c r="AM26" s="21"/>
      <c r="AN26" s="38"/>
      <c r="AO26" s="38"/>
      <c r="AP26" s="38"/>
      <c r="AQ26" s="38"/>
      <c r="AR26" s="9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9"/>
      <c r="BT26" s="39"/>
    </row>
    <row r="27" spans="1:72" x14ac:dyDescent="0.25">
      <c r="A27" s="52">
        <v>44129</v>
      </c>
      <c r="B27" s="11">
        <v>70</v>
      </c>
      <c r="C27" s="27">
        <v>16</v>
      </c>
      <c r="D27" s="27">
        <f>9*55+30</f>
        <v>525</v>
      </c>
      <c r="E27" s="27">
        <f>9*16</f>
        <v>144</v>
      </c>
      <c r="F27" s="27"/>
      <c r="G27" s="27"/>
      <c r="H27" s="27">
        <v>10</v>
      </c>
      <c r="I27" s="27"/>
      <c r="J27" s="27">
        <v>47</v>
      </c>
      <c r="K27" s="27">
        <v>49</v>
      </c>
      <c r="L27" s="27">
        <v>164</v>
      </c>
      <c r="M27" s="27">
        <v>100</v>
      </c>
      <c r="N27" s="27">
        <f>57+36</f>
        <v>93</v>
      </c>
      <c r="O27" s="27"/>
      <c r="P27" s="27">
        <v>7</v>
      </c>
      <c r="Q27" s="27">
        <v>7</v>
      </c>
      <c r="R27" s="27"/>
      <c r="S27" s="27"/>
      <c r="T27" s="27">
        <v>480</v>
      </c>
      <c r="U27" s="27">
        <f>240+40</f>
        <v>280</v>
      </c>
      <c r="V27" s="27">
        <f>6*115</f>
        <v>690</v>
      </c>
      <c r="W27" s="27">
        <f>3*180+90</f>
        <v>630</v>
      </c>
      <c r="X27" s="27">
        <f>16*18+8</f>
        <v>296</v>
      </c>
      <c r="Y27" s="27"/>
      <c r="Z27" s="27"/>
      <c r="AA27" s="27"/>
      <c r="AB27" s="27"/>
      <c r="AC27" s="27">
        <v>6</v>
      </c>
      <c r="AD27" s="27">
        <v>6</v>
      </c>
      <c r="AE27" s="27">
        <v>6</v>
      </c>
      <c r="AF27" s="27">
        <v>7</v>
      </c>
      <c r="AG27" s="27">
        <v>5</v>
      </c>
      <c r="AH27" s="27">
        <v>3</v>
      </c>
      <c r="AI27" s="27"/>
      <c r="AJ27" s="27"/>
      <c r="AK27" s="27"/>
      <c r="AL27" s="40"/>
      <c r="AM27" s="11">
        <f>8+79</f>
        <v>87</v>
      </c>
      <c r="AN27" s="27">
        <v>47</v>
      </c>
      <c r="AO27" s="27">
        <v>36</v>
      </c>
      <c r="AP27" s="27">
        <v>62</v>
      </c>
      <c r="AQ27" s="27">
        <v>45</v>
      </c>
      <c r="AR27" s="97">
        <v>27</v>
      </c>
      <c r="AS27" s="27">
        <v>23</v>
      </c>
      <c r="AT27" s="27">
        <v>23</v>
      </c>
      <c r="AU27" s="27">
        <v>22</v>
      </c>
      <c r="AV27" s="27">
        <v>0</v>
      </c>
      <c r="AW27" s="27">
        <v>36</v>
      </c>
      <c r="AX27" s="27">
        <v>30</v>
      </c>
      <c r="AY27" s="27">
        <v>25</v>
      </c>
      <c r="AZ27" s="27">
        <v>0</v>
      </c>
      <c r="BA27" s="27">
        <v>0</v>
      </c>
      <c r="BB27" s="27">
        <v>50</v>
      </c>
      <c r="BC27" s="27">
        <v>45</v>
      </c>
      <c r="BD27" s="27">
        <v>46</v>
      </c>
      <c r="BE27" s="27">
        <v>35</v>
      </c>
      <c r="BF27" s="27">
        <v>20</v>
      </c>
      <c r="BG27" s="27">
        <f>13+27+64</f>
        <v>104</v>
      </c>
      <c r="BH27" s="27">
        <v>5</v>
      </c>
      <c r="BI27" s="27">
        <v>60</v>
      </c>
      <c r="BJ27" s="27">
        <v>9</v>
      </c>
      <c r="BK27" s="27">
        <v>7</v>
      </c>
      <c r="BL27" s="27">
        <v>41</v>
      </c>
      <c r="BM27" s="27">
        <v>21</v>
      </c>
      <c r="BN27" s="27">
        <v>30</v>
      </c>
      <c r="BO27" s="27"/>
      <c r="BP27" s="27"/>
      <c r="BQ27" s="27"/>
      <c r="BR27" s="27">
        <v>35</v>
      </c>
      <c r="BS27" s="40">
        <v>38</v>
      </c>
      <c r="BT27" s="40"/>
    </row>
    <row r="28" spans="1:72" x14ac:dyDescent="0.25">
      <c r="A28" s="51">
        <v>44130</v>
      </c>
      <c r="B28" s="21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9"/>
      <c r="AM28" s="21"/>
      <c r="AN28" s="38"/>
      <c r="AO28" s="38"/>
      <c r="AP28" s="38"/>
      <c r="AQ28" s="38"/>
      <c r="AR28" s="9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9"/>
      <c r="BT28" s="39"/>
    </row>
    <row r="29" spans="1:72" x14ac:dyDescent="0.25">
      <c r="A29" s="52">
        <v>44131</v>
      </c>
      <c r="B29" s="11">
        <v>63</v>
      </c>
      <c r="C29" s="27">
        <v>14</v>
      </c>
      <c r="D29" s="27">
        <f>9*55+16</f>
        <v>511</v>
      </c>
      <c r="E29" s="27">
        <f>8*16+10</f>
        <v>138</v>
      </c>
      <c r="F29" s="27"/>
      <c r="G29" s="27"/>
      <c r="H29" s="27"/>
      <c r="I29" s="27"/>
      <c r="J29" s="27">
        <v>43</v>
      </c>
      <c r="K29" s="27">
        <v>35</v>
      </c>
      <c r="L29" s="27">
        <v>158</v>
      </c>
      <c r="M29" s="27">
        <v>85</v>
      </c>
      <c r="N29" s="27">
        <v>74</v>
      </c>
      <c r="O29" s="27"/>
      <c r="P29" s="27"/>
      <c r="Q29" s="27"/>
      <c r="R29" s="27"/>
      <c r="S29" s="27"/>
      <c r="T29" s="27"/>
      <c r="U29" s="27"/>
      <c r="V29" s="27"/>
      <c r="W29" s="27"/>
      <c r="X29" s="27">
        <f>14*18+10</f>
        <v>262</v>
      </c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40"/>
      <c r="AM29" s="11">
        <f>76+7</f>
        <v>83</v>
      </c>
      <c r="AN29" s="27">
        <f>43</f>
        <v>43</v>
      </c>
      <c r="AO29" s="27">
        <f>31</f>
        <v>31</v>
      </c>
      <c r="AP29" s="27">
        <f>58+2</f>
        <v>60</v>
      </c>
      <c r="AQ29" s="27">
        <f>45</f>
        <v>45</v>
      </c>
      <c r="AR29" s="97">
        <f>26</f>
        <v>26</v>
      </c>
      <c r="AS29" s="27">
        <v>19</v>
      </c>
      <c r="AT29" s="27">
        <v>23</v>
      </c>
      <c r="AU29" s="27">
        <v>22</v>
      </c>
      <c r="AV29" s="27">
        <v>0</v>
      </c>
      <c r="AW29" s="27">
        <v>34</v>
      </c>
      <c r="AX29" s="27">
        <v>29</v>
      </c>
      <c r="AY29" s="27">
        <v>24</v>
      </c>
      <c r="AZ29" s="27"/>
      <c r="BA29" s="27"/>
      <c r="BB29" s="27">
        <f>12+14+24</f>
        <v>50</v>
      </c>
      <c r="BC29" s="27">
        <v>42</v>
      </c>
      <c r="BD29" s="27">
        <v>46</v>
      </c>
      <c r="BE29" s="27">
        <v>35</v>
      </c>
      <c r="BF29" s="27">
        <v>20</v>
      </c>
      <c r="BG29" s="27">
        <f>12+91</f>
        <v>103</v>
      </c>
      <c r="BH29" s="27">
        <v>0</v>
      </c>
      <c r="BI29" s="27">
        <f>12+48</f>
        <v>60</v>
      </c>
      <c r="BJ29" s="27">
        <v>8</v>
      </c>
      <c r="BK29" s="27">
        <v>4</v>
      </c>
      <c r="BL29" s="27">
        <v>39</v>
      </c>
      <c r="BM29" s="27">
        <v>20</v>
      </c>
      <c r="BN29" s="27">
        <v>28</v>
      </c>
      <c r="BO29" s="27"/>
      <c r="BP29" s="27"/>
      <c r="BQ29" s="27"/>
      <c r="BR29" s="27">
        <v>34</v>
      </c>
      <c r="BS29" s="40">
        <v>37</v>
      </c>
      <c r="BT29" s="40"/>
    </row>
    <row r="30" spans="1:72" x14ac:dyDescent="0.25">
      <c r="A30" s="51">
        <v>44132</v>
      </c>
      <c r="B30" s="21">
        <f>75+7</f>
        <v>82</v>
      </c>
      <c r="C30" s="38">
        <v>13</v>
      </c>
      <c r="D30" s="38">
        <f>550+6</f>
        <v>556</v>
      </c>
      <c r="E30" s="38">
        <f>16*16+5</f>
        <v>261</v>
      </c>
      <c r="F30" s="38"/>
      <c r="G30" s="38"/>
      <c r="H30" s="38"/>
      <c r="I30" s="38"/>
      <c r="J30" s="38">
        <v>78</v>
      </c>
      <c r="K30" s="38">
        <v>82</v>
      </c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9"/>
      <c r="AM30" s="21">
        <v>83</v>
      </c>
      <c r="AN30" s="38">
        <v>42</v>
      </c>
      <c r="AO30" s="38">
        <v>31</v>
      </c>
      <c r="AP30" s="38">
        <v>60</v>
      </c>
      <c r="AQ30" s="38">
        <v>45</v>
      </c>
      <c r="AR30" s="98">
        <v>26</v>
      </c>
      <c r="AS30" s="38">
        <v>19</v>
      </c>
      <c r="AT30" s="38">
        <v>22</v>
      </c>
      <c r="AU30" s="38">
        <v>22</v>
      </c>
      <c r="AV30" s="38">
        <v>0</v>
      </c>
      <c r="AW30" s="38">
        <v>34</v>
      </c>
      <c r="AX30" s="38">
        <v>29</v>
      </c>
      <c r="AY30" s="38">
        <v>22</v>
      </c>
      <c r="AZ30" s="38"/>
      <c r="BA30" s="38"/>
      <c r="BB30" s="38">
        <v>50</v>
      </c>
      <c r="BC30" s="38">
        <v>40</v>
      </c>
      <c r="BD30" s="38">
        <v>45</v>
      </c>
      <c r="BE30" s="38">
        <v>34</v>
      </c>
      <c r="BF30" s="38">
        <v>19</v>
      </c>
      <c r="BG30" s="38">
        <v>103</v>
      </c>
      <c r="BH30" s="38">
        <v>0</v>
      </c>
      <c r="BI30" s="38">
        <v>59</v>
      </c>
      <c r="BJ30" s="38">
        <v>8</v>
      </c>
      <c r="BK30" s="38">
        <v>4</v>
      </c>
      <c r="BL30" s="38">
        <v>38</v>
      </c>
      <c r="BM30" s="38">
        <v>20</v>
      </c>
      <c r="BN30" s="38">
        <v>27</v>
      </c>
      <c r="BO30" s="38"/>
      <c r="BP30" s="38"/>
      <c r="BQ30" s="38"/>
      <c r="BR30" s="38">
        <v>34</v>
      </c>
      <c r="BS30" s="39">
        <v>36</v>
      </c>
      <c r="BT30" s="39"/>
    </row>
    <row r="31" spans="1:72" x14ac:dyDescent="0.25">
      <c r="A31" s="52">
        <v>44133</v>
      </c>
      <c r="B31" s="11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40"/>
      <c r="AM31" s="11"/>
      <c r="AN31" s="27"/>
      <c r="AO31" s="27"/>
      <c r="AP31" s="27"/>
      <c r="AQ31" s="27"/>
      <c r="AR31" s="9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40"/>
      <c r="BT31" s="40"/>
    </row>
    <row r="32" spans="1:72" x14ac:dyDescent="0.25">
      <c r="A32" s="51">
        <v>44134</v>
      </c>
      <c r="B32" s="21">
        <v>69</v>
      </c>
      <c r="C32" s="38">
        <v>11</v>
      </c>
      <c r="D32" s="38">
        <f>55*8+8</f>
        <v>448</v>
      </c>
      <c r="E32" s="38">
        <v>240</v>
      </c>
      <c r="F32" s="38"/>
      <c r="G32" s="38"/>
      <c r="H32" s="38">
        <v>9</v>
      </c>
      <c r="I32" s="38"/>
      <c r="J32" s="38">
        <v>161</v>
      </c>
      <c r="K32" s="38">
        <v>61</v>
      </c>
      <c r="L32" s="38">
        <v>130</v>
      </c>
      <c r="M32" s="38">
        <v>30</v>
      </c>
      <c r="N32" s="38">
        <v>72</v>
      </c>
      <c r="O32" s="38"/>
      <c r="P32" s="38"/>
      <c r="Q32" s="38"/>
      <c r="R32" s="38"/>
      <c r="S32" s="38"/>
      <c r="T32" s="38"/>
      <c r="U32" s="38"/>
      <c r="V32" s="38"/>
      <c r="W32" s="38"/>
      <c r="X32" s="38">
        <v>213</v>
      </c>
      <c r="Y32" s="38"/>
      <c r="Z32" s="38"/>
      <c r="AA32" s="38"/>
      <c r="AB32" s="38"/>
      <c r="AC32" s="38">
        <v>7</v>
      </c>
      <c r="AD32" s="38">
        <v>6</v>
      </c>
      <c r="AE32" s="38">
        <v>7</v>
      </c>
      <c r="AF32" s="38">
        <v>8</v>
      </c>
      <c r="AG32" s="38"/>
      <c r="AH32" s="38"/>
      <c r="AI32" s="38"/>
      <c r="AJ32" s="38"/>
      <c r="AK32" s="38"/>
      <c r="AL32" s="39"/>
      <c r="AM32" s="21">
        <f>6+71</f>
        <v>77</v>
      </c>
      <c r="AN32" s="38">
        <f>32</f>
        <v>32</v>
      </c>
      <c r="AO32" s="38">
        <v>25</v>
      </c>
      <c r="AP32" s="38">
        <f>59</f>
        <v>59</v>
      </c>
      <c r="AQ32" s="38">
        <v>44</v>
      </c>
      <c r="AR32" s="98">
        <v>25</v>
      </c>
      <c r="AS32" s="38">
        <v>15</v>
      </c>
      <c r="AT32" s="38">
        <v>22</v>
      </c>
      <c r="AU32" s="38">
        <v>22</v>
      </c>
      <c r="AV32" s="38">
        <v>0</v>
      </c>
      <c r="AW32" s="38">
        <f>29+5</f>
        <v>34</v>
      </c>
      <c r="AX32" s="38">
        <v>26</v>
      </c>
      <c r="AY32" s="38">
        <v>20</v>
      </c>
      <c r="AZ32" s="38">
        <v>0</v>
      </c>
      <c r="BA32" s="38">
        <v>0</v>
      </c>
      <c r="BB32" s="38">
        <f>34+11</f>
        <v>45</v>
      </c>
      <c r="BC32" s="38">
        <f>35</f>
        <v>35</v>
      </c>
      <c r="BD32" s="38">
        <f>12+29</f>
        <v>41</v>
      </c>
      <c r="BE32" s="38">
        <f>9+20</f>
        <v>29</v>
      </c>
      <c r="BF32" s="38">
        <v>19</v>
      </c>
      <c r="BG32" s="38">
        <f>13+89</f>
        <v>102</v>
      </c>
      <c r="BH32" s="38">
        <v>0</v>
      </c>
      <c r="BI32" s="38">
        <f>44+9</f>
        <v>53</v>
      </c>
      <c r="BJ32" s="38">
        <v>6</v>
      </c>
      <c r="BK32" s="38">
        <v>2</v>
      </c>
      <c r="BL32" s="38">
        <f>8+28</f>
        <v>36</v>
      </c>
      <c r="BM32" s="38">
        <v>20</v>
      </c>
      <c r="BN32" s="38">
        <f>25</f>
        <v>25</v>
      </c>
      <c r="BO32" s="38"/>
      <c r="BP32" s="38"/>
      <c r="BQ32" s="38"/>
      <c r="BR32" s="38">
        <v>33</v>
      </c>
      <c r="BS32" s="39">
        <v>33</v>
      </c>
      <c r="BT32" s="39"/>
    </row>
    <row r="33" spans="1:72" ht="15.75" thickBot="1" x14ac:dyDescent="0.3">
      <c r="A33" s="52">
        <v>44135</v>
      </c>
      <c r="B33" s="41">
        <v>66</v>
      </c>
      <c r="C33" s="42">
        <v>11</v>
      </c>
      <c r="D33" s="42">
        <v>432</v>
      </c>
      <c r="E33" s="42">
        <f>15*16</f>
        <v>240</v>
      </c>
      <c r="F33" s="42"/>
      <c r="G33" s="42"/>
      <c r="H33" s="42">
        <v>9</v>
      </c>
      <c r="I33" s="42"/>
      <c r="J33" s="42">
        <f>36*4+17</f>
        <v>161</v>
      </c>
      <c r="K33" s="42">
        <v>60</v>
      </c>
      <c r="L33" s="42">
        <f>144-14</f>
        <v>130</v>
      </c>
      <c r="M33" s="42">
        <v>28</v>
      </c>
      <c r="N33" s="42">
        <v>70</v>
      </c>
      <c r="O33" s="42"/>
      <c r="P33" s="42"/>
      <c r="Q33" s="42"/>
      <c r="R33" s="42"/>
      <c r="S33" s="42"/>
      <c r="T33" s="42"/>
      <c r="U33" s="42"/>
      <c r="V33" s="42"/>
      <c r="W33" s="42"/>
      <c r="X33" s="42">
        <v>211</v>
      </c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4"/>
      <c r="AM33" s="11"/>
      <c r="AN33" s="27"/>
      <c r="AO33" s="27"/>
      <c r="AP33" s="27"/>
      <c r="AQ33" s="27"/>
      <c r="AR33" s="9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40"/>
      <c r="BT33" s="44"/>
    </row>
    <row r="34" spans="1:72" ht="15.75" thickBot="1" x14ac:dyDescent="0.3">
      <c r="A34" s="54" t="s">
        <v>71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9"/>
      <c r="AM34" s="46"/>
      <c r="AN34" s="47"/>
      <c r="AO34" s="47"/>
      <c r="AP34" s="47"/>
      <c r="AQ34" s="47"/>
      <c r="AR34" s="48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9"/>
      <c r="BT34" s="49"/>
    </row>
    <row r="35" spans="1:72" x14ac:dyDescent="0.25">
      <c r="B35" s="6"/>
    </row>
    <row r="36" spans="1:72" x14ac:dyDescent="0.25">
      <c r="AM36" s="28">
        <f>AM23-'NOVEMBRE 2020'!AM8</f>
        <v>44</v>
      </c>
      <c r="AN36" s="28">
        <f>AN23-'NOVEMBRE 2020'!AN8+24</f>
        <v>36</v>
      </c>
      <c r="AO36" s="28">
        <f>AO23-'NOVEMBRE 2020'!AO8+24</f>
        <v>29</v>
      </c>
      <c r="AP36" s="28">
        <f>AP23-'NOVEMBRE 2020'!AP8+24</f>
        <v>36</v>
      </c>
      <c r="AQ36" s="28">
        <f>AQ23-'NOVEMBRE 2020'!AQ8+24</f>
        <v>26</v>
      </c>
      <c r="AR36" s="28">
        <f>AR23-'NOVEMBRE 2020'!AR8+24</f>
        <v>28</v>
      </c>
      <c r="AS36" s="28">
        <f>AS23-'NOVEMBRE 2020'!AS8+24</f>
        <v>27</v>
      </c>
      <c r="AT36" s="28">
        <f>AT23-'NOVEMBRE 2020'!AT8+24</f>
        <v>29</v>
      </c>
      <c r="AU36" s="28">
        <f>AU23-'NOVEMBRE 2020'!AU8+24</f>
        <v>30</v>
      </c>
      <c r="AV36" s="28">
        <f>AV23-'NOVEMBRE 2020'!AV8+24</f>
        <v>24</v>
      </c>
      <c r="AW36" s="28">
        <f>AW23-'NOVEMBRE 2020'!AW8+24</f>
        <v>30</v>
      </c>
      <c r="AX36" s="28">
        <f>AX23-'NOVEMBRE 2020'!AX8+24</f>
        <v>29</v>
      </c>
      <c r="AY36" s="28">
        <f>AY23-'NOVEMBRE 2020'!AY8+24</f>
        <v>29</v>
      </c>
      <c r="AZ36" s="28">
        <f>AZ23-'NOVEMBRE 2020'!AZ8+24</f>
        <v>24</v>
      </c>
      <c r="BA36" s="28">
        <f>BA23-'NOVEMBRE 2020'!BA8+24</f>
        <v>24</v>
      </c>
      <c r="BB36" s="28">
        <f>BB23-'NOVEMBRE 2020'!BB8+24</f>
        <v>34</v>
      </c>
      <c r="BC36" s="28">
        <f>BC23-'NOVEMBRE 2020'!BC8+24</f>
        <v>37</v>
      </c>
      <c r="BD36" s="28">
        <f>BD23-'NOVEMBRE 2020'!BD8+24</f>
        <v>37</v>
      </c>
      <c r="BE36" s="28">
        <f>BE23-'NOVEMBRE 2020'!BE8+24</f>
        <v>28</v>
      </c>
      <c r="BF36" s="28">
        <f>BF23-'NOVEMBRE 2020'!BF8+24</f>
        <v>26</v>
      </c>
      <c r="BG36" s="28">
        <f>BG23-'NOVEMBRE 2020'!BG8+24</f>
        <v>28</v>
      </c>
      <c r="BH36" s="28">
        <f>BH23-'NOVEMBRE 2020'!BH8+24</f>
        <v>31</v>
      </c>
      <c r="BI36" s="28">
        <f>BI23-'NOVEMBRE 2020'!BI8+24</f>
        <v>36</v>
      </c>
      <c r="BJ36" s="28">
        <f>BJ23-'NOVEMBRE 2020'!BJ8+24</f>
        <v>26</v>
      </c>
      <c r="BK36" s="28">
        <f>BK23-'NOVEMBRE 2020'!BK8+24</f>
        <v>11</v>
      </c>
      <c r="BL36" s="28">
        <f>BL23-'NOVEMBRE 2020'!BL8+24</f>
        <v>32</v>
      </c>
      <c r="BM36" s="28">
        <f>BM23-'NOVEMBRE 2020'!BM8+24</f>
        <v>30</v>
      </c>
      <c r="BN36" s="28">
        <f>BN23-'NOVEMBRE 2020'!BN8+24</f>
        <v>35</v>
      </c>
      <c r="BO36" s="28">
        <f>BO23-'NOVEMBRE 2020'!BO8+24</f>
        <v>17</v>
      </c>
      <c r="BP36" s="28">
        <f>BP23-'NOVEMBRE 2020'!BP8+24</f>
        <v>18</v>
      </c>
      <c r="BQ36" s="28">
        <f>BQ23-'NOVEMBRE 2020'!BQ8+24</f>
        <v>18</v>
      </c>
      <c r="BR36" s="28">
        <f>BR23-'NOVEMBRE 2020'!BR8+24</f>
        <v>28</v>
      </c>
      <c r="BS36" s="28">
        <f>BS23-'NOVEMBRE 2020'!BS8+24</f>
        <v>31</v>
      </c>
    </row>
    <row r="37" spans="1:72" x14ac:dyDescent="0.25">
      <c r="AM37" s="28">
        <f>AM36-'NOVEMBRE 2020'!AM8</f>
        <v>-1</v>
      </c>
      <c r="AN37" s="28">
        <f>AN36-'NOVEMBRE 2020'!AN8</f>
        <v>-8</v>
      </c>
      <c r="AO37" s="28">
        <f>AO36-'NOVEMBRE 2020'!AO8</f>
        <v>-10</v>
      </c>
      <c r="AP37" s="28">
        <f>AP36-'NOVEMBRE 2020'!AP8</f>
        <v>-20</v>
      </c>
      <c r="AQ37" s="28">
        <f>AQ36-'NOVEMBRE 2020'!AQ8</f>
        <v>-18</v>
      </c>
      <c r="AR37" s="28">
        <f>AR36-'NOVEMBRE 2020'!AR8</f>
        <v>4</v>
      </c>
      <c r="AS37" s="28">
        <f>AS36-'NOVEMBRE 2020'!AS8</f>
        <v>-1</v>
      </c>
      <c r="AT37" s="28">
        <f>AT36-'NOVEMBRE 2020'!AT8</f>
        <v>9</v>
      </c>
      <c r="AU37" s="28">
        <f>AU36-'NOVEMBRE 2020'!AU8</f>
        <v>12</v>
      </c>
    </row>
    <row r="38" spans="1:72" x14ac:dyDescent="0.25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>
        <f>AM36/17</f>
        <v>2.5882352941176472</v>
      </c>
      <c r="AN38" s="6">
        <f t="shared" ref="AN38:BS38" si="0">AN36/17</f>
        <v>2.1176470588235294</v>
      </c>
      <c r="AO38" s="6">
        <f t="shared" si="0"/>
        <v>1.7058823529411764</v>
      </c>
      <c r="AP38" s="6">
        <f t="shared" si="0"/>
        <v>2.1176470588235294</v>
      </c>
      <c r="AQ38" s="6">
        <f t="shared" si="0"/>
        <v>1.5294117647058822</v>
      </c>
      <c r="AR38" s="6">
        <f t="shared" si="0"/>
        <v>1.6470588235294117</v>
      </c>
      <c r="AS38" s="6">
        <f t="shared" si="0"/>
        <v>1.588235294117647</v>
      </c>
      <c r="AT38" s="6">
        <f t="shared" si="0"/>
        <v>1.7058823529411764</v>
      </c>
      <c r="AU38" s="6">
        <f t="shared" si="0"/>
        <v>1.7647058823529411</v>
      </c>
      <c r="AV38" s="6">
        <f t="shared" si="0"/>
        <v>1.411764705882353</v>
      </c>
      <c r="AW38" s="6">
        <f t="shared" si="0"/>
        <v>1.7647058823529411</v>
      </c>
      <c r="AX38" s="6">
        <f t="shared" si="0"/>
        <v>1.7058823529411764</v>
      </c>
      <c r="AY38" s="6">
        <f t="shared" si="0"/>
        <v>1.7058823529411764</v>
      </c>
      <c r="AZ38" s="6">
        <f t="shared" si="0"/>
        <v>1.411764705882353</v>
      </c>
      <c r="BA38" s="6">
        <f t="shared" si="0"/>
        <v>1.411764705882353</v>
      </c>
      <c r="BB38" s="6">
        <f t="shared" si="0"/>
        <v>2</v>
      </c>
      <c r="BC38" s="6">
        <f t="shared" si="0"/>
        <v>2.1764705882352939</v>
      </c>
      <c r="BD38" s="6">
        <f t="shared" si="0"/>
        <v>2.1764705882352939</v>
      </c>
      <c r="BE38" s="6">
        <f t="shared" si="0"/>
        <v>1.6470588235294117</v>
      </c>
      <c r="BF38" s="6">
        <f t="shared" si="0"/>
        <v>1.5294117647058822</v>
      </c>
      <c r="BG38" s="6">
        <f t="shared" si="0"/>
        <v>1.6470588235294117</v>
      </c>
      <c r="BH38" s="6">
        <f t="shared" si="0"/>
        <v>1.8235294117647058</v>
      </c>
      <c r="BI38" s="6">
        <f t="shared" si="0"/>
        <v>2.1176470588235294</v>
      </c>
      <c r="BJ38" s="6">
        <f t="shared" si="0"/>
        <v>1.5294117647058822</v>
      </c>
      <c r="BK38" s="6">
        <f t="shared" si="0"/>
        <v>0.6470588235294118</v>
      </c>
      <c r="BL38" s="6">
        <f t="shared" si="0"/>
        <v>1.8823529411764706</v>
      </c>
      <c r="BM38" s="6">
        <f t="shared" si="0"/>
        <v>1.7647058823529411</v>
      </c>
      <c r="BN38" s="6">
        <f t="shared" si="0"/>
        <v>2.0588235294117645</v>
      </c>
      <c r="BO38" s="6">
        <f t="shared" si="0"/>
        <v>1</v>
      </c>
      <c r="BP38" s="6">
        <f t="shared" si="0"/>
        <v>1.0588235294117647</v>
      </c>
      <c r="BQ38" s="6">
        <f t="shared" si="0"/>
        <v>1.0588235294117647</v>
      </c>
      <c r="BR38" s="6">
        <f t="shared" si="0"/>
        <v>1.6470588235294117</v>
      </c>
      <c r="BS38" s="6">
        <f t="shared" si="0"/>
        <v>1.8235294117647058</v>
      </c>
    </row>
    <row r="39" spans="1:72" x14ac:dyDescent="0.25">
      <c r="B39" s="6"/>
    </row>
    <row r="40" spans="1:72" x14ac:dyDescent="0.25">
      <c r="B40" s="6"/>
    </row>
    <row r="41" spans="1:72" x14ac:dyDescent="0.25">
      <c r="AR41" s="28"/>
    </row>
    <row r="42" spans="1:72" x14ac:dyDescent="0.25">
      <c r="B42" s="6"/>
      <c r="AR42" s="28"/>
    </row>
    <row r="43" spans="1:72" x14ac:dyDescent="0.25">
      <c r="B43" s="6"/>
      <c r="N43" s="28">
        <f>4*12</f>
        <v>48</v>
      </c>
    </row>
    <row r="44" spans="1:72" x14ac:dyDescent="0.25">
      <c r="B44" s="6"/>
    </row>
    <row r="45" spans="1:72" x14ac:dyDescent="0.25">
      <c r="B45" s="6"/>
    </row>
    <row r="46" spans="1:72" x14ac:dyDescent="0.25">
      <c r="B46" s="6"/>
    </row>
  </sheetData>
  <mergeCells count="2">
    <mergeCell ref="B1:AL1"/>
    <mergeCell ref="AM1:BS1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Feuil7">
    <tabColor theme="9" tint="-0.499984740745262"/>
  </sheetPr>
  <dimension ref="A1:BU46"/>
  <sheetViews>
    <sheetView zoomScale="90" zoomScaleNormal="90" workbookViewId="0">
      <pane xSplit="1" ySplit="2" topLeftCell="B3" activePane="bottomRight" state="frozen"/>
      <selection activeCell="BD37" sqref="BD37"/>
      <selection pane="topRight" activeCell="BD37" sqref="BD37"/>
      <selection pane="bottomLeft" activeCell="BD37" sqref="BD37"/>
      <selection pane="bottomRight" activeCell="BD37" sqref="BD37"/>
    </sheetView>
  </sheetViews>
  <sheetFormatPr baseColWidth="10" defaultRowHeight="15" x14ac:dyDescent="0.25"/>
  <cols>
    <col min="1" max="1" width="11.85546875" style="28" bestFit="1" customWidth="1"/>
    <col min="2" max="43" width="14.42578125" style="28" customWidth="1"/>
    <col min="44" max="44" width="14.42578125" style="29" customWidth="1"/>
    <col min="45" max="52" width="14.42578125" style="28" customWidth="1"/>
    <col min="53" max="62" width="11.42578125" style="28" customWidth="1"/>
    <col min="63" max="64" width="13.42578125" style="28" customWidth="1"/>
    <col min="65" max="71" width="11.42578125" style="28" customWidth="1"/>
    <col min="72" max="16384" width="11.42578125" style="28"/>
  </cols>
  <sheetData>
    <row r="1" spans="1:72" ht="16.5" thickBot="1" x14ac:dyDescent="0.3">
      <c r="B1" s="701" t="s">
        <v>107</v>
      </c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  <c r="Y1" s="702"/>
      <c r="Z1" s="702"/>
      <c r="AA1" s="702"/>
      <c r="AB1" s="702"/>
      <c r="AC1" s="702"/>
      <c r="AD1" s="702"/>
      <c r="AE1" s="702"/>
      <c r="AF1" s="702"/>
      <c r="AG1" s="702"/>
      <c r="AH1" s="702"/>
      <c r="AI1" s="702"/>
      <c r="AJ1" s="702"/>
      <c r="AK1" s="702"/>
      <c r="AL1" s="707"/>
      <c r="AM1" s="711" t="s">
        <v>128</v>
      </c>
      <c r="AN1" s="712"/>
      <c r="AO1" s="712"/>
      <c r="AP1" s="712"/>
      <c r="AQ1" s="712"/>
      <c r="AR1" s="712"/>
      <c r="AS1" s="712"/>
      <c r="AT1" s="712"/>
      <c r="AU1" s="712"/>
      <c r="AV1" s="712"/>
      <c r="AW1" s="712"/>
      <c r="AX1" s="712"/>
      <c r="AY1" s="712"/>
      <c r="AZ1" s="712"/>
      <c r="BA1" s="712"/>
      <c r="BB1" s="712"/>
      <c r="BC1" s="712"/>
      <c r="BD1" s="712"/>
      <c r="BE1" s="712"/>
      <c r="BF1" s="712"/>
      <c r="BG1" s="712"/>
      <c r="BH1" s="712"/>
      <c r="BI1" s="712"/>
      <c r="BJ1" s="712"/>
      <c r="BK1" s="712"/>
      <c r="BL1" s="712"/>
      <c r="BM1" s="712"/>
      <c r="BN1" s="712"/>
      <c r="BO1" s="712"/>
      <c r="BP1" s="712"/>
      <c r="BQ1" s="712"/>
      <c r="BR1" s="712"/>
      <c r="BS1" s="713"/>
      <c r="BT1" s="111" t="s">
        <v>130</v>
      </c>
    </row>
    <row r="2" spans="1:72" ht="30.75" thickBot="1" x14ac:dyDescent="0.3">
      <c r="A2" s="31" t="s">
        <v>76</v>
      </c>
      <c r="B2" s="31" t="s">
        <v>40</v>
      </c>
      <c r="C2" s="32" t="s">
        <v>79</v>
      </c>
      <c r="D2" s="32" t="s">
        <v>8</v>
      </c>
      <c r="E2" s="32" t="s">
        <v>18</v>
      </c>
      <c r="F2" s="32" t="s">
        <v>25</v>
      </c>
      <c r="G2" s="32" t="s">
        <v>73</v>
      </c>
      <c r="H2" s="32" t="s">
        <v>81</v>
      </c>
      <c r="I2" s="32" t="s">
        <v>80</v>
      </c>
      <c r="J2" s="32" t="s">
        <v>82</v>
      </c>
      <c r="K2" s="32" t="s">
        <v>83</v>
      </c>
      <c r="L2" s="32" t="s">
        <v>84</v>
      </c>
      <c r="M2" s="32" t="s">
        <v>85</v>
      </c>
      <c r="N2" s="32" t="s">
        <v>86</v>
      </c>
      <c r="O2" s="32" t="s">
        <v>78</v>
      </c>
      <c r="P2" s="32" t="s">
        <v>87</v>
      </c>
      <c r="Q2" s="32" t="s">
        <v>88</v>
      </c>
      <c r="R2" s="32" t="s">
        <v>89</v>
      </c>
      <c r="S2" s="32" t="s">
        <v>90</v>
      </c>
      <c r="T2" s="32" t="s">
        <v>23</v>
      </c>
      <c r="U2" s="32" t="s">
        <v>91</v>
      </c>
      <c r="V2" s="32" t="s">
        <v>92</v>
      </c>
      <c r="W2" s="32" t="s">
        <v>9</v>
      </c>
      <c r="X2" s="32" t="s">
        <v>70</v>
      </c>
      <c r="Y2" s="32" t="s">
        <v>93</v>
      </c>
      <c r="Z2" s="32" t="s">
        <v>94</v>
      </c>
      <c r="AA2" s="32" t="s">
        <v>95</v>
      </c>
      <c r="AB2" s="32" t="s">
        <v>96</v>
      </c>
      <c r="AC2" s="32" t="s">
        <v>97</v>
      </c>
      <c r="AD2" s="32" t="s">
        <v>98</v>
      </c>
      <c r="AE2" s="32" t="s">
        <v>99</v>
      </c>
      <c r="AF2" s="32" t="s">
        <v>100</v>
      </c>
      <c r="AG2" s="32" t="s">
        <v>101</v>
      </c>
      <c r="AH2" s="32" t="s">
        <v>102</v>
      </c>
      <c r="AI2" s="32" t="s">
        <v>103</v>
      </c>
      <c r="AJ2" s="32" t="s">
        <v>104</v>
      </c>
      <c r="AK2" s="32" t="s">
        <v>105</v>
      </c>
      <c r="AL2" s="33" t="s">
        <v>106</v>
      </c>
      <c r="AM2" s="31" t="s">
        <v>37</v>
      </c>
      <c r="AN2" s="129" t="s">
        <v>108</v>
      </c>
      <c r="AO2" s="129" t="s">
        <v>109</v>
      </c>
      <c r="AP2" s="32" t="s">
        <v>110</v>
      </c>
      <c r="AQ2" s="32" t="s">
        <v>32</v>
      </c>
      <c r="AR2" s="32" t="s">
        <v>64</v>
      </c>
      <c r="AS2" s="129" t="s">
        <v>111</v>
      </c>
      <c r="AT2" s="32" t="s">
        <v>112</v>
      </c>
      <c r="AU2" s="32" t="s">
        <v>113</v>
      </c>
      <c r="AV2" s="32" t="s">
        <v>36</v>
      </c>
      <c r="AW2" s="129" t="s">
        <v>114</v>
      </c>
      <c r="AX2" s="32" t="s">
        <v>115</v>
      </c>
      <c r="AY2" s="32" t="s">
        <v>132</v>
      </c>
      <c r="AZ2" s="32" t="s">
        <v>116</v>
      </c>
      <c r="BA2" s="32" t="s">
        <v>117</v>
      </c>
      <c r="BB2" s="32" t="s">
        <v>31</v>
      </c>
      <c r="BC2" s="129" t="s">
        <v>47</v>
      </c>
      <c r="BD2" s="129" t="s">
        <v>46</v>
      </c>
      <c r="BE2" s="32" t="s">
        <v>131</v>
      </c>
      <c r="BF2" s="32" t="s">
        <v>29</v>
      </c>
      <c r="BG2" s="32" t="s">
        <v>44</v>
      </c>
      <c r="BH2" s="32" t="s">
        <v>118</v>
      </c>
      <c r="BI2" s="32" t="s">
        <v>119</v>
      </c>
      <c r="BJ2" s="32" t="s">
        <v>120</v>
      </c>
      <c r="BK2" s="32" t="s">
        <v>121</v>
      </c>
      <c r="BL2" s="32" t="s">
        <v>124</v>
      </c>
      <c r="BM2" s="32" t="s">
        <v>122</v>
      </c>
      <c r="BN2" s="32" t="s">
        <v>123</v>
      </c>
      <c r="BO2" s="32" t="s">
        <v>125</v>
      </c>
      <c r="BP2" s="32" t="s">
        <v>126</v>
      </c>
      <c r="BQ2" s="32" t="s">
        <v>127</v>
      </c>
      <c r="BR2" s="32" t="s">
        <v>148</v>
      </c>
      <c r="BS2" s="33" t="s">
        <v>144</v>
      </c>
      <c r="BT2" s="33" t="s">
        <v>129</v>
      </c>
    </row>
    <row r="3" spans="1:72" x14ac:dyDescent="0.25">
      <c r="A3" s="50">
        <v>44105</v>
      </c>
      <c r="B3" s="21">
        <v>69</v>
      </c>
      <c r="C3" s="38">
        <v>12</v>
      </c>
      <c r="D3" s="38">
        <f>55*8+8</f>
        <v>448</v>
      </c>
      <c r="E3" s="38">
        <v>240</v>
      </c>
      <c r="F3" s="38"/>
      <c r="G3" s="38"/>
      <c r="H3" s="38">
        <v>9</v>
      </c>
      <c r="I3" s="38"/>
      <c r="J3" s="38">
        <v>161</v>
      </c>
      <c r="K3" s="38">
        <v>61</v>
      </c>
      <c r="L3" s="38">
        <v>130</v>
      </c>
      <c r="M3" s="38">
        <v>30</v>
      </c>
      <c r="N3" s="38">
        <v>72</v>
      </c>
      <c r="O3" s="38"/>
      <c r="P3" s="38"/>
      <c r="Q3" s="38"/>
      <c r="R3" s="38"/>
      <c r="S3" s="38"/>
      <c r="T3" s="38"/>
      <c r="U3" s="38"/>
      <c r="V3" s="38"/>
      <c r="W3" s="38"/>
      <c r="X3" s="38">
        <v>213</v>
      </c>
      <c r="Y3" s="38"/>
      <c r="Z3" s="38"/>
      <c r="AA3" s="38"/>
      <c r="AB3" s="38"/>
      <c r="AC3" s="38">
        <v>7</v>
      </c>
      <c r="AD3" s="38">
        <v>6</v>
      </c>
      <c r="AE3" s="38">
        <v>7</v>
      </c>
      <c r="AF3" s="38">
        <v>8</v>
      </c>
      <c r="AG3" s="38"/>
      <c r="AH3" s="38"/>
      <c r="AI3" s="38"/>
      <c r="AJ3" s="38"/>
      <c r="AK3" s="38"/>
      <c r="AL3" s="39"/>
      <c r="AM3" s="21">
        <f>6+71</f>
        <v>77</v>
      </c>
      <c r="AN3" s="38">
        <f>32</f>
        <v>32</v>
      </c>
      <c r="AO3" s="38">
        <v>25</v>
      </c>
      <c r="AP3" s="38">
        <f>59</f>
        <v>59</v>
      </c>
      <c r="AQ3" s="38">
        <v>44</v>
      </c>
      <c r="AR3" s="98">
        <v>25</v>
      </c>
      <c r="AS3" s="38">
        <v>15</v>
      </c>
      <c r="AT3" s="38">
        <v>22</v>
      </c>
      <c r="AU3" s="38">
        <v>22</v>
      </c>
      <c r="AV3" s="38">
        <v>0</v>
      </c>
      <c r="AW3" s="38">
        <f>29+5</f>
        <v>34</v>
      </c>
      <c r="AX3" s="38">
        <v>26</v>
      </c>
      <c r="AY3" s="38">
        <v>20</v>
      </c>
      <c r="AZ3" s="38">
        <v>0</v>
      </c>
      <c r="BA3" s="38">
        <v>0</v>
      </c>
      <c r="BB3" s="38">
        <f>34+11</f>
        <v>45</v>
      </c>
      <c r="BC3" s="38">
        <f>35</f>
        <v>35</v>
      </c>
      <c r="BD3" s="38">
        <f>12+29</f>
        <v>41</v>
      </c>
      <c r="BE3" s="38">
        <f>9+20</f>
        <v>29</v>
      </c>
      <c r="BF3" s="38">
        <v>19</v>
      </c>
      <c r="BG3" s="38">
        <f>13+89</f>
        <v>102</v>
      </c>
      <c r="BH3" s="38">
        <v>0</v>
      </c>
      <c r="BI3" s="38">
        <f>44+9</f>
        <v>53</v>
      </c>
      <c r="BJ3" s="38">
        <v>6</v>
      </c>
      <c r="BK3" s="38">
        <v>2</v>
      </c>
      <c r="BL3" s="38">
        <f>8+28</f>
        <v>36</v>
      </c>
      <c r="BM3" s="38">
        <v>20</v>
      </c>
      <c r="BN3" s="38">
        <f>25</f>
        <v>25</v>
      </c>
      <c r="BO3" s="38"/>
      <c r="BP3" s="38"/>
      <c r="BQ3" s="38"/>
      <c r="BR3" s="38">
        <v>33</v>
      </c>
      <c r="BS3" s="39">
        <v>33</v>
      </c>
      <c r="BT3" s="37"/>
    </row>
    <row r="4" spans="1:72" x14ac:dyDescent="0.25">
      <c r="A4" s="121">
        <v>44106</v>
      </c>
      <c r="B4" s="21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9"/>
      <c r="AM4" s="21"/>
      <c r="AN4" s="38"/>
      <c r="AO4" s="38"/>
      <c r="AP4" s="38"/>
      <c r="AQ4" s="38"/>
      <c r="AR4" s="9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9"/>
      <c r="BT4" s="39"/>
    </row>
    <row r="5" spans="1:72" x14ac:dyDescent="0.25">
      <c r="A5" s="52">
        <v>44107</v>
      </c>
      <c r="B5" s="1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40"/>
      <c r="AM5" s="11"/>
      <c r="AN5" s="27"/>
      <c r="AO5" s="27"/>
      <c r="AP5" s="27"/>
      <c r="AQ5" s="27"/>
      <c r="AR5" s="9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40"/>
      <c r="BT5" s="40"/>
    </row>
    <row r="6" spans="1:72" x14ac:dyDescent="0.25">
      <c r="A6" s="51">
        <v>44108</v>
      </c>
      <c r="B6" s="21">
        <v>100</v>
      </c>
      <c r="C6" s="38">
        <v>37</v>
      </c>
      <c r="D6" s="38">
        <f>11*55+17</f>
        <v>622</v>
      </c>
      <c r="E6" s="38">
        <f>23*16</f>
        <v>368</v>
      </c>
      <c r="F6" s="38"/>
      <c r="G6" s="38"/>
      <c r="H6" s="38">
        <v>9</v>
      </c>
      <c r="I6" s="38"/>
      <c r="J6" s="38">
        <v>164</v>
      </c>
      <c r="K6" s="38">
        <v>100</v>
      </c>
      <c r="L6" s="38">
        <f>144+48+20</f>
        <v>212</v>
      </c>
      <c r="M6" s="38">
        <v>80</v>
      </c>
      <c r="N6" s="38">
        <f>11*12</f>
        <v>132</v>
      </c>
      <c r="O6" s="38"/>
      <c r="P6" s="38"/>
      <c r="Q6" s="38"/>
      <c r="R6" s="38"/>
      <c r="S6" s="38"/>
      <c r="T6" s="38"/>
      <c r="U6" s="38"/>
      <c r="V6" s="38"/>
      <c r="W6" s="38"/>
      <c r="X6" s="38">
        <f>20*18</f>
        <v>360</v>
      </c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9"/>
      <c r="AM6" s="21">
        <f>35+10</f>
        <v>45</v>
      </c>
      <c r="AN6" s="38">
        <f>34+10</f>
        <v>44</v>
      </c>
      <c r="AO6" s="38">
        <f>38+5</f>
        <v>43</v>
      </c>
      <c r="AP6" s="38">
        <f>53+5</f>
        <v>58</v>
      </c>
      <c r="AQ6" s="38">
        <f>39+5</f>
        <v>44</v>
      </c>
      <c r="AR6" s="98">
        <f>20+5</f>
        <v>25</v>
      </c>
      <c r="AS6" s="38">
        <f>23+5</f>
        <v>28</v>
      </c>
      <c r="AT6" s="38">
        <f>17+5</f>
        <v>22</v>
      </c>
      <c r="AU6" s="38">
        <v>20</v>
      </c>
      <c r="AV6" s="38">
        <v>0</v>
      </c>
      <c r="AW6" s="38">
        <f>29+5</f>
        <v>34</v>
      </c>
      <c r="AX6" s="38">
        <f>20+5</f>
        <v>25</v>
      </c>
      <c r="AY6" s="38">
        <f>15+5</f>
        <v>20</v>
      </c>
      <c r="AZ6" s="38">
        <v>0</v>
      </c>
      <c r="BA6" s="38">
        <v>0</v>
      </c>
      <c r="BB6" s="38">
        <f>28+13</f>
        <v>41</v>
      </c>
      <c r="BC6" s="38">
        <f>27+7</f>
        <v>34</v>
      </c>
      <c r="BD6" s="38">
        <f>26+12</f>
        <v>38</v>
      </c>
      <c r="BE6" s="38">
        <v>31</v>
      </c>
      <c r="BF6" s="38">
        <v>18</v>
      </c>
      <c r="BG6" s="38">
        <f>88+13</f>
        <v>101</v>
      </c>
      <c r="BH6" s="38">
        <v>0</v>
      </c>
      <c r="BI6" s="38">
        <f>39+13</f>
        <v>52</v>
      </c>
      <c r="BJ6" s="38">
        <v>9</v>
      </c>
      <c r="BK6" s="38">
        <v>22</v>
      </c>
      <c r="BL6" s="38">
        <f>24+11</f>
        <v>35</v>
      </c>
      <c r="BM6" s="38">
        <f>2+13</f>
        <v>15</v>
      </c>
      <c r="BN6" s="38">
        <v>21</v>
      </c>
      <c r="BO6" s="38">
        <v>7</v>
      </c>
      <c r="BP6" s="38">
        <v>6</v>
      </c>
      <c r="BQ6" s="38">
        <v>6</v>
      </c>
      <c r="BR6" s="38">
        <f>28+5</f>
        <v>33</v>
      </c>
      <c r="BS6" s="39">
        <f>27+5</f>
        <v>32</v>
      </c>
      <c r="BT6" s="39"/>
    </row>
    <row r="7" spans="1:72" ht="15" customHeight="1" x14ac:dyDescent="0.25">
      <c r="A7" s="52">
        <v>44109</v>
      </c>
      <c r="B7" s="11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40"/>
      <c r="AM7" s="11"/>
      <c r="AN7" s="27"/>
      <c r="AO7" s="27"/>
      <c r="AP7" s="27"/>
      <c r="AQ7" s="27"/>
      <c r="AR7" s="9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40"/>
      <c r="BT7" s="40"/>
    </row>
    <row r="8" spans="1:72" x14ac:dyDescent="0.25">
      <c r="A8" s="51">
        <v>44110</v>
      </c>
      <c r="B8" s="21">
        <v>88</v>
      </c>
      <c r="C8" s="38">
        <v>37</v>
      </c>
      <c r="D8" s="112">
        <f>9*55+40</f>
        <v>535</v>
      </c>
      <c r="E8" s="113">
        <f>22*16+8</f>
        <v>360</v>
      </c>
      <c r="F8" s="113"/>
      <c r="G8" s="113"/>
      <c r="H8" s="113"/>
      <c r="I8" s="113"/>
      <c r="J8" s="112">
        <f>153</f>
        <v>153</v>
      </c>
      <c r="K8" s="112">
        <f>7*8+12</f>
        <v>68</v>
      </c>
      <c r="L8" s="38">
        <f>211</f>
        <v>211</v>
      </c>
      <c r="M8" s="38">
        <v>70</v>
      </c>
      <c r="N8" s="38">
        <f>27+8*12+5</f>
        <v>128</v>
      </c>
      <c r="O8" s="38"/>
      <c r="P8" s="38"/>
      <c r="Q8" s="38"/>
      <c r="R8" s="38"/>
      <c r="S8" s="38"/>
      <c r="T8" s="38"/>
      <c r="U8" s="38"/>
      <c r="V8" s="38"/>
      <c r="W8" s="38"/>
      <c r="X8" s="38">
        <f>16*18</f>
        <v>288</v>
      </c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9"/>
      <c r="AM8" s="21">
        <f>10+35</f>
        <v>45</v>
      </c>
      <c r="AN8" s="38">
        <v>44</v>
      </c>
      <c r="AO8" s="38">
        <v>39</v>
      </c>
      <c r="AP8" s="38">
        <v>56</v>
      </c>
      <c r="AQ8" s="38">
        <v>44</v>
      </c>
      <c r="AR8" s="98">
        <v>24</v>
      </c>
      <c r="AS8" s="38">
        <v>28</v>
      </c>
      <c r="AT8" s="38">
        <v>20</v>
      </c>
      <c r="AU8" s="38">
        <v>18</v>
      </c>
      <c r="AV8" s="38">
        <v>0</v>
      </c>
      <c r="AW8" s="38">
        <v>34</v>
      </c>
      <c r="AX8" s="38">
        <v>25</v>
      </c>
      <c r="AY8" s="38">
        <v>20</v>
      </c>
      <c r="AZ8" s="38">
        <v>0</v>
      </c>
      <c r="BA8" s="38">
        <v>0</v>
      </c>
      <c r="BB8" s="38">
        <f>28+13</f>
        <v>41</v>
      </c>
      <c r="BC8" s="38">
        <f>27+6</f>
        <v>33</v>
      </c>
      <c r="BD8" s="38">
        <f>26+10</f>
        <v>36</v>
      </c>
      <c r="BE8" s="38">
        <f>16+15</f>
        <v>31</v>
      </c>
      <c r="BF8" s="38">
        <f>3+15</f>
        <v>18</v>
      </c>
      <c r="BG8" s="38">
        <f>13+88</f>
        <v>101</v>
      </c>
      <c r="BH8" s="38">
        <v>0</v>
      </c>
      <c r="BI8" s="38">
        <f>39+13</f>
        <v>52</v>
      </c>
      <c r="BJ8" s="38">
        <v>9</v>
      </c>
      <c r="BK8" s="38">
        <f>5+15</f>
        <v>20</v>
      </c>
      <c r="BL8" s="38">
        <f>34</f>
        <v>34</v>
      </c>
      <c r="BM8" s="38">
        <v>15</v>
      </c>
      <c r="BN8" s="38">
        <f>21</f>
        <v>21</v>
      </c>
      <c r="BO8" s="38">
        <v>7</v>
      </c>
      <c r="BP8" s="38">
        <v>6</v>
      </c>
      <c r="BQ8" s="38">
        <v>6</v>
      </c>
      <c r="BR8" s="38">
        <f>5+28</f>
        <v>33</v>
      </c>
      <c r="BS8" s="39">
        <f>27+5</f>
        <v>32</v>
      </c>
      <c r="BT8" s="39"/>
    </row>
    <row r="9" spans="1:72" x14ac:dyDescent="0.25">
      <c r="A9" s="52">
        <v>44111</v>
      </c>
      <c r="B9" s="11">
        <f>87</f>
        <v>87</v>
      </c>
      <c r="C9" s="27">
        <v>37</v>
      </c>
      <c r="D9" s="27">
        <f>9*55+29</f>
        <v>524</v>
      </c>
      <c r="E9" s="27">
        <f>22*16+6</f>
        <v>358</v>
      </c>
      <c r="F9" s="27">
        <v>280</v>
      </c>
      <c r="G9" s="27">
        <v>40</v>
      </c>
      <c r="H9" s="27">
        <v>15</v>
      </c>
      <c r="I9" s="27">
        <v>9</v>
      </c>
      <c r="J9" s="27">
        <f>151</f>
        <v>151</v>
      </c>
      <c r="K9" s="27">
        <f>7*8+7</f>
        <v>63</v>
      </c>
      <c r="L9" s="27">
        <v>211</v>
      </c>
      <c r="M9" s="27">
        <v>66</v>
      </c>
      <c r="N9" s="27">
        <f>8*12+5+27</f>
        <v>128</v>
      </c>
      <c r="O9" s="27"/>
      <c r="P9" s="27"/>
      <c r="Q9" s="27"/>
      <c r="R9" s="27"/>
      <c r="S9" s="27"/>
      <c r="T9" s="27">
        <f>3*120+100</f>
        <v>460</v>
      </c>
      <c r="U9" s="27">
        <f>3*120+40</f>
        <v>400</v>
      </c>
      <c r="V9" s="27">
        <f>5*120+60</f>
        <v>660</v>
      </c>
      <c r="W9" s="27">
        <f>3*180+60</f>
        <v>600</v>
      </c>
      <c r="X9" s="27">
        <f>15*18+14</f>
        <v>284</v>
      </c>
      <c r="Y9" s="27"/>
      <c r="Z9" s="27"/>
      <c r="AA9" s="27"/>
      <c r="AB9" s="27"/>
      <c r="AC9" s="27">
        <v>7</v>
      </c>
      <c r="AD9" s="27">
        <v>6</v>
      </c>
      <c r="AE9" s="27">
        <v>6</v>
      </c>
      <c r="AF9" s="27">
        <v>8</v>
      </c>
      <c r="AG9" s="27"/>
      <c r="AH9" s="27"/>
      <c r="AI9" s="27"/>
      <c r="AJ9" s="27"/>
      <c r="AK9" s="27"/>
      <c r="AL9" s="40"/>
      <c r="AM9" s="11">
        <v>45</v>
      </c>
      <c r="AN9" s="27">
        <v>41</v>
      </c>
      <c r="AO9" s="27">
        <v>39</v>
      </c>
      <c r="AP9" s="27">
        <v>56</v>
      </c>
      <c r="AQ9" s="27">
        <v>43</v>
      </c>
      <c r="AR9" s="97">
        <v>24</v>
      </c>
      <c r="AS9" s="27">
        <f>28</f>
        <v>28</v>
      </c>
      <c r="AT9" s="27">
        <v>20</v>
      </c>
      <c r="AU9" s="27">
        <v>18</v>
      </c>
      <c r="AV9" s="27"/>
      <c r="AW9" s="27">
        <v>34</v>
      </c>
      <c r="AX9" s="27">
        <v>25</v>
      </c>
      <c r="AY9" s="27">
        <v>20</v>
      </c>
      <c r="AZ9" s="27">
        <v>0</v>
      </c>
      <c r="BA9" s="27">
        <v>0</v>
      </c>
      <c r="BB9" s="27">
        <v>41</v>
      </c>
      <c r="BC9" s="27">
        <v>33</v>
      </c>
      <c r="BD9" s="27">
        <v>36</v>
      </c>
      <c r="BE9" s="27">
        <v>31</v>
      </c>
      <c r="BF9" s="27">
        <v>15</v>
      </c>
      <c r="BG9" s="27">
        <v>101</v>
      </c>
      <c r="BH9" s="27">
        <v>0</v>
      </c>
      <c r="BI9" s="27">
        <v>52</v>
      </c>
      <c r="BJ9" s="27">
        <v>9</v>
      </c>
      <c r="BK9" s="27">
        <v>20</v>
      </c>
      <c r="BL9" s="27">
        <v>34</v>
      </c>
      <c r="BM9" s="27">
        <v>15</v>
      </c>
      <c r="BN9" s="27">
        <v>21</v>
      </c>
      <c r="BO9" s="27">
        <v>7</v>
      </c>
      <c r="BP9" s="27">
        <v>5</v>
      </c>
      <c r="BQ9" s="27">
        <v>5</v>
      </c>
      <c r="BR9" s="27">
        <v>32</v>
      </c>
      <c r="BS9" s="40">
        <v>32</v>
      </c>
      <c r="BT9" s="40"/>
    </row>
    <row r="10" spans="1:72" x14ac:dyDescent="0.25">
      <c r="A10" s="51">
        <v>44112</v>
      </c>
      <c r="B10" s="2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9"/>
      <c r="AM10" s="21"/>
      <c r="AN10" s="38"/>
      <c r="AO10" s="38"/>
      <c r="AP10" s="38"/>
      <c r="AQ10" s="38"/>
      <c r="AR10" s="9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9"/>
      <c r="BT10" s="39"/>
    </row>
    <row r="11" spans="1:72" x14ac:dyDescent="0.25">
      <c r="A11" s="52">
        <v>44113</v>
      </c>
      <c r="B11" s="1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40"/>
      <c r="AM11" s="11"/>
      <c r="AN11" s="27"/>
      <c r="AO11" s="27"/>
      <c r="AP11" s="27"/>
      <c r="AQ11" s="27"/>
      <c r="AR11" s="9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40"/>
      <c r="BT11" s="40"/>
    </row>
    <row r="12" spans="1:72" x14ac:dyDescent="0.25">
      <c r="A12" s="51">
        <v>44114</v>
      </c>
      <c r="B12" s="2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9"/>
      <c r="AM12" s="21"/>
      <c r="AN12" s="38"/>
      <c r="AO12" s="38"/>
      <c r="AP12" s="38"/>
      <c r="AQ12" s="38"/>
      <c r="AR12" s="9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9"/>
      <c r="BT12" s="39"/>
    </row>
    <row r="13" spans="1:72" x14ac:dyDescent="0.25">
      <c r="A13" s="52">
        <v>44115</v>
      </c>
      <c r="B13" s="11"/>
      <c r="C13" s="27"/>
      <c r="D13" s="27"/>
      <c r="E13" s="27"/>
      <c r="F13" s="27"/>
      <c r="G13" s="27"/>
      <c r="H13" s="27"/>
      <c r="I13" s="27"/>
      <c r="J13" s="119">
        <v>59</v>
      </c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40"/>
      <c r="AM13" s="11"/>
      <c r="AN13" s="27"/>
      <c r="AO13" s="27"/>
      <c r="AP13" s="27"/>
      <c r="AQ13" s="27"/>
      <c r="AR13" s="9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40"/>
      <c r="BT13" s="40"/>
    </row>
    <row r="14" spans="1:72" x14ac:dyDescent="0.25">
      <c r="A14" s="51">
        <v>44116</v>
      </c>
      <c r="B14" s="21"/>
      <c r="C14" s="38"/>
      <c r="D14" s="38"/>
      <c r="E14" s="38"/>
      <c r="F14" s="38"/>
      <c r="G14" s="38"/>
      <c r="H14" s="38"/>
      <c r="I14" s="38"/>
      <c r="J14" s="38"/>
      <c r="K14" s="117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9"/>
      <c r="AM14" s="21"/>
      <c r="AN14" s="38"/>
      <c r="AO14" s="38"/>
      <c r="AP14" s="38"/>
      <c r="AQ14" s="38"/>
      <c r="AR14" s="9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9"/>
      <c r="BT14" s="39"/>
    </row>
    <row r="15" spans="1:72" x14ac:dyDescent="0.25">
      <c r="A15" s="52">
        <v>44117</v>
      </c>
      <c r="B15" s="11">
        <v>76</v>
      </c>
      <c r="C15" s="27">
        <v>37</v>
      </c>
      <c r="D15" s="27">
        <f>8*55+42</f>
        <v>482</v>
      </c>
      <c r="E15" s="27">
        <f>16*21+5</f>
        <v>341</v>
      </c>
      <c r="F15" s="27">
        <v>250</v>
      </c>
      <c r="G15" s="27">
        <v>30</v>
      </c>
      <c r="H15" s="27">
        <v>15</v>
      </c>
      <c r="I15" s="27">
        <v>9</v>
      </c>
      <c r="J15" s="27">
        <v>86</v>
      </c>
      <c r="K15" s="27">
        <v>0</v>
      </c>
      <c r="L15" s="27">
        <f>144*2+60</f>
        <v>348</v>
      </c>
      <c r="M15" s="27">
        <v>50</v>
      </c>
      <c r="N15" s="27">
        <f>7*12+7+27</f>
        <v>118</v>
      </c>
      <c r="O15" s="27"/>
      <c r="P15" s="27"/>
      <c r="Q15" s="27"/>
      <c r="R15" s="27"/>
      <c r="S15" s="27"/>
      <c r="T15" s="27">
        <f>3*120+60</f>
        <v>420</v>
      </c>
      <c r="U15" s="27"/>
      <c r="V15" s="27"/>
      <c r="W15" s="27"/>
      <c r="X15" s="27">
        <f>14*18+5</f>
        <v>257</v>
      </c>
      <c r="Y15" s="27"/>
      <c r="Z15" s="27"/>
      <c r="AA15" s="27"/>
      <c r="AB15" s="27"/>
      <c r="AC15" s="27"/>
      <c r="AD15" s="27"/>
      <c r="AE15" s="27"/>
      <c r="AF15" s="27"/>
      <c r="AG15" s="27">
        <v>4</v>
      </c>
      <c r="AH15" s="27">
        <v>5</v>
      </c>
      <c r="AI15" s="27"/>
      <c r="AJ15" s="27"/>
      <c r="AK15" s="27"/>
      <c r="AL15" s="40"/>
      <c r="AM15" s="11">
        <v>43</v>
      </c>
      <c r="AN15" s="27">
        <v>30</v>
      </c>
      <c r="AO15" s="27">
        <v>36</v>
      </c>
      <c r="AP15" s="27">
        <v>56</v>
      </c>
      <c r="AQ15" s="27">
        <v>37</v>
      </c>
      <c r="AR15" s="97">
        <v>22</v>
      </c>
      <c r="AS15" s="27">
        <v>27</v>
      </c>
      <c r="AT15" s="27">
        <v>19</v>
      </c>
      <c r="AU15" s="27">
        <v>19</v>
      </c>
      <c r="AV15" s="27">
        <v>0</v>
      </c>
      <c r="AW15" s="27">
        <v>34</v>
      </c>
      <c r="AX15" s="27">
        <v>25</v>
      </c>
      <c r="AY15" s="27">
        <v>25</v>
      </c>
      <c r="AZ15" s="27">
        <v>0</v>
      </c>
      <c r="BA15" s="27">
        <v>0</v>
      </c>
      <c r="BB15" s="27">
        <f>15+24</f>
        <v>39</v>
      </c>
      <c r="BC15" s="27">
        <v>29</v>
      </c>
      <c r="BD15" s="27">
        <f>13+19</f>
        <v>32</v>
      </c>
      <c r="BE15" s="27">
        <f>15+13</f>
        <v>28</v>
      </c>
      <c r="BF15" s="27">
        <f>15</f>
        <v>15</v>
      </c>
      <c r="BG15" s="27">
        <f>88+13</f>
        <v>101</v>
      </c>
      <c r="BH15" s="27">
        <v>0</v>
      </c>
      <c r="BI15" s="27">
        <f>39+12</f>
        <v>51</v>
      </c>
      <c r="BJ15" s="27">
        <v>7</v>
      </c>
      <c r="BK15" s="27">
        <v>19</v>
      </c>
      <c r="BL15" s="27">
        <f>23+10</f>
        <v>33</v>
      </c>
      <c r="BM15" s="27">
        <f>2+13</f>
        <v>15</v>
      </c>
      <c r="BN15" s="27">
        <v>20</v>
      </c>
      <c r="BO15" s="27"/>
      <c r="BP15" s="27"/>
      <c r="BQ15" s="27"/>
      <c r="BR15" s="27">
        <f>9+18+5</f>
        <v>32</v>
      </c>
      <c r="BS15" s="40">
        <f>5+26</f>
        <v>31</v>
      </c>
      <c r="BT15" s="40"/>
    </row>
    <row r="16" spans="1:72" x14ac:dyDescent="0.25">
      <c r="A16" s="51">
        <v>44118</v>
      </c>
      <c r="B16" s="123">
        <v>70</v>
      </c>
      <c r="C16" s="124"/>
      <c r="D16" s="124">
        <v>445</v>
      </c>
      <c r="E16" s="124">
        <v>330</v>
      </c>
      <c r="F16" s="124">
        <v>280</v>
      </c>
      <c r="G16" s="124">
        <v>0</v>
      </c>
      <c r="H16" s="124">
        <v>15</v>
      </c>
      <c r="I16" s="124">
        <v>9</v>
      </c>
      <c r="J16" s="125">
        <v>40</v>
      </c>
      <c r="K16" s="126">
        <v>50</v>
      </c>
      <c r="L16" s="124"/>
      <c r="M16" s="124">
        <v>40</v>
      </c>
      <c r="N16" s="124">
        <v>115</v>
      </c>
      <c r="O16" s="124"/>
      <c r="P16" s="124"/>
      <c r="Q16" s="124"/>
      <c r="R16" s="124"/>
      <c r="S16" s="124"/>
      <c r="T16" s="124">
        <v>415</v>
      </c>
      <c r="U16" s="124">
        <v>380</v>
      </c>
      <c r="V16" s="124">
        <v>645</v>
      </c>
      <c r="W16" s="124">
        <v>575</v>
      </c>
      <c r="X16" s="124">
        <v>248</v>
      </c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7"/>
      <c r="AM16" s="21"/>
      <c r="AN16" s="38"/>
      <c r="AO16" s="38"/>
      <c r="AP16" s="38"/>
      <c r="AQ16" s="38"/>
      <c r="AR16" s="9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/>
      <c r="BT16" s="39"/>
    </row>
    <row r="17" spans="1:72" x14ac:dyDescent="0.25">
      <c r="A17" s="52">
        <v>44119</v>
      </c>
      <c r="B17" s="11">
        <v>76</v>
      </c>
      <c r="C17" s="27">
        <v>37</v>
      </c>
      <c r="D17" s="27">
        <f>8*55+35</f>
        <v>475</v>
      </c>
      <c r="E17" s="27">
        <f>21*16</f>
        <v>336</v>
      </c>
      <c r="F17" s="27">
        <v>250</v>
      </c>
      <c r="G17" s="27">
        <v>30</v>
      </c>
      <c r="H17" s="27">
        <v>15</v>
      </c>
      <c r="I17" s="27"/>
      <c r="J17" s="27">
        <v>86</v>
      </c>
      <c r="K17" s="27">
        <v>0</v>
      </c>
      <c r="L17" s="27">
        <v>348</v>
      </c>
      <c r="M17" s="27">
        <v>50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40"/>
      <c r="AM17" s="11">
        <f>32+10</f>
        <v>42</v>
      </c>
      <c r="AN17" s="27">
        <f>17+8</f>
        <v>25</v>
      </c>
      <c r="AO17" s="27">
        <f>29+3</f>
        <v>32</v>
      </c>
      <c r="AP17" s="27">
        <f>51+5</f>
        <v>56</v>
      </c>
      <c r="AQ17" s="27">
        <f>38+5</f>
        <v>43</v>
      </c>
      <c r="AR17" s="97">
        <f>18+4</f>
        <v>22</v>
      </c>
      <c r="AS17" s="27">
        <f>19+5</f>
        <v>24</v>
      </c>
      <c r="AT17" s="27">
        <f>14+5</f>
        <v>19</v>
      </c>
      <c r="AU17" s="27">
        <f>14+5</f>
        <v>19</v>
      </c>
      <c r="AV17" s="27">
        <f>0</f>
        <v>0</v>
      </c>
      <c r="AW17" s="27">
        <f>28+5</f>
        <v>33</v>
      </c>
      <c r="AX17" s="27">
        <f>19+5</f>
        <v>24</v>
      </c>
      <c r="AY17" s="27">
        <v>20</v>
      </c>
      <c r="AZ17" s="27">
        <f>0</f>
        <v>0</v>
      </c>
      <c r="BA17" s="27">
        <v>0</v>
      </c>
      <c r="BB17" s="27">
        <v>39</v>
      </c>
      <c r="BC17" s="27">
        <v>25</v>
      </c>
      <c r="BD17" s="27">
        <f>19+11</f>
        <v>30</v>
      </c>
      <c r="BE17" s="27">
        <v>25</v>
      </c>
      <c r="BF17" s="27">
        <v>15</v>
      </c>
      <c r="BG17" s="27">
        <f>88+13</f>
        <v>101</v>
      </c>
      <c r="BH17" s="27">
        <v>0</v>
      </c>
      <c r="BI17" s="27">
        <f>38+13</f>
        <v>51</v>
      </c>
      <c r="BJ17" s="27">
        <v>6</v>
      </c>
      <c r="BK17" s="27">
        <f>7+12</f>
        <v>19</v>
      </c>
      <c r="BL17" s="27">
        <f>22+10</f>
        <v>32</v>
      </c>
      <c r="BM17" s="27">
        <f>2+13</f>
        <v>15</v>
      </c>
      <c r="BN17" s="27">
        <f>9+11</f>
        <v>20</v>
      </c>
      <c r="BO17" s="27">
        <v>0</v>
      </c>
      <c r="BP17" s="27">
        <v>0</v>
      </c>
      <c r="BQ17" s="27">
        <v>0</v>
      </c>
      <c r="BR17" s="27">
        <v>30</v>
      </c>
      <c r="BS17" s="40">
        <v>31</v>
      </c>
      <c r="BT17" s="40"/>
    </row>
    <row r="18" spans="1:72" x14ac:dyDescent="0.25">
      <c r="A18" s="116">
        <v>44120</v>
      </c>
      <c r="B18" s="21">
        <v>75.5</v>
      </c>
      <c r="C18" s="38">
        <v>37</v>
      </c>
      <c r="D18" s="38">
        <v>474</v>
      </c>
      <c r="E18" s="38">
        <v>334</v>
      </c>
      <c r="F18" s="38"/>
      <c r="G18" s="122">
        <v>300</v>
      </c>
      <c r="H18" s="38">
        <v>15</v>
      </c>
      <c r="I18" s="38">
        <v>9</v>
      </c>
      <c r="J18" s="38">
        <f>84+3*24</f>
        <v>156</v>
      </c>
      <c r="K18" s="38">
        <f>9*8</f>
        <v>72</v>
      </c>
      <c r="L18" s="38">
        <v>348</v>
      </c>
      <c r="M18" s="38">
        <v>150</v>
      </c>
      <c r="N18" s="38">
        <v>115</v>
      </c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9"/>
      <c r="AM18" s="21">
        <v>42</v>
      </c>
      <c r="AN18" s="38">
        <v>24</v>
      </c>
      <c r="AO18" s="38">
        <v>32</v>
      </c>
      <c r="AP18" s="38">
        <v>56</v>
      </c>
      <c r="AQ18" s="38">
        <v>42</v>
      </c>
      <c r="AR18" s="98">
        <v>22</v>
      </c>
      <c r="AS18" s="38">
        <v>24</v>
      </c>
      <c r="AT18" s="38">
        <v>19</v>
      </c>
      <c r="AU18" s="38">
        <v>19</v>
      </c>
      <c r="AV18" s="38">
        <v>0</v>
      </c>
      <c r="AW18" s="38">
        <v>33</v>
      </c>
      <c r="AX18" s="38">
        <v>24</v>
      </c>
      <c r="AY18" s="38">
        <v>20</v>
      </c>
      <c r="AZ18" s="38">
        <v>0</v>
      </c>
      <c r="BA18" s="38">
        <v>0</v>
      </c>
      <c r="BB18" s="38">
        <v>39</v>
      </c>
      <c r="BC18" s="38">
        <v>25</v>
      </c>
      <c r="BD18" s="38">
        <v>30</v>
      </c>
      <c r="BE18" s="38">
        <v>25</v>
      </c>
      <c r="BF18" s="38">
        <v>14</v>
      </c>
      <c r="BG18" s="38">
        <v>101</v>
      </c>
      <c r="BH18" s="38">
        <v>0</v>
      </c>
      <c r="BI18" s="38">
        <v>51</v>
      </c>
      <c r="BJ18" s="38">
        <v>6</v>
      </c>
      <c r="BK18" s="38">
        <v>19</v>
      </c>
      <c r="BL18" s="38">
        <v>32</v>
      </c>
      <c r="BM18" s="38">
        <v>15</v>
      </c>
      <c r="BN18" s="38">
        <v>19</v>
      </c>
      <c r="BO18" s="38">
        <v>0</v>
      </c>
      <c r="BP18" s="38">
        <v>0</v>
      </c>
      <c r="BQ18" s="38">
        <v>0</v>
      </c>
      <c r="BR18" s="38">
        <v>30</v>
      </c>
      <c r="BS18" s="39">
        <v>31</v>
      </c>
      <c r="BT18" s="39"/>
    </row>
    <row r="19" spans="1:72" x14ac:dyDescent="0.25">
      <c r="A19" s="52">
        <v>44121</v>
      </c>
      <c r="B19" s="11">
        <v>71</v>
      </c>
      <c r="C19" s="27">
        <v>37</v>
      </c>
      <c r="D19" s="27">
        <f>7*55+29</f>
        <v>414</v>
      </c>
      <c r="E19" s="27">
        <v>330</v>
      </c>
      <c r="F19" s="27">
        <v>290</v>
      </c>
      <c r="G19" s="27">
        <v>290</v>
      </c>
      <c r="H19" s="27">
        <v>15</v>
      </c>
      <c r="I19" s="27">
        <v>9</v>
      </c>
      <c r="J19" s="119">
        <v>92</v>
      </c>
      <c r="K19" s="27">
        <v>62</v>
      </c>
      <c r="L19" s="27">
        <f>72*2+24</f>
        <v>168</v>
      </c>
      <c r="M19" s="27">
        <v>130</v>
      </c>
      <c r="N19" s="27">
        <v>110</v>
      </c>
      <c r="O19" s="27"/>
      <c r="P19" s="27"/>
      <c r="Q19" s="27"/>
      <c r="R19" s="27"/>
      <c r="S19" s="27"/>
      <c r="T19" s="27"/>
      <c r="U19" s="27"/>
      <c r="V19" s="27"/>
      <c r="W19" s="27"/>
      <c r="X19" s="27">
        <f>13*18+5</f>
        <v>239</v>
      </c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40"/>
      <c r="AM19" s="11">
        <v>42</v>
      </c>
      <c r="AN19" s="27">
        <v>48</v>
      </c>
      <c r="AO19" s="27">
        <v>56</v>
      </c>
      <c r="AP19" s="27">
        <v>56</v>
      </c>
      <c r="AQ19" s="27">
        <v>42</v>
      </c>
      <c r="AR19" s="97">
        <v>22</v>
      </c>
      <c r="AS19" s="27">
        <v>36</v>
      </c>
      <c r="AT19" s="27">
        <f>19+24</f>
        <v>43</v>
      </c>
      <c r="AU19" s="27">
        <v>19</v>
      </c>
      <c r="AV19" s="27">
        <v>0</v>
      </c>
      <c r="AW19" s="27">
        <v>33</v>
      </c>
      <c r="AX19" s="27">
        <v>24</v>
      </c>
      <c r="AY19" s="27">
        <v>20</v>
      </c>
      <c r="AZ19" s="27">
        <v>0</v>
      </c>
      <c r="BA19" s="27">
        <v>0</v>
      </c>
      <c r="BB19" s="27">
        <v>39</v>
      </c>
      <c r="BC19" s="27">
        <v>25</v>
      </c>
      <c r="BD19" s="27">
        <v>30</v>
      </c>
      <c r="BE19" s="27">
        <v>25</v>
      </c>
      <c r="BF19" s="27">
        <v>14</v>
      </c>
      <c r="BG19" s="27">
        <v>101</v>
      </c>
      <c r="BH19" s="27">
        <v>0</v>
      </c>
      <c r="BI19" s="27">
        <v>51</v>
      </c>
      <c r="BJ19" s="27">
        <v>11</v>
      </c>
      <c r="BK19" s="27">
        <v>19</v>
      </c>
      <c r="BL19" s="27">
        <v>32</v>
      </c>
      <c r="BM19" s="27">
        <v>15</v>
      </c>
      <c r="BN19" s="27">
        <v>19</v>
      </c>
      <c r="BO19" s="27">
        <v>0</v>
      </c>
      <c r="BP19" s="27">
        <v>0</v>
      </c>
      <c r="BQ19" s="27">
        <v>0</v>
      </c>
      <c r="BR19" s="27">
        <v>30</v>
      </c>
      <c r="BS19" s="40">
        <v>31</v>
      </c>
      <c r="BT19" s="40"/>
    </row>
    <row r="20" spans="1:72" x14ac:dyDescent="0.25">
      <c r="A20" s="51">
        <v>44122</v>
      </c>
      <c r="B20" s="21">
        <f>B19-5</f>
        <v>66</v>
      </c>
      <c r="C20" s="38"/>
      <c r="D20" s="38">
        <f>D19-50</f>
        <v>364</v>
      </c>
      <c r="E20" s="38"/>
      <c r="F20" s="117">
        <v>270</v>
      </c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9"/>
      <c r="AM20" s="21"/>
      <c r="AN20" s="38"/>
      <c r="AO20" s="38"/>
      <c r="AP20" s="38"/>
      <c r="AQ20" s="38"/>
      <c r="AR20" s="9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9"/>
      <c r="BT20" s="39"/>
    </row>
    <row r="21" spans="1:72" x14ac:dyDescent="0.25">
      <c r="A21" s="52">
        <v>44123</v>
      </c>
      <c r="B21" s="11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40"/>
      <c r="AM21" s="11"/>
      <c r="AN21" s="27"/>
      <c r="AO21" s="27"/>
      <c r="AP21" s="27"/>
      <c r="AQ21" s="27"/>
      <c r="AR21" s="9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40"/>
      <c r="BT21" s="40"/>
    </row>
    <row r="22" spans="1:72" x14ac:dyDescent="0.25">
      <c r="A22" s="51">
        <v>44124</v>
      </c>
      <c r="B22" s="21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9"/>
      <c r="AM22" s="21"/>
      <c r="AN22" s="38"/>
      <c r="AO22" s="38"/>
      <c r="AP22" s="38"/>
      <c r="AQ22" s="38"/>
      <c r="AR22" s="9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9"/>
      <c r="BT22" s="39"/>
    </row>
    <row r="23" spans="1:72" x14ac:dyDescent="0.25">
      <c r="A23" s="52">
        <v>44125</v>
      </c>
      <c r="B23" s="11">
        <v>42</v>
      </c>
      <c r="C23" s="27">
        <v>37</v>
      </c>
      <c r="D23" s="27">
        <v>161</v>
      </c>
      <c r="E23" s="27">
        <f>20*16</f>
        <v>320</v>
      </c>
      <c r="F23" s="27">
        <f>250</f>
        <v>250</v>
      </c>
      <c r="G23" s="27">
        <f>230</f>
        <v>230</v>
      </c>
      <c r="H23" s="27">
        <v>15</v>
      </c>
      <c r="I23" s="27">
        <v>9</v>
      </c>
      <c r="J23" s="27">
        <v>42</v>
      </c>
      <c r="K23" s="27">
        <f>12</f>
        <v>12</v>
      </c>
      <c r="L23" s="27">
        <v>147</v>
      </c>
      <c r="M23" s="27">
        <v>130</v>
      </c>
      <c r="N23" s="27">
        <v>95</v>
      </c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>
        <v>69</v>
      </c>
      <c r="AH23" s="27">
        <v>180</v>
      </c>
      <c r="AI23" s="27"/>
      <c r="AJ23" s="27"/>
      <c r="AK23" s="27"/>
      <c r="AL23" s="40"/>
      <c r="AM23" s="11">
        <v>40</v>
      </c>
      <c r="AN23" s="27">
        <v>28</v>
      </c>
      <c r="AO23" s="27">
        <v>49</v>
      </c>
      <c r="AP23" s="27">
        <v>55</v>
      </c>
      <c r="AQ23" s="27">
        <v>41</v>
      </c>
      <c r="AR23" s="97">
        <v>22</v>
      </c>
      <c r="AS23" s="27">
        <v>33</v>
      </c>
      <c r="AT23" s="27">
        <v>41</v>
      </c>
      <c r="AU23" s="27">
        <v>19</v>
      </c>
      <c r="AV23" s="27">
        <v>0</v>
      </c>
      <c r="AW23" s="27">
        <f>25+5</f>
        <v>30</v>
      </c>
      <c r="AX23" s="27">
        <f>5+19</f>
        <v>24</v>
      </c>
      <c r="AY23" s="27">
        <v>20</v>
      </c>
      <c r="AZ23" s="27">
        <v>0</v>
      </c>
      <c r="BA23" s="27">
        <v>0</v>
      </c>
      <c r="BB23" s="27">
        <f>26+13</f>
        <v>39</v>
      </c>
      <c r="BC23" s="27">
        <f>14+6</f>
        <v>20</v>
      </c>
      <c r="BD23" s="27">
        <f>27</f>
        <v>27</v>
      </c>
      <c r="BE23" s="27">
        <f>23</f>
        <v>23</v>
      </c>
      <c r="BF23" s="27">
        <v>14</v>
      </c>
      <c r="BG23" s="27">
        <v>101</v>
      </c>
      <c r="BH23" s="27">
        <v>0</v>
      </c>
      <c r="BI23" s="27">
        <f>13+36</f>
        <v>49</v>
      </c>
      <c r="BJ23" s="27">
        <v>10</v>
      </c>
      <c r="BK23" s="27">
        <v>16</v>
      </c>
      <c r="BL23" s="27">
        <f>8+16</f>
        <v>24</v>
      </c>
      <c r="BM23" s="27">
        <v>14</v>
      </c>
      <c r="BN23" s="27">
        <f>9+10</f>
        <v>19</v>
      </c>
      <c r="BO23" s="27">
        <v>0</v>
      </c>
      <c r="BP23" s="27">
        <v>0</v>
      </c>
      <c r="BQ23" s="27">
        <v>0</v>
      </c>
      <c r="BR23" s="27">
        <v>26</v>
      </c>
      <c r="BS23" s="40">
        <f>29</f>
        <v>29</v>
      </c>
      <c r="BT23" s="40"/>
    </row>
    <row r="24" spans="1:72" x14ac:dyDescent="0.25">
      <c r="A24" s="51">
        <v>44126</v>
      </c>
      <c r="B24" s="21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9"/>
      <c r="AM24" s="21"/>
      <c r="AN24" s="38"/>
      <c r="AO24" s="38"/>
      <c r="AP24" s="38"/>
      <c r="AQ24" s="38"/>
      <c r="AR24" s="9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9"/>
      <c r="BT24" s="39"/>
    </row>
    <row r="25" spans="1:72" x14ac:dyDescent="0.25">
      <c r="A25" s="52">
        <v>44127</v>
      </c>
      <c r="B25" s="11">
        <f>39+50</f>
        <v>89</v>
      </c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40"/>
      <c r="AM25" s="11"/>
      <c r="AN25" s="27"/>
      <c r="AO25" s="27"/>
      <c r="AP25" s="27"/>
      <c r="AQ25" s="27"/>
      <c r="AR25" s="9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40"/>
      <c r="BT25" s="40"/>
    </row>
    <row r="26" spans="1:72" x14ac:dyDescent="0.25">
      <c r="A26" s="51">
        <v>44128</v>
      </c>
      <c r="B26" s="21">
        <v>81</v>
      </c>
      <c r="C26" s="38">
        <v>37</v>
      </c>
      <c r="D26" s="38">
        <f>550+28</f>
        <v>578</v>
      </c>
      <c r="E26" s="38">
        <v>300</v>
      </c>
      <c r="F26" s="38"/>
      <c r="G26" s="38"/>
      <c r="H26" s="38"/>
      <c r="I26" s="38"/>
      <c r="J26" s="38">
        <v>24</v>
      </c>
      <c r="K26" s="38">
        <v>6</v>
      </c>
      <c r="L26" s="38">
        <v>135</v>
      </c>
      <c r="M26" s="38">
        <v>125</v>
      </c>
      <c r="N26" s="38">
        <v>85</v>
      </c>
      <c r="O26" s="38"/>
      <c r="P26" s="38"/>
      <c r="Q26" s="38"/>
      <c r="R26" s="38"/>
      <c r="S26" s="38"/>
      <c r="T26" s="38"/>
      <c r="U26" s="38"/>
      <c r="V26" s="38"/>
      <c r="W26" s="38"/>
      <c r="X26" s="38">
        <f>8*18</f>
        <v>144</v>
      </c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9"/>
      <c r="AM26" s="21">
        <v>39</v>
      </c>
      <c r="AN26" s="38">
        <v>25</v>
      </c>
      <c r="AO26" s="38">
        <v>47</v>
      </c>
      <c r="AP26" s="38">
        <v>55</v>
      </c>
      <c r="AQ26" s="38">
        <v>41</v>
      </c>
      <c r="AR26" s="98">
        <f>17+3</f>
        <v>20</v>
      </c>
      <c r="AS26" s="38">
        <f>22+5</f>
        <v>27</v>
      </c>
      <c r="AT26" s="38">
        <v>41</v>
      </c>
      <c r="AU26" s="38">
        <v>14</v>
      </c>
      <c r="AV26" s="38">
        <v>0</v>
      </c>
      <c r="AW26" s="38">
        <f>26+4</f>
        <v>30</v>
      </c>
      <c r="AX26" s="38">
        <f>13+5</f>
        <v>18</v>
      </c>
      <c r="AY26" s="38">
        <f>14+4</f>
        <v>18</v>
      </c>
      <c r="AZ26" s="38"/>
      <c r="BA26" s="38"/>
      <c r="BB26" s="38">
        <f>26+12</f>
        <v>38</v>
      </c>
      <c r="BC26" s="38">
        <f>14+3</f>
        <v>17</v>
      </c>
      <c r="BD26" s="38">
        <f>15+11</f>
        <v>26</v>
      </c>
      <c r="BE26" s="38">
        <f>10+11</f>
        <v>21</v>
      </c>
      <c r="BF26" s="38">
        <f>11</f>
        <v>11</v>
      </c>
      <c r="BG26" s="38">
        <v>100</v>
      </c>
      <c r="BH26" s="38">
        <v>0</v>
      </c>
      <c r="BI26" s="38">
        <f>36+9</f>
        <v>45</v>
      </c>
      <c r="BJ26" s="38">
        <v>8</v>
      </c>
      <c r="BK26" s="38">
        <v>13</v>
      </c>
      <c r="BL26" s="38">
        <v>22</v>
      </c>
      <c r="BM26" s="38">
        <v>14</v>
      </c>
      <c r="BN26" s="38">
        <v>19</v>
      </c>
      <c r="BO26" s="38">
        <v>0</v>
      </c>
      <c r="BP26" s="38">
        <v>0</v>
      </c>
      <c r="BQ26" s="38">
        <v>0</v>
      </c>
      <c r="BR26" s="38">
        <v>26</v>
      </c>
      <c r="BS26" s="128">
        <v>28</v>
      </c>
      <c r="BT26" s="39"/>
    </row>
    <row r="27" spans="1:72" x14ac:dyDescent="0.25">
      <c r="A27" s="52">
        <v>44129</v>
      </c>
      <c r="B27" s="11"/>
      <c r="C27" s="27"/>
      <c r="D27" s="27"/>
      <c r="E27" s="27"/>
      <c r="F27" s="27"/>
      <c r="G27" s="27"/>
      <c r="H27" s="27"/>
      <c r="I27" s="27"/>
      <c r="J27" s="27">
        <f>67</f>
        <v>67</v>
      </c>
      <c r="K27" s="27">
        <f>4*8+5</f>
        <v>37</v>
      </c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40"/>
      <c r="AM27" s="11"/>
      <c r="AN27" s="27"/>
      <c r="AO27" s="27"/>
      <c r="AP27" s="27"/>
      <c r="AQ27" s="27"/>
      <c r="AR27" s="9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40"/>
      <c r="BT27" s="40"/>
    </row>
    <row r="28" spans="1:72" x14ac:dyDescent="0.25">
      <c r="A28" s="51">
        <v>44130</v>
      </c>
      <c r="B28" s="21">
        <v>75</v>
      </c>
      <c r="C28" s="38">
        <v>37</v>
      </c>
      <c r="D28" s="38">
        <f>7*55+30</f>
        <v>415</v>
      </c>
      <c r="E28" s="38">
        <f>14*16+16</f>
        <v>240</v>
      </c>
      <c r="F28" s="38">
        <f>1.5*250</f>
        <v>375</v>
      </c>
      <c r="G28" s="38">
        <v>250</v>
      </c>
      <c r="H28" s="38">
        <v>15</v>
      </c>
      <c r="I28" s="38">
        <v>9</v>
      </c>
      <c r="J28" s="38">
        <v>59</v>
      </c>
      <c r="K28" s="38">
        <v>7</v>
      </c>
      <c r="L28" s="38">
        <f>47+72</f>
        <v>119</v>
      </c>
      <c r="M28" s="38">
        <v>108</v>
      </c>
      <c r="N28" s="38">
        <v>79</v>
      </c>
      <c r="O28" s="38"/>
      <c r="P28" s="38"/>
      <c r="Q28" s="38"/>
      <c r="R28" s="38"/>
      <c r="S28" s="38"/>
      <c r="T28" s="38"/>
      <c r="U28" s="38"/>
      <c r="V28" s="38"/>
      <c r="W28" s="38"/>
      <c r="X28" s="38">
        <f>11*18+4</f>
        <v>202</v>
      </c>
      <c r="Y28" s="38"/>
      <c r="Z28" s="38"/>
      <c r="AA28" s="38"/>
      <c r="AB28" s="38"/>
      <c r="AC28" s="38"/>
      <c r="AD28" s="38"/>
      <c r="AE28" s="38"/>
      <c r="AF28" s="38"/>
      <c r="AG28" s="38">
        <v>124</v>
      </c>
      <c r="AH28" s="38">
        <f>24*4+18</f>
        <v>114</v>
      </c>
      <c r="AI28" s="38"/>
      <c r="AJ28" s="38"/>
      <c r="AK28" s="38"/>
      <c r="AL28" s="39"/>
      <c r="AM28" s="21">
        <v>39</v>
      </c>
      <c r="AN28" s="38">
        <v>49</v>
      </c>
      <c r="AO28" s="38">
        <f>39+5</f>
        <v>44</v>
      </c>
      <c r="AP28" s="38">
        <f>49+5</f>
        <v>54</v>
      </c>
      <c r="AQ28" s="38">
        <f>36+5</f>
        <v>41</v>
      </c>
      <c r="AR28" s="98">
        <v>20</v>
      </c>
      <c r="AS28" s="38">
        <v>27</v>
      </c>
      <c r="AT28" s="38">
        <v>41</v>
      </c>
      <c r="AU28" s="38">
        <v>14</v>
      </c>
      <c r="AV28" s="38"/>
      <c r="AW28" s="38">
        <v>30</v>
      </c>
      <c r="AX28" s="38">
        <v>18</v>
      </c>
      <c r="AY28" s="38">
        <v>18</v>
      </c>
      <c r="AZ28" s="38">
        <v>0</v>
      </c>
      <c r="BA28" s="38">
        <v>0</v>
      </c>
      <c r="BB28" s="38">
        <f>26+12</f>
        <v>38</v>
      </c>
      <c r="BC28" s="38">
        <v>44</v>
      </c>
      <c r="BD28" s="38">
        <v>21</v>
      </c>
      <c r="BE28" s="38">
        <v>19</v>
      </c>
      <c r="BF28" s="38">
        <v>11</v>
      </c>
      <c r="BG28" s="38">
        <v>99</v>
      </c>
      <c r="BH28" s="38">
        <v>0</v>
      </c>
      <c r="BI28" s="38">
        <v>43</v>
      </c>
      <c r="BJ28" s="38">
        <v>8</v>
      </c>
      <c r="BK28" s="38">
        <v>10</v>
      </c>
      <c r="BL28" s="38">
        <v>21</v>
      </c>
      <c r="BM28" s="38">
        <v>13</v>
      </c>
      <c r="BN28" s="38">
        <v>19</v>
      </c>
      <c r="BO28" s="38">
        <v>0</v>
      </c>
      <c r="BP28" s="38">
        <v>0</v>
      </c>
      <c r="BQ28" s="38">
        <v>0</v>
      </c>
      <c r="BR28" s="38">
        <v>25</v>
      </c>
      <c r="BS28" s="39">
        <v>28</v>
      </c>
      <c r="BT28" s="39"/>
    </row>
    <row r="29" spans="1:72" x14ac:dyDescent="0.25">
      <c r="A29" s="52">
        <v>44131</v>
      </c>
      <c r="B29" s="11">
        <v>66</v>
      </c>
      <c r="C29" s="27"/>
      <c r="D29" s="27">
        <f>D28-80</f>
        <v>335</v>
      </c>
      <c r="E29" s="27"/>
      <c r="F29" s="27"/>
      <c r="G29" s="27"/>
      <c r="H29" s="27"/>
      <c r="I29" s="27"/>
      <c r="J29" s="27">
        <f>J28-8</f>
        <v>51</v>
      </c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>
        <f>X28-27</f>
        <v>175</v>
      </c>
      <c r="Y29" s="27"/>
      <c r="Z29" s="27"/>
      <c r="AA29" s="27"/>
      <c r="AB29" s="27"/>
      <c r="AC29" s="27"/>
      <c r="AD29" s="27"/>
      <c r="AE29" s="27"/>
      <c r="AF29" s="27"/>
      <c r="AG29" s="27">
        <f>AG28-14</f>
        <v>110</v>
      </c>
      <c r="AH29" s="27">
        <f>AH28-10</f>
        <v>104</v>
      </c>
      <c r="AI29" s="27"/>
      <c r="AJ29" s="27"/>
      <c r="AK29" s="27"/>
      <c r="AL29" s="40"/>
      <c r="AM29" s="11"/>
      <c r="AN29" s="27"/>
      <c r="AO29" s="27"/>
      <c r="AP29" s="27"/>
      <c r="AQ29" s="27"/>
      <c r="AR29" s="9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40"/>
      <c r="BT29" s="40"/>
    </row>
    <row r="30" spans="1:72" x14ac:dyDescent="0.25">
      <c r="A30" s="51">
        <v>44132</v>
      </c>
      <c r="B30" s="21">
        <f>B29-2</f>
        <v>64</v>
      </c>
      <c r="C30" s="38"/>
      <c r="D30" s="38">
        <f>D29-10</f>
        <v>325</v>
      </c>
      <c r="E30" s="38"/>
      <c r="F30" s="38"/>
      <c r="G30" s="38"/>
      <c r="H30" s="38"/>
      <c r="I30" s="38"/>
      <c r="J30" s="38">
        <f>J29-2</f>
        <v>49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>
        <f>X29-7</f>
        <v>168</v>
      </c>
      <c r="Y30" s="38"/>
      <c r="Z30" s="38"/>
      <c r="AA30" s="38"/>
      <c r="AB30" s="38"/>
      <c r="AC30" s="38"/>
      <c r="AD30" s="38"/>
      <c r="AE30" s="38"/>
      <c r="AF30" s="38"/>
      <c r="AG30" s="38">
        <f>AG29-5</f>
        <v>105</v>
      </c>
      <c r="AH30" s="38">
        <f>AH29-3</f>
        <v>101</v>
      </c>
      <c r="AI30" s="38"/>
      <c r="AJ30" s="38"/>
      <c r="AK30" s="38"/>
      <c r="AL30" s="39"/>
      <c r="AM30" s="21"/>
      <c r="AN30" s="38"/>
      <c r="AO30" s="38"/>
      <c r="AP30" s="38"/>
      <c r="AQ30" s="38"/>
      <c r="AR30" s="9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9"/>
      <c r="BT30" s="39"/>
    </row>
    <row r="31" spans="1:72" x14ac:dyDescent="0.25">
      <c r="A31" s="52">
        <v>44133</v>
      </c>
      <c r="B31" s="11">
        <f>B30-2</f>
        <v>62</v>
      </c>
      <c r="C31" s="27"/>
      <c r="D31" s="27">
        <f>D30-10</f>
        <v>315</v>
      </c>
      <c r="E31" s="27"/>
      <c r="F31" s="27"/>
      <c r="G31" s="27"/>
      <c r="H31" s="27"/>
      <c r="I31" s="27"/>
      <c r="J31" s="27">
        <f>J30-1</f>
        <v>48</v>
      </c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>
        <f>X30-7</f>
        <v>161</v>
      </c>
      <c r="Y31" s="27"/>
      <c r="Z31" s="27"/>
      <c r="AA31" s="27"/>
      <c r="AB31" s="27"/>
      <c r="AC31" s="27"/>
      <c r="AD31" s="27"/>
      <c r="AE31" s="27"/>
      <c r="AF31" s="27"/>
      <c r="AG31" s="27">
        <f>AG30-5</f>
        <v>100</v>
      </c>
      <c r="AH31" s="27"/>
      <c r="AI31" s="27"/>
      <c r="AJ31" s="27"/>
      <c r="AK31" s="27"/>
      <c r="AL31" s="40"/>
      <c r="AM31" s="11"/>
      <c r="AN31" s="27"/>
      <c r="AO31" s="27"/>
      <c r="AP31" s="27"/>
      <c r="AQ31" s="27"/>
      <c r="AR31" s="9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40"/>
      <c r="BT31" s="40"/>
    </row>
    <row r="32" spans="1:72" x14ac:dyDescent="0.25">
      <c r="A32" s="51">
        <v>44134</v>
      </c>
      <c r="B32" s="21">
        <f>B31-2</f>
        <v>60</v>
      </c>
      <c r="C32" s="38"/>
      <c r="D32" s="38">
        <f>D31-10</f>
        <v>305</v>
      </c>
      <c r="E32" s="38"/>
      <c r="F32" s="38"/>
      <c r="G32" s="38"/>
      <c r="H32" s="38"/>
      <c r="I32" s="38"/>
      <c r="J32" s="38">
        <f>J31-3</f>
        <v>45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>
        <f>X31-7</f>
        <v>154</v>
      </c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9"/>
      <c r="AM32" s="21"/>
      <c r="AN32" s="38"/>
      <c r="AO32" s="38"/>
      <c r="AP32" s="38"/>
      <c r="AQ32" s="38"/>
      <c r="AR32" s="9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9"/>
      <c r="BT32" s="39"/>
    </row>
    <row r="33" spans="1:73" ht="15.75" thickBot="1" x14ac:dyDescent="0.3">
      <c r="A33" s="52">
        <v>44135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120"/>
      <c r="N33" s="118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4"/>
      <c r="AM33" s="11"/>
      <c r="AN33" s="27"/>
      <c r="AO33" s="27"/>
      <c r="AP33" s="27"/>
      <c r="AQ33" s="27"/>
      <c r="AR33" s="9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40"/>
      <c r="BT33" s="44"/>
    </row>
    <row r="34" spans="1:73" ht="15.75" thickBot="1" x14ac:dyDescent="0.3">
      <c r="A34" s="54" t="s">
        <v>71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9"/>
      <c r="AM34" s="46"/>
      <c r="AN34" s="47"/>
      <c r="AO34" s="47"/>
      <c r="AP34" s="47"/>
      <c r="AQ34" s="47"/>
      <c r="AR34" s="48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9"/>
      <c r="BT34" s="49"/>
    </row>
    <row r="35" spans="1:73" x14ac:dyDescent="0.25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1:73" x14ac:dyDescent="0.25">
      <c r="B36" s="6">
        <f>B26-B28</f>
        <v>6</v>
      </c>
      <c r="C36" s="6">
        <f t="shared" ref="C36:BN36" si="0">C26-C28</f>
        <v>0</v>
      </c>
      <c r="D36" s="6">
        <f t="shared" si="0"/>
        <v>163</v>
      </c>
      <c r="E36" s="6">
        <f t="shared" si="0"/>
        <v>60</v>
      </c>
      <c r="F36" s="6">
        <f t="shared" si="0"/>
        <v>-375</v>
      </c>
      <c r="G36" s="6">
        <f t="shared" si="0"/>
        <v>-250</v>
      </c>
      <c r="H36" s="6">
        <f t="shared" si="0"/>
        <v>-15</v>
      </c>
      <c r="I36" s="6">
        <f t="shared" si="0"/>
        <v>-9</v>
      </c>
      <c r="J36" s="6">
        <f t="shared" si="0"/>
        <v>-35</v>
      </c>
      <c r="K36" s="6">
        <f t="shared" si="0"/>
        <v>-1</v>
      </c>
      <c r="L36" s="6">
        <f t="shared" si="0"/>
        <v>16</v>
      </c>
      <c r="M36" s="6">
        <f t="shared" si="0"/>
        <v>17</v>
      </c>
      <c r="N36" s="6">
        <f t="shared" si="0"/>
        <v>6</v>
      </c>
      <c r="O36" s="6">
        <f t="shared" si="0"/>
        <v>0</v>
      </c>
      <c r="P36" s="6">
        <f t="shared" si="0"/>
        <v>0</v>
      </c>
      <c r="Q36" s="6">
        <f t="shared" si="0"/>
        <v>0</v>
      </c>
      <c r="R36" s="6">
        <f t="shared" si="0"/>
        <v>0</v>
      </c>
      <c r="S36" s="6">
        <f t="shared" si="0"/>
        <v>0</v>
      </c>
      <c r="T36" s="6">
        <f t="shared" si="0"/>
        <v>0</v>
      </c>
      <c r="U36" s="6">
        <f t="shared" si="0"/>
        <v>0</v>
      </c>
      <c r="V36" s="6">
        <f t="shared" si="0"/>
        <v>0</v>
      </c>
      <c r="W36" s="6">
        <f t="shared" si="0"/>
        <v>0</v>
      </c>
      <c r="X36" s="6">
        <f>X26-X28+(18*7)</f>
        <v>68</v>
      </c>
      <c r="Y36" s="6">
        <f t="shared" si="0"/>
        <v>0</v>
      </c>
      <c r="Z36" s="6">
        <f t="shared" si="0"/>
        <v>0</v>
      </c>
      <c r="AA36" s="6">
        <f t="shared" si="0"/>
        <v>0</v>
      </c>
      <c r="AB36" s="6">
        <f t="shared" si="0"/>
        <v>0</v>
      </c>
      <c r="AC36" s="6">
        <f t="shared" si="0"/>
        <v>0</v>
      </c>
      <c r="AD36" s="6">
        <f t="shared" si="0"/>
        <v>0</v>
      </c>
      <c r="AE36" s="6">
        <f t="shared" si="0"/>
        <v>0</v>
      </c>
      <c r="AF36" s="6">
        <f t="shared" si="0"/>
        <v>0</v>
      </c>
      <c r="AG36" s="6">
        <f>AG26-AG28+(8*24)</f>
        <v>68</v>
      </c>
      <c r="AH36" s="6">
        <f>AH26-AH28+(6*24)</f>
        <v>30</v>
      </c>
      <c r="AI36" s="6">
        <f t="shared" si="0"/>
        <v>0</v>
      </c>
      <c r="AJ36" s="6">
        <f t="shared" si="0"/>
        <v>0</v>
      </c>
      <c r="AK36" s="6">
        <f t="shared" si="0"/>
        <v>0</v>
      </c>
      <c r="AL36" s="6">
        <f t="shared" si="0"/>
        <v>0</v>
      </c>
      <c r="AM36" s="6">
        <f t="shared" si="0"/>
        <v>0</v>
      </c>
      <c r="AN36" s="6">
        <f>AN26-AN28+24</f>
        <v>0</v>
      </c>
      <c r="AO36" s="6">
        <f t="shared" si="0"/>
        <v>3</v>
      </c>
      <c r="AP36" s="6">
        <f t="shared" si="0"/>
        <v>1</v>
      </c>
      <c r="AQ36" s="6">
        <f t="shared" si="0"/>
        <v>0</v>
      </c>
      <c r="AR36" s="6">
        <f t="shared" si="0"/>
        <v>0</v>
      </c>
      <c r="AS36" s="6">
        <f t="shared" si="0"/>
        <v>0</v>
      </c>
      <c r="AT36" s="6">
        <f t="shared" si="0"/>
        <v>0</v>
      </c>
      <c r="AU36" s="6">
        <f t="shared" si="0"/>
        <v>0</v>
      </c>
      <c r="AV36" s="6">
        <f t="shared" si="0"/>
        <v>0</v>
      </c>
      <c r="AW36" s="6">
        <f t="shared" si="0"/>
        <v>0</v>
      </c>
      <c r="AX36" s="6">
        <f t="shared" si="0"/>
        <v>0</v>
      </c>
      <c r="AY36" s="6">
        <f t="shared" si="0"/>
        <v>0</v>
      </c>
      <c r="AZ36" s="6">
        <f t="shared" si="0"/>
        <v>0</v>
      </c>
      <c r="BA36" s="6">
        <f t="shared" si="0"/>
        <v>0</v>
      </c>
      <c r="BB36" s="6">
        <f t="shared" si="0"/>
        <v>0</v>
      </c>
      <c r="BC36" s="6">
        <f>BC26-BC28+30</f>
        <v>3</v>
      </c>
      <c r="BD36" s="6">
        <f t="shared" si="0"/>
        <v>5</v>
      </c>
      <c r="BE36" s="6">
        <f t="shared" si="0"/>
        <v>2</v>
      </c>
      <c r="BF36" s="6">
        <f t="shared" si="0"/>
        <v>0</v>
      </c>
      <c r="BG36" s="6">
        <f t="shared" si="0"/>
        <v>1</v>
      </c>
      <c r="BH36" s="6">
        <f t="shared" si="0"/>
        <v>0</v>
      </c>
      <c r="BI36" s="6">
        <f t="shared" si="0"/>
        <v>2</v>
      </c>
      <c r="BJ36" s="6">
        <f t="shared" si="0"/>
        <v>0</v>
      </c>
      <c r="BK36" s="6">
        <f t="shared" si="0"/>
        <v>3</v>
      </c>
      <c r="BL36" s="6">
        <f t="shared" si="0"/>
        <v>1</v>
      </c>
      <c r="BM36" s="6">
        <f t="shared" si="0"/>
        <v>1</v>
      </c>
      <c r="BN36" s="6">
        <f t="shared" si="0"/>
        <v>0</v>
      </c>
      <c r="BO36" s="6">
        <f t="shared" ref="BO36:BU36" si="1">BO26-BO28</f>
        <v>0</v>
      </c>
      <c r="BP36" s="6">
        <f t="shared" si="1"/>
        <v>0</v>
      </c>
      <c r="BQ36" s="6">
        <f t="shared" si="1"/>
        <v>0</v>
      </c>
      <c r="BR36" s="6">
        <f t="shared" si="1"/>
        <v>1</v>
      </c>
      <c r="BS36" s="6">
        <f t="shared" si="1"/>
        <v>0</v>
      </c>
      <c r="BT36" s="6">
        <f t="shared" si="1"/>
        <v>0</v>
      </c>
      <c r="BU36" s="6">
        <f t="shared" si="1"/>
        <v>0</v>
      </c>
    </row>
    <row r="37" spans="1:73" x14ac:dyDescent="0.25">
      <c r="AR37" s="28"/>
    </row>
    <row r="38" spans="1:73" x14ac:dyDescent="0.25">
      <c r="B38" s="6"/>
      <c r="C38" s="6"/>
      <c r="D38" s="6"/>
      <c r="E38" s="6"/>
      <c r="F38" s="6"/>
      <c r="G38" s="6"/>
      <c r="H38" s="6"/>
      <c r="I38" s="6"/>
      <c r="J38" s="6">
        <f>(45+24)/7</f>
        <v>9.8571428571428577</v>
      </c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>
        <f>18*7</f>
        <v>126</v>
      </c>
      <c r="Y38" s="6"/>
      <c r="Z38" s="6"/>
      <c r="AA38" s="6"/>
      <c r="AB38" s="6"/>
      <c r="AC38" s="6"/>
      <c r="AD38" s="6"/>
      <c r="AE38" s="6"/>
      <c r="AF38" s="6"/>
      <c r="AG38" s="6">
        <f>100/7</f>
        <v>14.285714285714286</v>
      </c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</row>
    <row r="39" spans="1:73" x14ac:dyDescent="0.25">
      <c r="B39" s="6"/>
    </row>
    <row r="40" spans="1:73" x14ac:dyDescent="0.25">
      <c r="B40" s="6"/>
      <c r="AR40" s="28"/>
    </row>
    <row r="41" spans="1:73" x14ac:dyDescent="0.25">
      <c r="AR41" s="28"/>
    </row>
    <row r="42" spans="1:73" x14ac:dyDescent="0.25">
      <c r="B42" s="6"/>
      <c r="AR42" s="28"/>
    </row>
    <row r="43" spans="1:73" x14ac:dyDescent="0.25">
      <c r="B43" s="6"/>
    </row>
    <row r="44" spans="1:73" x14ac:dyDescent="0.25">
      <c r="B44" s="6"/>
    </row>
    <row r="45" spans="1:73" x14ac:dyDescent="0.25">
      <c r="B45" s="6"/>
    </row>
    <row r="46" spans="1:73" x14ac:dyDescent="0.25">
      <c r="B46" s="6"/>
    </row>
  </sheetData>
  <mergeCells count="2">
    <mergeCell ref="B1:AL1"/>
    <mergeCell ref="AM1:BS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Feuil8">
    <tabColor theme="9" tint="-0.499984740745262"/>
  </sheetPr>
  <dimension ref="A1:BU34"/>
  <sheetViews>
    <sheetView topLeftCell="AX1" workbookViewId="0">
      <selection activeCell="BD37" sqref="BD37"/>
    </sheetView>
  </sheetViews>
  <sheetFormatPr baseColWidth="10" defaultRowHeight="15" x14ac:dyDescent="0.25"/>
  <sheetData>
    <row r="1" spans="1:73" ht="16.5" thickBot="1" x14ac:dyDescent="0.3">
      <c r="A1" s="28"/>
      <c r="B1" s="701" t="s">
        <v>107</v>
      </c>
      <c r="C1" s="702"/>
      <c r="D1" s="702"/>
      <c r="E1" s="702"/>
      <c r="F1" s="702"/>
      <c r="G1" s="702"/>
      <c r="H1" s="702"/>
      <c r="I1" s="702"/>
      <c r="J1" s="702"/>
      <c r="K1" s="702"/>
      <c r="L1" s="702"/>
      <c r="M1" s="702"/>
      <c r="N1" s="702"/>
      <c r="O1" s="702"/>
      <c r="P1" s="702"/>
      <c r="Q1" s="702"/>
      <c r="R1" s="702"/>
      <c r="S1" s="702"/>
      <c r="T1" s="702"/>
      <c r="U1" s="702"/>
      <c r="V1" s="702"/>
      <c r="W1" s="702"/>
      <c r="X1" s="702"/>
      <c r="Y1" s="702"/>
      <c r="Z1" s="702"/>
      <c r="AA1" s="702"/>
      <c r="AB1" s="702"/>
      <c r="AC1" s="702"/>
      <c r="AD1" s="702"/>
      <c r="AE1" s="702"/>
      <c r="AF1" s="702"/>
      <c r="AG1" s="702"/>
      <c r="AH1" s="702"/>
      <c r="AI1" s="702"/>
      <c r="AJ1" s="702"/>
      <c r="AK1" s="702"/>
      <c r="AL1" s="707"/>
      <c r="AM1" s="711" t="s">
        <v>128</v>
      </c>
      <c r="AN1" s="712"/>
      <c r="AO1" s="712"/>
      <c r="AP1" s="712"/>
      <c r="AQ1" s="712"/>
      <c r="AR1" s="712"/>
      <c r="AS1" s="712"/>
      <c r="AT1" s="712"/>
      <c r="AU1" s="712"/>
      <c r="AV1" s="712"/>
      <c r="AW1" s="712"/>
      <c r="AX1" s="712"/>
      <c r="AY1" s="712"/>
      <c r="AZ1" s="712"/>
      <c r="BA1" s="712"/>
      <c r="BB1" s="712"/>
      <c r="BC1" s="712"/>
      <c r="BD1" s="712"/>
      <c r="BE1" s="712"/>
      <c r="BF1" s="712"/>
      <c r="BG1" s="712"/>
      <c r="BH1" s="712"/>
      <c r="BI1" s="712"/>
      <c r="BJ1" s="712"/>
      <c r="BK1" s="712"/>
      <c r="BL1" s="712"/>
      <c r="BM1" s="712"/>
      <c r="BN1" s="712"/>
      <c r="BO1" s="712"/>
      <c r="BP1" s="712"/>
      <c r="BQ1" s="712"/>
      <c r="BR1" s="712"/>
      <c r="BS1" s="713"/>
      <c r="BT1" s="133"/>
      <c r="BU1" s="111" t="s">
        <v>130</v>
      </c>
    </row>
    <row r="2" spans="1:73" ht="45.75" thickBot="1" x14ac:dyDescent="0.3">
      <c r="A2" s="31" t="s">
        <v>76</v>
      </c>
      <c r="B2" s="31" t="s">
        <v>40</v>
      </c>
      <c r="C2" s="32" t="s">
        <v>79</v>
      </c>
      <c r="D2" s="32" t="s">
        <v>8</v>
      </c>
      <c r="E2" s="32" t="s">
        <v>18</v>
      </c>
      <c r="F2" s="32" t="s">
        <v>25</v>
      </c>
      <c r="G2" s="32" t="s">
        <v>73</v>
      </c>
      <c r="H2" s="32" t="s">
        <v>81</v>
      </c>
      <c r="I2" s="32" t="s">
        <v>80</v>
      </c>
      <c r="J2" s="32" t="s">
        <v>82</v>
      </c>
      <c r="K2" s="32" t="s">
        <v>83</v>
      </c>
      <c r="L2" s="32" t="s">
        <v>84</v>
      </c>
      <c r="M2" s="32" t="s">
        <v>85</v>
      </c>
      <c r="N2" s="32" t="s">
        <v>86</v>
      </c>
      <c r="O2" s="32" t="s">
        <v>78</v>
      </c>
      <c r="P2" s="32" t="s">
        <v>87</v>
      </c>
      <c r="Q2" s="32" t="s">
        <v>88</v>
      </c>
      <c r="R2" s="32" t="s">
        <v>89</v>
      </c>
      <c r="S2" s="32" t="s">
        <v>90</v>
      </c>
      <c r="T2" s="32" t="s">
        <v>23</v>
      </c>
      <c r="U2" s="32" t="s">
        <v>91</v>
      </c>
      <c r="V2" s="32" t="s">
        <v>92</v>
      </c>
      <c r="W2" s="32" t="s">
        <v>9</v>
      </c>
      <c r="X2" s="32" t="s">
        <v>70</v>
      </c>
      <c r="Y2" s="32" t="s">
        <v>93</v>
      </c>
      <c r="Z2" s="32" t="s">
        <v>94</v>
      </c>
      <c r="AA2" s="32" t="s">
        <v>95</v>
      </c>
      <c r="AB2" s="32" t="s">
        <v>96</v>
      </c>
      <c r="AC2" s="32" t="s">
        <v>97</v>
      </c>
      <c r="AD2" s="32" t="s">
        <v>98</v>
      </c>
      <c r="AE2" s="32" t="s">
        <v>99</v>
      </c>
      <c r="AF2" s="32" t="s">
        <v>100</v>
      </c>
      <c r="AG2" s="32" t="s">
        <v>101</v>
      </c>
      <c r="AH2" s="32" t="s">
        <v>102</v>
      </c>
      <c r="AI2" s="32" t="s">
        <v>103</v>
      </c>
      <c r="AJ2" s="32" t="s">
        <v>104</v>
      </c>
      <c r="AK2" s="32" t="s">
        <v>105</v>
      </c>
      <c r="AL2" s="33" t="s">
        <v>106</v>
      </c>
      <c r="AM2" s="31" t="s">
        <v>37</v>
      </c>
      <c r="AN2" s="129" t="s">
        <v>108</v>
      </c>
      <c r="AO2" s="129" t="s">
        <v>109</v>
      </c>
      <c r="AP2" s="32" t="s">
        <v>110</v>
      </c>
      <c r="AQ2" s="32" t="s">
        <v>32</v>
      </c>
      <c r="AR2" s="32" t="s">
        <v>64</v>
      </c>
      <c r="AS2" s="129" t="s">
        <v>111</v>
      </c>
      <c r="AT2" s="32" t="s">
        <v>112</v>
      </c>
      <c r="AU2" s="32" t="s">
        <v>113</v>
      </c>
      <c r="AV2" s="32" t="s">
        <v>36</v>
      </c>
      <c r="AW2" s="129" t="s">
        <v>114</v>
      </c>
      <c r="AX2" s="32" t="s">
        <v>115</v>
      </c>
      <c r="AY2" s="32" t="s">
        <v>132</v>
      </c>
      <c r="AZ2" s="32" t="s">
        <v>116</v>
      </c>
      <c r="BA2" s="32" t="s">
        <v>117</v>
      </c>
      <c r="BB2" s="32" t="s">
        <v>31</v>
      </c>
      <c r="BC2" s="129" t="s">
        <v>47</v>
      </c>
      <c r="BD2" s="129" t="s">
        <v>46</v>
      </c>
      <c r="BE2" s="32" t="s">
        <v>131</v>
      </c>
      <c r="BF2" s="32" t="s">
        <v>29</v>
      </c>
      <c r="BG2" s="32" t="s">
        <v>44</v>
      </c>
      <c r="BH2" s="32" t="s">
        <v>118</v>
      </c>
      <c r="BI2" s="32" t="s">
        <v>119</v>
      </c>
      <c r="BJ2" s="32" t="s">
        <v>120</v>
      </c>
      <c r="BK2" s="32" t="s">
        <v>121</v>
      </c>
      <c r="BL2" s="32" t="s">
        <v>124</v>
      </c>
      <c r="BM2" s="32" t="s">
        <v>122</v>
      </c>
      <c r="BN2" s="32" t="s">
        <v>123</v>
      </c>
      <c r="BO2" s="32" t="s">
        <v>125</v>
      </c>
      <c r="BP2" s="32" t="s">
        <v>126</v>
      </c>
      <c r="BQ2" s="32" t="s">
        <v>127</v>
      </c>
      <c r="BR2" s="32" t="s">
        <v>148</v>
      </c>
      <c r="BS2" s="33" t="s">
        <v>144</v>
      </c>
      <c r="BT2" s="33" t="s">
        <v>176</v>
      </c>
      <c r="BU2" s="33" t="s">
        <v>129</v>
      </c>
    </row>
    <row r="3" spans="1:73" ht="15.75" thickBot="1" x14ac:dyDescent="0.3">
      <c r="A3" s="50">
        <v>44166</v>
      </c>
      <c r="B3" s="21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9"/>
      <c r="AM3" s="21"/>
      <c r="AN3" s="38"/>
      <c r="AO3" s="38"/>
      <c r="AP3" s="38"/>
      <c r="AQ3" s="38"/>
      <c r="AR3" s="9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9"/>
      <c r="BT3" s="39"/>
      <c r="BU3" s="37"/>
    </row>
    <row r="4" spans="1:73" ht="15.75" thickBot="1" x14ac:dyDescent="0.3">
      <c r="A4" s="50">
        <v>44167</v>
      </c>
      <c r="B4" s="21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9"/>
      <c r="AM4" s="21"/>
      <c r="AN4" s="38"/>
      <c r="AO4" s="38"/>
      <c r="AP4" s="38"/>
      <c r="AQ4" s="38"/>
      <c r="AR4" s="9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9"/>
      <c r="BT4" s="39"/>
      <c r="BU4" s="39"/>
    </row>
    <row r="5" spans="1:73" ht="15.75" thickBot="1" x14ac:dyDescent="0.3">
      <c r="A5" s="50">
        <v>44168</v>
      </c>
      <c r="B5" s="1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40"/>
      <c r="AM5" s="11"/>
      <c r="AN5" s="27"/>
      <c r="AO5" s="27"/>
      <c r="AP5" s="27"/>
      <c r="AQ5" s="27"/>
      <c r="AR5" s="9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40"/>
      <c r="BT5" s="40"/>
      <c r="BU5" s="40"/>
    </row>
    <row r="6" spans="1:73" ht="15.75" thickBot="1" x14ac:dyDescent="0.3">
      <c r="A6" s="50">
        <v>44169</v>
      </c>
      <c r="B6" s="21">
        <f>70</f>
        <v>70</v>
      </c>
      <c r="C6" s="38"/>
      <c r="D6" s="38">
        <f>9*55+30</f>
        <v>525</v>
      </c>
      <c r="E6" s="38">
        <f>16*16+3</f>
        <v>259</v>
      </c>
      <c r="F6" s="38">
        <v>200</v>
      </c>
      <c r="G6" s="38">
        <v>200</v>
      </c>
      <c r="H6" s="38">
        <v>13</v>
      </c>
      <c r="I6" s="38">
        <v>9</v>
      </c>
      <c r="J6" s="38">
        <v>47</v>
      </c>
      <c r="K6" s="38">
        <v>40</v>
      </c>
      <c r="L6" s="38"/>
      <c r="M6" s="38">
        <v>60</v>
      </c>
      <c r="N6" s="38">
        <v>66</v>
      </c>
      <c r="O6" s="38"/>
      <c r="P6" s="38"/>
      <c r="Q6" s="38"/>
      <c r="R6" s="38"/>
      <c r="S6" s="38"/>
      <c r="T6" s="38"/>
      <c r="U6" s="38"/>
      <c r="V6" s="38"/>
      <c r="W6" s="38"/>
      <c r="X6" s="38">
        <f>13*18+10</f>
        <v>244</v>
      </c>
      <c r="Y6" s="38"/>
      <c r="Z6" s="38"/>
      <c r="AA6" s="38"/>
      <c r="AB6" s="38"/>
      <c r="AC6" s="38"/>
      <c r="AD6" s="38"/>
      <c r="AE6" s="38"/>
      <c r="AF6" s="38"/>
      <c r="AG6" s="38">
        <f>3*24+22</f>
        <v>94</v>
      </c>
      <c r="AH6" s="38">
        <f>7*24+4</f>
        <v>172</v>
      </c>
      <c r="AI6" s="38"/>
      <c r="AJ6" s="38"/>
      <c r="AK6" s="38"/>
      <c r="AL6" s="39"/>
      <c r="AM6" s="21">
        <f>38</f>
        <v>38</v>
      </c>
      <c r="AN6" s="38">
        <v>19</v>
      </c>
      <c r="AO6" s="38">
        <f>26+5</f>
        <v>31</v>
      </c>
      <c r="AP6" s="38">
        <f>47+5</f>
        <v>52</v>
      </c>
      <c r="AQ6" s="38">
        <f>5+34</f>
        <v>39</v>
      </c>
      <c r="AR6" s="98">
        <f>13+5</f>
        <v>18</v>
      </c>
      <c r="AS6" s="38">
        <f>5+29</f>
        <v>34</v>
      </c>
      <c r="AT6" s="38">
        <f>40</f>
        <v>40</v>
      </c>
      <c r="AU6" s="38">
        <v>34</v>
      </c>
      <c r="AV6" s="38">
        <v>0</v>
      </c>
      <c r="AW6" s="38">
        <v>28</v>
      </c>
      <c r="AX6" s="38">
        <v>19</v>
      </c>
      <c r="AY6" s="38">
        <v>16</v>
      </c>
      <c r="AZ6" s="38">
        <v>0</v>
      </c>
      <c r="BA6" s="38">
        <v>0</v>
      </c>
      <c r="BB6" s="38">
        <f>19+13</f>
        <v>32</v>
      </c>
      <c r="BC6" s="38">
        <f>39+6</f>
        <v>45</v>
      </c>
      <c r="BD6" s="38">
        <f>13+2</f>
        <v>15</v>
      </c>
      <c r="BE6" s="38">
        <f>14+3</f>
        <v>17</v>
      </c>
      <c r="BF6" s="38">
        <f>19+15</f>
        <v>34</v>
      </c>
      <c r="BG6" s="38">
        <f>12+86</f>
        <v>98</v>
      </c>
      <c r="BH6" s="38">
        <v>0</v>
      </c>
      <c r="BI6" s="38">
        <f>13+28</f>
        <v>41</v>
      </c>
      <c r="BJ6" s="38">
        <v>12</v>
      </c>
      <c r="BK6" s="38">
        <v>25</v>
      </c>
      <c r="BL6" s="38">
        <v>43</v>
      </c>
      <c r="BM6" s="38">
        <v>14</v>
      </c>
      <c r="BN6" s="38">
        <v>18</v>
      </c>
      <c r="BO6" s="38"/>
      <c r="BP6" s="38"/>
      <c r="BQ6" s="38"/>
      <c r="BR6" s="38">
        <v>24</v>
      </c>
      <c r="BS6" s="39">
        <v>28</v>
      </c>
      <c r="BT6" s="39"/>
      <c r="BU6" s="39"/>
    </row>
    <row r="7" spans="1:73" ht="15.75" thickBot="1" x14ac:dyDescent="0.3">
      <c r="A7" s="50">
        <v>44170</v>
      </c>
      <c r="B7" s="11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40"/>
      <c r="AM7" s="11"/>
      <c r="AN7" s="27"/>
      <c r="AO7" s="27"/>
      <c r="AP7" s="27"/>
      <c r="AQ7" s="27"/>
      <c r="AR7" s="9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40"/>
      <c r="BT7" s="40"/>
      <c r="BU7" s="40"/>
    </row>
    <row r="8" spans="1:73" ht="15.75" thickBot="1" x14ac:dyDescent="0.3">
      <c r="A8" s="50">
        <v>44171</v>
      </c>
      <c r="B8" s="21"/>
      <c r="C8" s="38"/>
      <c r="D8" s="112"/>
      <c r="E8" s="113"/>
      <c r="F8" s="113"/>
      <c r="G8" s="113"/>
      <c r="H8" s="113"/>
      <c r="I8" s="113"/>
      <c r="J8" s="112"/>
      <c r="K8" s="112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9"/>
      <c r="AM8" s="21"/>
      <c r="AN8" s="38"/>
      <c r="AO8" s="38"/>
      <c r="AP8" s="38"/>
      <c r="AQ8" s="38"/>
      <c r="AR8" s="9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9"/>
      <c r="BT8" s="39"/>
      <c r="BU8" s="39"/>
    </row>
    <row r="9" spans="1:73" ht="15.75" thickBot="1" x14ac:dyDescent="0.3">
      <c r="A9" s="50">
        <v>44172</v>
      </c>
      <c r="B9" s="11"/>
      <c r="C9" s="27"/>
      <c r="D9" s="27">
        <v>467</v>
      </c>
      <c r="E9" s="27">
        <f>16*16</f>
        <v>256</v>
      </c>
      <c r="F9" s="27"/>
      <c r="G9" s="27"/>
      <c r="H9" s="27"/>
      <c r="I9" s="27"/>
      <c r="J9" s="27">
        <v>47</v>
      </c>
      <c r="K9" s="27">
        <v>32</v>
      </c>
      <c r="L9" s="27">
        <v>84</v>
      </c>
      <c r="M9" s="27">
        <v>63</v>
      </c>
      <c r="N9" s="27">
        <v>64</v>
      </c>
      <c r="O9" s="27"/>
      <c r="P9" s="27"/>
      <c r="Q9" s="27"/>
      <c r="R9" s="27"/>
      <c r="S9" s="27"/>
      <c r="T9" s="27"/>
      <c r="U9" s="27"/>
      <c r="V9" s="27"/>
      <c r="W9" s="27"/>
      <c r="X9" s="27">
        <f>13*18</f>
        <v>234</v>
      </c>
      <c r="Y9" s="27"/>
      <c r="Z9" s="27"/>
      <c r="AA9" s="27"/>
      <c r="AB9" s="27"/>
      <c r="AC9" s="27"/>
      <c r="AD9" s="27"/>
      <c r="AE9" s="27"/>
      <c r="AF9" s="27"/>
      <c r="AG9" s="27">
        <f>3*24</f>
        <v>72</v>
      </c>
      <c r="AH9" s="27">
        <f>6*24</f>
        <v>144</v>
      </c>
      <c r="AI9" s="27"/>
      <c r="AJ9" s="27"/>
      <c r="AK9" s="27"/>
      <c r="AL9" s="40"/>
      <c r="AM9" s="11">
        <f>35</f>
        <v>35</v>
      </c>
      <c r="AN9" s="27">
        <v>8</v>
      </c>
      <c r="AO9" s="27">
        <f>24+4</f>
        <v>28</v>
      </c>
      <c r="AP9" s="27">
        <f>5+47</f>
        <v>52</v>
      </c>
      <c r="AQ9" s="27">
        <f>5+35</f>
        <v>40</v>
      </c>
      <c r="AR9" s="97">
        <f>12+4</f>
        <v>16</v>
      </c>
      <c r="AS9" s="27">
        <f>5+27</f>
        <v>32</v>
      </c>
      <c r="AT9" s="27">
        <f>5+34</f>
        <v>39</v>
      </c>
      <c r="AU9" s="27">
        <f>27+5</f>
        <v>32</v>
      </c>
      <c r="AV9" s="27">
        <v>0</v>
      </c>
      <c r="AW9" s="27">
        <f>23+5</f>
        <v>28</v>
      </c>
      <c r="AX9" s="27">
        <f>13+5</f>
        <v>18</v>
      </c>
      <c r="AY9" s="27">
        <f>5+11</f>
        <v>16</v>
      </c>
      <c r="AZ9" s="27">
        <v>0</v>
      </c>
      <c r="BA9" s="27">
        <v>0</v>
      </c>
      <c r="BB9" s="27">
        <v>32</v>
      </c>
      <c r="BC9" s="27">
        <f>30+7+3</f>
        <v>40</v>
      </c>
      <c r="BD9" s="27">
        <f>11+2</f>
        <v>13</v>
      </c>
      <c r="BE9" s="27">
        <f>14+3</f>
        <v>17</v>
      </c>
      <c r="BF9" s="27">
        <f>13+19</f>
        <v>32</v>
      </c>
      <c r="BG9" s="27">
        <f>97</f>
        <v>97</v>
      </c>
      <c r="BH9" s="27">
        <v>0</v>
      </c>
      <c r="BI9" s="27">
        <v>41</v>
      </c>
      <c r="BJ9" s="27">
        <v>10</v>
      </c>
      <c r="BK9" s="27">
        <f>18+7</f>
        <v>25</v>
      </c>
      <c r="BL9" s="27">
        <f>10+24+9</f>
        <v>43</v>
      </c>
      <c r="BM9" s="27">
        <f>13+1</f>
        <v>14</v>
      </c>
      <c r="BN9" s="27">
        <f>9+8</f>
        <v>17</v>
      </c>
      <c r="BO9" s="27"/>
      <c r="BP9" s="27"/>
      <c r="BQ9" s="27"/>
      <c r="BR9" s="27">
        <f>23</f>
        <v>23</v>
      </c>
      <c r="BS9" s="40">
        <f>22+5</f>
        <v>27</v>
      </c>
      <c r="BT9" s="40"/>
      <c r="BU9" s="40"/>
    </row>
    <row r="10" spans="1:73" ht="15.75" thickBot="1" x14ac:dyDescent="0.3">
      <c r="A10" s="50">
        <v>44173</v>
      </c>
      <c r="B10" s="2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9"/>
      <c r="AM10" s="21"/>
      <c r="AN10" s="38"/>
      <c r="AO10" s="38"/>
      <c r="AP10" s="38"/>
      <c r="AQ10" s="38"/>
      <c r="AR10" s="9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9"/>
      <c r="BT10" s="39"/>
      <c r="BU10" s="39"/>
    </row>
    <row r="11" spans="1:73" ht="15.75" thickBot="1" x14ac:dyDescent="0.3">
      <c r="A11" s="50">
        <v>44174</v>
      </c>
      <c r="B11" s="1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40"/>
      <c r="AM11" s="11"/>
      <c r="AN11" s="27"/>
      <c r="AO11" s="27"/>
      <c r="AP11" s="27"/>
      <c r="AQ11" s="27"/>
      <c r="AR11" s="9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40"/>
      <c r="BT11" s="40"/>
      <c r="BU11" s="40"/>
    </row>
    <row r="12" spans="1:73" ht="15.75" thickBot="1" x14ac:dyDescent="0.3">
      <c r="A12" s="50">
        <v>44175</v>
      </c>
      <c r="B12" s="21">
        <v>47</v>
      </c>
      <c r="C12" s="38"/>
      <c r="D12" s="38">
        <f>7*55+18</f>
        <v>403</v>
      </c>
      <c r="E12" s="38">
        <f>15*16+7</f>
        <v>247</v>
      </c>
      <c r="F12" s="38"/>
      <c r="G12" s="38"/>
      <c r="H12" s="38"/>
      <c r="I12" s="38"/>
      <c r="J12" s="38">
        <v>100</v>
      </c>
      <c r="K12" s="38">
        <v>31</v>
      </c>
      <c r="L12" s="38">
        <v>145</v>
      </c>
      <c r="M12" s="38">
        <v>50</v>
      </c>
      <c r="N12" s="38">
        <f>27+27</f>
        <v>54</v>
      </c>
      <c r="O12" s="38"/>
      <c r="P12" s="38"/>
      <c r="Q12" s="38"/>
      <c r="R12" s="38"/>
      <c r="S12" s="38"/>
      <c r="T12" s="38"/>
      <c r="U12" s="38"/>
      <c r="V12" s="38"/>
      <c r="W12" s="38"/>
      <c r="X12" s="38">
        <v>180</v>
      </c>
      <c r="Y12" s="38"/>
      <c r="Z12" s="38"/>
      <c r="AA12" s="38"/>
      <c r="AB12" s="38"/>
      <c r="AC12" s="38"/>
      <c r="AD12" s="38"/>
      <c r="AE12" s="38"/>
      <c r="AF12" s="38"/>
      <c r="AG12" s="38">
        <v>87</v>
      </c>
      <c r="AH12" s="38">
        <v>198</v>
      </c>
      <c r="AI12" s="38"/>
      <c r="AJ12" s="38"/>
      <c r="AK12" s="38"/>
      <c r="AL12" s="39"/>
      <c r="AM12" s="21">
        <f>25+8</f>
        <v>33</v>
      </c>
      <c r="AN12" s="38">
        <f>8+24</f>
        <v>32</v>
      </c>
      <c r="AO12" s="38">
        <f>21+2</f>
        <v>23</v>
      </c>
      <c r="AP12" s="38">
        <f>47+5</f>
        <v>52</v>
      </c>
      <c r="AQ12" s="38">
        <v>39</v>
      </c>
      <c r="AR12" s="98">
        <v>15</v>
      </c>
      <c r="AS12" s="38">
        <v>31</v>
      </c>
      <c r="AT12" s="38">
        <v>38</v>
      </c>
      <c r="AU12" s="38">
        <f>27+5</f>
        <v>32</v>
      </c>
      <c r="AV12" s="38">
        <v>0</v>
      </c>
      <c r="AW12" s="38">
        <v>26</v>
      </c>
      <c r="AX12" s="38">
        <f>13+4</f>
        <v>17</v>
      </c>
      <c r="AY12" s="38">
        <v>15</v>
      </c>
      <c r="AZ12" s="38">
        <v>0</v>
      </c>
      <c r="BA12" s="38">
        <v>0</v>
      </c>
      <c r="BB12" s="38">
        <f>11+19</f>
        <v>30</v>
      </c>
      <c r="BC12" s="38">
        <v>40</v>
      </c>
      <c r="BD12" s="38">
        <v>10</v>
      </c>
      <c r="BE12" s="38">
        <f>14+39</f>
        <v>53</v>
      </c>
      <c r="BF12" s="38">
        <f>19+13</f>
        <v>32</v>
      </c>
      <c r="BG12" s="38">
        <f>12+84</f>
        <v>96</v>
      </c>
      <c r="BH12" s="38">
        <v>0</v>
      </c>
      <c r="BI12" s="38">
        <f>28+11</f>
        <v>39</v>
      </c>
      <c r="BJ12" s="38">
        <f>3+6</f>
        <v>9</v>
      </c>
      <c r="BK12" s="38">
        <f>15+5</f>
        <v>20</v>
      </c>
      <c r="BL12" s="38">
        <f>9+33</f>
        <v>42</v>
      </c>
      <c r="BM12" s="38">
        <f>13</f>
        <v>13</v>
      </c>
      <c r="BN12" s="38">
        <v>17</v>
      </c>
      <c r="BO12" s="38"/>
      <c r="BP12" s="38"/>
      <c r="BQ12" s="38"/>
      <c r="BR12" s="38">
        <v>20</v>
      </c>
      <c r="BS12" s="39">
        <v>27</v>
      </c>
      <c r="BT12" s="39"/>
      <c r="BU12" s="39"/>
    </row>
    <row r="13" spans="1:73" ht="15.75" thickBot="1" x14ac:dyDescent="0.3">
      <c r="A13" s="50">
        <v>44176</v>
      </c>
      <c r="B13" s="11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40"/>
      <c r="AM13" s="11"/>
      <c r="AN13" s="27"/>
      <c r="AO13" s="27"/>
      <c r="AP13" s="27"/>
      <c r="AQ13" s="27"/>
      <c r="AR13" s="9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40"/>
      <c r="BT13" s="40"/>
      <c r="BU13" s="40"/>
    </row>
    <row r="14" spans="1:73" ht="15.75" thickBot="1" x14ac:dyDescent="0.3">
      <c r="A14" s="50">
        <v>44177</v>
      </c>
      <c r="B14" s="21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9"/>
      <c r="AM14" s="21"/>
      <c r="AN14" s="38"/>
      <c r="AO14" s="38"/>
      <c r="AP14" s="38"/>
      <c r="AQ14" s="38"/>
      <c r="AR14" s="9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/>
      <c r="BS14" s="39"/>
      <c r="BT14" s="39"/>
      <c r="BU14" s="39"/>
    </row>
    <row r="15" spans="1:73" ht="15.75" thickBot="1" x14ac:dyDescent="0.3">
      <c r="A15" s="50">
        <v>44178</v>
      </c>
      <c r="B15" s="1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40"/>
      <c r="AM15" s="11"/>
      <c r="AN15" s="27"/>
      <c r="AO15" s="27"/>
      <c r="AP15" s="27"/>
      <c r="AQ15" s="27"/>
      <c r="AR15" s="9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40"/>
      <c r="BT15" s="40"/>
      <c r="BU15" s="40"/>
    </row>
    <row r="16" spans="1:73" ht="15.75" thickBot="1" x14ac:dyDescent="0.3">
      <c r="A16" s="50">
        <v>44179</v>
      </c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F16" s="124"/>
      <c r="AG16" s="124"/>
      <c r="AH16" s="124"/>
      <c r="AI16" s="124"/>
      <c r="AJ16" s="124"/>
      <c r="AK16" s="124"/>
      <c r="AL16" s="127"/>
      <c r="AM16" s="21"/>
      <c r="AN16" s="38"/>
      <c r="AO16" s="38"/>
      <c r="AP16" s="38"/>
      <c r="AQ16" s="38"/>
      <c r="AR16" s="9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9"/>
      <c r="BT16" s="39"/>
      <c r="BU16" s="39"/>
    </row>
    <row r="17" spans="1:73" ht="15.75" thickBot="1" x14ac:dyDescent="0.3">
      <c r="A17" s="50">
        <v>44180</v>
      </c>
      <c r="B17" s="11">
        <v>36.5</v>
      </c>
      <c r="C17" s="27"/>
      <c r="D17" s="27">
        <f>5*55+50</f>
        <v>325</v>
      </c>
      <c r="E17" s="27">
        <f>15*16+4</f>
        <v>244</v>
      </c>
      <c r="F17" s="27">
        <v>250</v>
      </c>
      <c r="G17" s="27">
        <v>250</v>
      </c>
      <c r="H17" s="27">
        <v>12</v>
      </c>
      <c r="I17" s="27"/>
      <c r="J17" s="27">
        <v>95</v>
      </c>
      <c r="K17" s="27">
        <v>19</v>
      </c>
      <c r="L17" s="27">
        <v>137</v>
      </c>
      <c r="M17" s="27">
        <v>34</v>
      </c>
      <c r="N17" s="27">
        <v>41</v>
      </c>
      <c r="O17" s="27"/>
      <c r="P17" s="27"/>
      <c r="Q17" s="27"/>
      <c r="R17" s="27"/>
      <c r="S17" s="27"/>
      <c r="T17" s="27">
        <f>2*120</f>
        <v>240</v>
      </c>
      <c r="U17" s="27">
        <f>288+120+60</f>
        <v>468</v>
      </c>
      <c r="V17" s="27">
        <f>144*4+80</f>
        <v>656</v>
      </c>
      <c r="W17" s="27">
        <f>180*2+70</f>
        <v>430</v>
      </c>
      <c r="X17" s="27">
        <f>18*8+2</f>
        <v>146</v>
      </c>
      <c r="Y17" s="27"/>
      <c r="Z17" s="27"/>
      <c r="AA17" s="27"/>
      <c r="AB17" s="27"/>
      <c r="AC17" s="27"/>
      <c r="AD17" s="27"/>
      <c r="AE17" s="27"/>
      <c r="AF17" s="27"/>
      <c r="AG17" s="27">
        <f>36</f>
        <v>36</v>
      </c>
      <c r="AH17" s="27">
        <f>24*6+15+16</f>
        <v>175</v>
      </c>
      <c r="AI17" s="27"/>
      <c r="AJ17" s="27"/>
      <c r="AK17" s="27"/>
      <c r="AL17" s="40"/>
      <c r="AM17" s="11">
        <v>32</v>
      </c>
      <c r="AN17" s="27">
        <v>16</v>
      </c>
      <c r="AO17" s="27">
        <v>7</v>
      </c>
      <c r="AP17" s="27">
        <v>51</v>
      </c>
      <c r="AQ17" s="27">
        <v>40</v>
      </c>
      <c r="AR17" s="97">
        <v>15</v>
      </c>
      <c r="AS17" s="27">
        <v>32</v>
      </c>
      <c r="AT17" s="27">
        <v>35</v>
      </c>
      <c r="AU17" s="27">
        <v>29</v>
      </c>
      <c r="AV17" s="27">
        <v>0</v>
      </c>
      <c r="AW17" s="27">
        <v>24</v>
      </c>
      <c r="AX17" s="27">
        <v>11</v>
      </c>
      <c r="AY17" s="27">
        <v>15</v>
      </c>
      <c r="AZ17" s="27">
        <v>0</v>
      </c>
      <c r="BA17" s="27"/>
      <c r="BB17" s="27">
        <v>29</v>
      </c>
      <c r="BC17" s="27">
        <v>36</v>
      </c>
      <c r="BD17" s="27">
        <v>6</v>
      </c>
      <c r="BE17" s="27">
        <v>52</v>
      </c>
      <c r="BF17" s="27">
        <v>32</v>
      </c>
      <c r="BG17" s="27">
        <v>95</v>
      </c>
      <c r="BH17" s="27">
        <v>0</v>
      </c>
      <c r="BI17" s="27">
        <v>39</v>
      </c>
      <c r="BJ17" s="27">
        <v>5</v>
      </c>
      <c r="BK17" s="27">
        <v>20</v>
      </c>
      <c r="BL17" s="27">
        <v>40</v>
      </c>
      <c r="BM17" s="27">
        <v>13</v>
      </c>
      <c r="BN17" s="27">
        <v>16</v>
      </c>
      <c r="BO17" s="27"/>
      <c r="BP17" s="27"/>
      <c r="BQ17" s="27"/>
      <c r="BR17" s="27">
        <v>17</v>
      </c>
      <c r="BS17" s="40">
        <v>26</v>
      </c>
      <c r="BT17" s="40"/>
      <c r="BU17" s="40"/>
    </row>
    <row r="18" spans="1:73" ht="15.75" thickBot="1" x14ac:dyDescent="0.3">
      <c r="A18" s="50">
        <v>44181</v>
      </c>
      <c r="B18" s="21">
        <f>32+4+25</f>
        <v>61</v>
      </c>
      <c r="C18" s="38"/>
      <c r="D18" s="38">
        <f>55*7+9</f>
        <v>394</v>
      </c>
      <c r="E18" s="38">
        <f>15*16</f>
        <v>240</v>
      </c>
      <c r="F18" s="38">
        <v>250</v>
      </c>
      <c r="G18" s="113">
        <v>250</v>
      </c>
      <c r="H18" s="38">
        <v>12</v>
      </c>
      <c r="I18" s="38"/>
      <c r="J18" s="38">
        <v>118</v>
      </c>
      <c r="K18" s="38">
        <v>43</v>
      </c>
      <c r="L18" s="38">
        <f>72+48+7</f>
        <v>127</v>
      </c>
      <c r="M18" s="38">
        <v>116</v>
      </c>
      <c r="N18" s="38">
        <f>24+35</f>
        <v>59</v>
      </c>
      <c r="O18" s="38"/>
      <c r="P18" s="38"/>
      <c r="Q18" s="38"/>
      <c r="R18" s="38"/>
      <c r="S18" s="38"/>
      <c r="T18" s="38"/>
      <c r="U18" s="38"/>
      <c r="V18" s="38"/>
      <c r="W18" s="38"/>
      <c r="X18" s="38">
        <f>14*18+7</f>
        <v>259</v>
      </c>
      <c r="Y18" s="38"/>
      <c r="Z18" s="38"/>
      <c r="AA18" s="38"/>
      <c r="AB18" s="38"/>
      <c r="AC18" s="38"/>
      <c r="AD18" s="38"/>
      <c r="AE18" s="38"/>
      <c r="AF18" s="38"/>
      <c r="AG18" s="38">
        <f>5*24</f>
        <v>120</v>
      </c>
      <c r="AH18" s="38">
        <f>6*24+16</f>
        <v>160</v>
      </c>
      <c r="AI18" s="38"/>
      <c r="AJ18" s="38"/>
      <c r="AK18" s="38"/>
      <c r="AL18" s="39"/>
      <c r="AM18" s="21">
        <v>31</v>
      </c>
      <c r="AN18" s="38">
        <v>11</v>
      </c>
      <c r="AO18" s="38">
        <v>4</v>
      </c>
      <c r="AP18" s="38">
        <v>49</v>
      </c>
      <c r="AQ18" s="38">
        <v>39</v>
      </c>
      <c r="AR18" s="98">
        <f>10+5</f>
        <v>15</v>
      </c>
      <c r="AS18" s="38">
        <f>5+27</f>
        <v>32</v>
      </c>
      <c r="AT18" s="38">
        <v>35</v>
      </c>
      <c r="AU18" s="38">
        <v>28</v>
      </c>
      <c r="AV18" s="38">
        <v>0</v>
      </c>
      <c r="AW18" s="38">
        <v>24</v>
      </c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9"/>
      <c r="BT18" s="39"/>
      <c r="BU18" s="39"/>
    </row>
    <row r="19" spans="1:73" ht="15.75" thickBot="1" x14ac:dyDescent="0.3">
      <c r="A19" s="50">
        <v>44182</v>
      </c>
      <c r="B19" s="11">
        <v>54</v>
      </c>
      <c r="C19" s="27"/>
      <c r="D19" s="27">
        <v>358</v>
      </c>
      <c r="E19" s="27"/>
      <c r="F19" s="27"/>
      <c r="G19" s="27"/>
      <c r="H19" s="27"/>
      <c r="I19" s="130"/>
      <c r="J19" s="130">
        <v>110</v>
      </c>
      <c r="K19" s="27">
        <v>41</v>
      </c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40"/>
      <c r="AM19" s="11">
        <v>31</v>
      </c>
      <c r="AN19" s="27">
        <v>8</v>
      </c>
      <c r="AO19" s="27">
        <v>0</v>
      </c>
      <c r="AP19" s="27">
        <v>48</v>
      </c>
      <c r="AQ19" s="27">
        <v>39</v>
      </c>
      <c r="AR19" s="97">
        <v>14</v>
      </c>
      <c r="AS19" s="27">
        <v>32</v>
      </c>
      <c r="AT19" s="27">
        <v>34</v>
      </c>
      <c r="AU19" s="27">
        <v>28</v>
      </c>
      <c r="AV19" s="27">
        <v>0</v>
      </c>
      <c r="AW19" s="27">
        <v>24</v>
      </c>
      <c r="AX19" s="27">
        <v>9</v>
      </c>
      <c r="AY19" s="27">
        <v>15</v>
      </c>
      <c r="AZ19" s="27">
        <v>0</v>
      </c>
      <c r="BA19" s="27">
        <v>0</v>
      </c>
      <c r="BB19" s="27">
        <v>29</v>
      </c>
      <c r="BC19" s="27">
        <v>36</v>
      </c>
      <c r="BD19" s="27">
        <v>6</v>
      </c>
      <c r="BE19" s="27">
        <v>52</v>
      </c>
      <c r="BF19" s="27">
        <v>31</v>
      </c>
      <c r="BG19" s="27">
        <v>95</v>
      </c>
      <c r="BH19" s="27">
        <v>0</v>
      </c>
      <c r="BI19" s="27">
        <v>39</v>
      </c>
      <c r="BJ19" s="27">
        <v>5</v>
      </c>
      <c r="BK19" s="27">
        <v>20</v>
      </c>
      <c r="BL19" s="27">
        <v>40</v>
      </c>
      <c r="BM19" s="27">
        <v>13</v>
      </c>
      <c r="BN19" s="27">
        <v>16</v>
      </c>
      <c r="BO19" s="27"/>
      <c r="BP19" s="27"/>
      <c r="BQ19" s="27"/>
      <c r="BR19" s="27">
        <v>17</v>
      </c>
      <c r="BS19" s="40">
        <v>26</v>
      </c>
      <c r="BT19" s="40"/>
      <c r="BU19" s="40"/>
    </row>
    <row r="20" spans="1:73" ht="15.75" thickBot="1" x14ac:dyDescent="0.3">
      <c r="A20" s="50">
        <v>44183</v>
      </c>
      <c r="B20" s="21"/>
      <c r="C20" s="38"/>
      <c r="D20" s="38"/>
      <c r="E20" s="38"/>
      <c r="F20" s="113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9"/>
      <c r="AM20" s="21"/>
      <c r="AN20" s="38"/>
      <c r="AO20" s="38"/>
      <c r="AP20" s="38"/>
      <c r="AQ20" s="38"/>
      <c r="AR20" s="9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9"/>
      <c r="BT20" s="39"/>
      <c r="BU20" s="39"/>
    </row>
    <row r="21" spans="1:73" ht="15.75" thickBot="1" x14ac:dyDescent="0.3">
      <c r="A21" s="50">
        <v>44184</v>
      </c>
      <c r="B21" s="11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40"/>
      <c r="AM21" s="11"/>
      <c r="AN21" s="27"/>
      <c r="AO21" s="27"/>
      <c r="AP21" s="27"/>
      <c r="AQ21" s="27"/>
      <c r="AR21" s="9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40"/>
      <c r="BT21" s="40"/>
      <c r="BU21" s="40"/>
    </row>
    <row r="22" spans="1:73" ht="15.75" thickBot="1" x14ac:dyDescent="0.3">
      <c r="A22" s="50">
        <v>44185</v>
      </c>
      <c r="B22" s="21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9"/>
      <c r="AM22" s="21"/>
      <c r="AN22" s="38"/>
      <c r="AO22" s="38"/>
      <c r="AP22" s="38"/>
      <c r="AQ22" s="38"/>
      <c r="AR22" s="9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9"/>
      <c r="BT22" s="39"/>
      <c r="BU22" s="39"/>
    </row>
    <row r="23" spans="1:73" ht="15.75" thickBot="1" x14ac:dyDescent="0.3">
      <c r="A23" s="50">
        <v>44186</v>
      </c>
      <c r="B23" s="11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40"/>
      <c r="AM23" s="11"/>
      <c r="AN23" s="27"/>
      <c r="AO23" s="27"/>
      <c r="AP23" s="27"/>
      <c r="AQ23" s="27"/>
      <c r="AR23" s="9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40"/>
      <c r="BT23" s="40"/>
      <c r="BU23" s="40"/>
    </row>
    <row r="24" spans="1:73" ht="15.75" thickBot="1" x14ac:dyDescent="0.3">
      <c r="A24" s="50">
        <v>44187</v>
      </c>
      <c r="B24" s="21">
        <f>47</f>
        <v>47</v>
      </c>
      <c r="C24" s="38"/>
      <c r="D24" s="38">
        <f>5*55+41</f>
        <v>316</v>
      </c>
      <c r="E24" s="38">
        <f>14*16-4</f>
        <v>220</v>
      </c>
      <c r="F24" s="38"/>
      <c r="G24" s="38"/>
      <c r="H24" s="38"/>
      <c r="I24" s="38"/>
      <c r="J24" s="38">
        <v>117</v>
      </c>
      <c r="K24" s="38">
        <f>16+7</f>
        <v>23</v>
      </c>
      <c r="L24" s="38">
        <f>72+10+29</f>
        <v>111</v>
      </c>
      <c r="M24" s="38">
        <f>80</f>
        <v>80</v>
      </c>
      <c r="N24" s="38">
        <f>40</f>
        <v>40</v>
      </c>
      <c r="O24" s="38"/>
      <c r="P24" s="38"/>
      <c r="Q24" s="38"/>
      <c r="R24" s="38"/>
      <c r="S24" s="38"/>
      <c r="T24" s="38"/>
      <c r="U24" s="38"/>
      <c r="V24" s="38"/>
      <c r="W24" s="38"/>
      <c r="X24" s="38">
        <f>19</f>
        <v>19</v>
      </c>
      <c r="Y24" s="38"/>
      <c r="Z24" s="38"/>
      <c r="AA24" s="38"/>
      <c r="AB24" s="38"/>
      <c r="AC24" s="38"/>
      <c r="AD24" s="38"/>
      <c r="AE24" s="38"/>
      <c r="AF24" s="38"/>
      <c r="AG24" s="38">
        <f>3*24-1</f>
        <v>71</v>
      </c>
      <c r="AH24" s="38">
        <f>4*24+1</f>
        <v>97</v>
      </c>
      <c r="AI24" s="38"/>
      <c r="AJ24" s="38"/>
      <c r="AK24" s="38"/>
      <c r="AL24" s="39"/>
      <c r="AM24" s="21">
        <v>28</v>
      </c>
      <c r="AN24" s="38">
        <v>0</v>
      </c>
      <c r="AO24" s="38">
        <v>0</v>
      </c>
      <c r="AP24" s="38">
        <v>46</v>
      </c>
      <c r="AQ24" s="38">
        <v>35</v>
      </c>
      <c r="AR24" s="98">
        <v>13</v>
      </c>
      <c r="AS24" s="38">
        <v>22</v>
      </c>
      <c r="AT24" s="38">
        <v>31</v>
      </c>
      <c r="AU24" s="38">
        <v>26</v>
      </c>
      <c r="AV24" s="38">
        <v>0</v>
      </c>
      <c r="AW24" s="38">
        <v>23</v>
      </c>
      <c r="AX24" s="38">
        <v>5</v>
      </c>
      <c r="AY24" s="38">
        <v>11</v>
      </c>
      <c r="AZ24" s="38">
        <v>0</v>
      </c>
      <c r="BA24" s="38">
        <v>0</v>
      </c>
      <c r="BB24" s="38">
        <v>25</v>
      </c>
      <c r="BC24" s="38">
        <v>35</v>
      </c>
      <c r="BD24" s="38">
        <v>3</v>
      </c>
      <c r="BE24" s="38">
        <v>47</v>
      </c>
      <c r="BF24" s="38">
        <v>29</v>
      </c>
      <c r="BG24" s="38"/>
      <c r="BH24" s="38">
        <v>0</v>
      </c>
      <c r="BI24" s="38">
        <v>39</v>
      </c>
      <c r="BJ24" s="38">
        <v>5</v>
      </c>
      <c r="BK24" s="38">
        <v>20</v>
      </c>
      <c r="BL24" s="38">
        <v>40</v>
      </c>
      <c r="BM24" s="38">
        <v>13</v>
      </c>
      <c r="BN24" s="38">
        <v>11</v>
      </c>
      <c r="BO24" s="38"/>
      <c r="BP24" s="38"/>
      <c r="BQ24" s="38"/>
      <c r="BR24" s="38">
        <v>11</v>
      </c>
      <c r="BS24" s="39"/>
      <c r="BT24" s="39"/>
      <c r="BU24" s="39"/>
    </row>
    <row r="25" spans="1:73" ht="15.75" thickBot="1" x14ac:dyDescent="0.3">
      <c r="A25" s="50">
        <v>44188</v>
      </c>
      <c r="B25" s="11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40"/>
      <c r="AM25" s="11"/>
      <c r="AN25" s="27"/>
      <c r="AO25" s="27"/>
      <c r="AP25" s="27"/>
      <c r="AQ25" s="27"/>
      <c r="AR25" s="9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40"/>
      <c r="BT25" s="40"/>
      <c r="BU25" s="40"/>
    </row>
    <row r="26" spans="1:73" ht="15.75" thickBot="1" x14ac:dyDescent="0.3">
      <c r="A26" s="50">
        <v>44189</v>
      </c>
      <c r="B26" s="21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9"/>
      <c r="AM26" s="21"/>
      <c r="AN26" s="38"/>
      <c r="AO26" s="38"/>
      <c r="AP26" s="38"/>
      <c r="AQ26" s="38"/>
      <c r="AR26" s="9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128"/>
      <c r="BT26" s="128"/>
      <c r="BU26" s="39"/>
    </row>
    <row r="27" spans="1:73" ht="15.75" thickBot="1" x14ac:dyDescent="0.3">
      <c r="A27" s="50">
        <v>44190</v>
      </c>
      <c r="B27" s="11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40"/>
      <c r="AM27" s="11"/>
      <c r="AN27" s="27"/>
      <c r="AO27" s="27"/>
      <c r="AP27" s="27"/>
      <c r="AQ27" s="27"/>
      <c r="AR27" s="9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40"/>
      <c r="BT27" s="40"/>
      <c r="BU27" s="40"/>
    </row>
    <row r="28" spans="1:73" ht="15.75" thickBot="1" x14ac:dyDescent="0.3">
      <c r="A28" s="50">
        <v>44191</v>
      </c>
      <c r="B28" s="21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9"/>
      <c r="AM28" s="21"/>
      <c r="AN28" s="38"/>
      <c r="AO28" s="38"/>
      <c r="AP28" s="38"/>
      <c r="AQ28" s="38"/>
      <c r="AR28" s="9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9"/>
      <c r="BT28" s="39"/>
      <c r="BU28" s="39"/>
    </row>
    <row r="29" spans="1:73" ht="15.75" thickBot="1" x14ac:dyDescent="0.3">
      <c r="A29" s="50">
        <v>44192</v>
      </c>
      <c r="B29" s="11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40"/>
      <c r="AM29" s="11"/>
      <c r="AN29" s="27"/>
      <c r="AO29" s="27"/>
      <c r="AP29" s="27"/>
      <c r="AQ29" s="27"/>
      <c r="AR29" s="9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40"/>
      <c r="BT29" s="40"/>
      <c r="BU29" s="40"/>
    </row>
    <row r="30" spans="1:73" ht="15.75" thickBot="1" x14ac:dyDescent="0.3">
      <c r="A30" s="50">
        <v>44193</v>
      </c>
      <c r="B30" s="21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9"/>
      <c r="AM30" s="21"/>
      <c r="AN30" s="38"/>
      <c r="AO30" s="38"/>
      <c r="AP30" s="38"/>
      <c r="AQ30" s="38"/>
      <c r="AR30" s="9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9"/>
      <c r="BT30" s="39"/>
      <c r="BU30" s="39"/>
    </row>
    <row r="31" spans="1:73" ht="15.75" thickBot="1" x14ac:dyDescent="0.3">
      <c r="A31" s="50">
        <v>44194</v>
      </c>
      <c r="B31" s="11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40"/>
      <c r="AM31" s="11"/>
      <c r="AN31" s="27"/>
      <c r="AO31" s="27"/>
      <c r="AP31" s="27"/>
      <c r="AQ31" s="27"/>
      <c r="AR31" s="9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40"/>
      <c r="BT31" s="40"/>
      <c r="BU31" s="40"/>
    </row>
    <row r="32" spans="1:73" ht="15.75" thickBot="1" x14ac:dyDescent="0.3">
      <c r="A32" s="50">
        <v>44195</v>
      </c>
      <c r="B32" s="21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9"/>
      <c r="AM32" s="21"/>
      <c r="AN32" s="38"/>
      <c r="AO32" s="38"/>
      <c r="AP32" s="38"/>
      <c r="AQ32" s="38"/>
      <c r="AR32" s="9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9"/>
      <c r="BT32" s="39"/>
      <c r="BU32" s="39"/>
    </row>
    <row r="33" spans="1:73" ht="15.75" thickBot="1" x14ac:dyDescent="0.3">
      <c r="A33" s="50">
        <v>44196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131"/>
      <c r="N33" s="13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4"/>
      <c r="AM33" s="11"/>
      <c r="AN33" s="27"/>
      <c r="AO33" s="27"/>
      <c r="AP33" s="27"/>
      <c r="AQ33" s="27"/>
      <c r="AR33" s="9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40"/>
      <c r="BT33" s="40"/>
      <c r="BU33" s="44"/>
    </row>
    <row r="34" spans="1:73" ht="30.75" thickBot="1" x14ac:dyDescent="0.3">
      <c r="A34" s="54" t="s">
        <v>71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9"/>
      <c r="AM34" s="46"/>
      <c r="AN34" s="47"/>
      <c r="AO34" s="47"/>
      <c r="AP34" s="47"/>
      <c r="AQ34" s="47"/>
      <c r="AR34" s="48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7"/>
      <c r="BK34" s="47"/>
      <c r="BL34" s="47"/>
      <c r="BM34" s="47"/>
      <c r="BN34" s="47"/>
      <c r="BO34" s="47"/>
      <c r="BP34" s="47"/>
      <c r="BQ34" s="47"/>
      <c r="BR34" s="47"/>
      <c r="BS34" s="49"/>
      <c r="BT34" s="49"/>
      <c r="BU34" s="49"/>
    </row>
  </sheetData>
  <mergeCells count="2">
    <mergeCell ref="B1:AL1"/>
    <mergeCell ref="AM1:BS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Feuil9">
    <tabColor theme="9" tint="-0.499984740745262"/>
    <pageSetUpPr fitToPage="1"/>
  </sheetPr>
  <dimension ref="A1:BL37"/>
  <sheetViews>
    <sheetView zoomScale="80" zoomScaleNormal="80" workbookViewId="0">
      <pane xSplit="1" ySplit="2" topLeftCell="B3" activePane="bottomRight" state="frozen"/>
      <selection activeCell="BD37" sqref="BD37"/>
      <selection pane="topRight" activeCell="BD37" sqref="BD37"/>
      <selection pane="bottomLeft" activeCell="BD37" sqref="BD37"/>
      <selection pane="bottomRight" activeCell="BD37" sqref="BD37"/>
    </sheetView>
  </sheetViews>
  <sheetFormatPr baseColWidth="10" defaultRowHeight="15" x14ac:dyDescent="0.25"/>
  <cols>
    <col min="1" max="1" width="14" customWidth="1"/>
  </cols>
  <sheetData>
    <row r="1" spans="1:64" ht="16.5" customHeight="1" thickBot="1" x14ac:dyDescent="0.3">
      <c r="A1" s="28"/>
      <c r="B1" s="714" t="s">
        <v>107</v>
      </c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711" t="s">
        <v>128</v>
      </c>
      <c r="AE1" s="712"/>
      <c r="AF1" s="712"/>
      <c r="AG1" s="712"/>
      <c r="AH1" s="712"/>
      <c r="AI1" s="712"/>
      <c r="AJ1" s="712"/>
      <c r="AK1" s="712"/>
      <c r="AL1" s="712"/>
      <c r="AM1" s="712"/>
      <c r="AN1" s="712"/>
      <c r="AO1" s="712"/>
      <c r="AP1" s="712"/>
      <c r="AQ1" s="712"/>
      <c r="AR1" s="712"/>
      <c r="AS1" s="712"/>
      <c r="AT1" s="712"/>
      <c r="AU1" s="712"/>
      <c r="AV1" s="712"/>
      <c r="AW1" s="712"/>
      <c r="AX1" s="712"/>
      <c r="AY1" s="712"/>
      <c r="AZ1" s="712"/>
      <c r="BA1" s="712"/>
      <c r="BB1" s="712"/>
      <c r="BC1" s="712"/>
      <c r="BD1" s="712"/>
      <c r="BE1" s="712"/>
      <c r="BF1" s="712"/>
      <c r="BG1" s="712"/>
      <c r="BH1" s="712"/>
      <c r="BI1" s="712"/>
      <c r="BJ1" s="713"/>
      <c r="BK1" s="133"/>
      <c r="BL1" s="111" t="s">
        <v>130</v>
      </c>
    </row>
    <row r="2" spans="1:64" ht="45.75" thickBot="1" x14ac:dyDescent="0.3">
      <c r="A2" s="31" t="s">
        <v>76</v>
      </c>
      <c r="B2" s="31" t="s">
        <v>40</v>
      </c>
      <c r="C2" s="32" t="s">
        <v>79</v>
      </c>
      <c r="D2" s="32" t="s">
        <v>8</v>
      </c>
      <c r="E2" s="32" t="s">
        <v>18</v>
      </c>
      <c r="F2" s="32" t="s">
        <v>25</v>
      </c>
      <c r="G2" s="32" t="s">
        <v>73</v>
      </c>
      <c r="H2" s="32" t="s">
        <v>81</v>
      </c>
      <c r="I2" s="32" t="s">
        <v>80</v>
      </c>
      <c r="J2" s="32" t="s">
        <v>82</v>
      </c>
      <c r="K2" s="32" t="s">
        <v>83</v>
      </c>
      <c r="L2" s="32" t="s">
        <v>10</v>
      </c>
      <c r="M2" s="32" t="s">
        <v>85</v>
      </c>
      <c r="N2" s="32" t="s">
        <v>86</v>
      </c>
      <c r="O2" s="32" t="s">
        <v>23</v>
      </c>
      <c r="P2" s="32" t="s">
        <v>91</v>
      </c>
      <c r="Q2" s="32" t="s">
        <v>92</v>
      </c>
      <c r="R2" s="32" t="s">
        <v>9</v>
      </c>
      <c r="S2" s="32" t="s">
        <v>70</v>
      </c>
      <c r="T2" s="32" t="s">
        <v>93</v>
      </c>
      <c r="U2" s="32" t="s">
        <v>94</v>
      </c>
      <c r="V2" s="32" t="s">
        <v>95</v>
      </c>
      <c r="W2" s="32" t="s">
        <v>96</v>
      </c>
      <c r="X2" s="32" t="s">
        <v>97</v>
      </c>
      <c r="Y2" s="32" t="s">
        <v>98</v>
      </c>
      <c r="Z2" s="32" t="s">
        <v>99</v>
      </c>
      <c r="AA2" s="32" t="s">
        <v>100</v>
      </c>
      <c r="AB2" s="32" t="s">
        <v>101</v>
      </c>
      <c r="AC2" s="32" t="s">
        <v>102</v>
      </c>
      <c r="AD2" s="31" t="s">
        <v>37</v>
      </c>
      <c r="AE2" s="129" t="s">
        <v>108</v>
      </c>
      <c r="AF2" s="129" t="s">
        <v>109</v>
      </c>
      <c r="AG2" s="32" t="s">
        <v>110</v>
      </c>
      <c r="AH2" s="32" t="s">
        <v>32</v>
      </c>
      <c r="AI2" s="32" t="s">
        <v>64</v>
      </c>
      <c r="AJ2" s="129" t="s">
        <v>111</v>
      </c>
      <c r="AK2" s="32" t="s">
        <v>112</v>
      </c>
      <c r="AL2" s="32" t="s">
        <v>113</v>
      </c>
      <c r="AM2" s="32" t="s">
        <v>36</v>
      </c>
      <c r="AN2" s="129" t="s">
        <v>114</v>
      </c>
      <c r="AO2" s="32" t="s">
        <v>115</v>
      </c>
      <c r="AP2" s="32" t="s">
        <v>132</v>
      </c>
      <c r="AQ2" s="32" t="s">
        <v>116</v>
      </c>
      <c r="AR2" s="32" t="s">
        <v>178</v>
      </c>
      <c r="AS2" s="32" t="s">
        <v>31</v>
      </c>
      <c r="AT2" s="129" t="s">
        <v>47</v>
      </c>
      <c r="AU2" s="129" t="s">
        <v>46</v>
      </c>
      <c r="AV2" s="32" t="s">
        <v>131</v>
      </c>
      <c r="AW2" s="32" t="s">
        <v>29</v>
      </c>
      <c r="AX2" s="32" t="s">
        <v>44</v>
      </c>
      <c r="AY2" s="32" t="s">
        <v>118</v>
      </c>
      <c r="AZ2" s="32" t="s">
        <v>119</v>
      </c>
      <c r="BA2" s="32" t="s">
        <v>120</v>
      </c>
      <c r="BB2" s="32" t="s">
        <v>121</v>
      </c>
      <c r="BC2" s="32" t="s">
        <v>124</v>
      </c>
      <c r="BD2" s="32" t="s">
        <v>122</v>
      </c>
      <c r="BE2" s="32" t="s">
        <v>123</v>
      </c>
      <c r="BF2" s="32" t="s">
        <v>125</v>
      </c>
      <c r="BG2" s="32" t="s">
        <v>126</v>
      </c>
      <c r="BH2" s="32" t="s">
        <v>127</v>
      </c>
      <c r="BI2" s="32" t="s">
        <v>148</v>
      </c>
      <c r="BJ2" s="33" t="s">
        <v>144</v>
      </c>
      <c r="BK2" s="33" t="s">
        <v>176</v>
      </c>
      <c r="BL2" s="33" t="s">
        <v>129</v>
      </c>
    </row>
    <row r="3" spans="1:64" ht="15.75" thickBot="1" x14ac:dyDescent="0.3">
      <c r="A3" s="50">
        <v>44197</v>
      </c>
      <c r="B3" s="21">
        <v>22</v>
      </c>
      <c r="C3" s="38">
        <v>37</v>
      </c>
      <c r="D3" s="38">
        <f>4+55*7</f>
        <v>389</v>
      </c>
      <c r="E3" s="38">
        <f>5+12*16</f>
        <v>197</v>
      </c>
      <c r="F3" s="38">
        <f>55+51+125</f>
        <v>231</v>
      </c>
      <c r="G3" s="38">
        <f>58+128+125</f>
        <v>311</v>
      </c>
      <c r="H3" s="38">
        <v>11</v>
      </c>
      <c r="I3" s="38">
        <v>8</v>
      </c>
      <c r="J3" s="38">
        <v>44</v>
      </c>
      <c r="K3" s="38">
        <f>7+8*5</f>
        <v>47</v>
      </c>
      <c r="L3" s="38">
        <f>72+19</f>
        <v>91</v>
      </c>
      <c r="M3" s="38">
        <f>6+37+100</f>
        <v>143</v>
      </c>
      <c r="N3" s="38">
        <f>36+35</f>
        <v>71</v>
      </c>
      <c r="O3" s="38">
        <f>14+128+120</f>
        <v>262</v>
      </c>
      <c r="P3" s="38">
        <f>9+79+144+144</f>
        <v>376</v>
      </c>
      <c r="Q3" s="38">
        <f>144*3+7</f>
        <v>439</v>
      </c>
      <c r="R3" s="38">
        <f>28+162+180</f>
        <v>370</v>
      </c>
      <c r="S3" s="38">
        <f>18*11+11</f>
        <v>209</v>
      </c>
      <c r="T3" s="38">
        <v>0</v>
      </c>
      <c r="U3" s="38">
        <v>0.5</v>
      </c>
      <c r="V3" s="38">
        <v>1.5</v>
      </c>
      <c r="W3" s="38">
        <v>0</v>
      </c>
      <c r="X3" s="38">
        <f>5+7+4*25</f>
        <v>112</v>
      </c>
      <c r="Y3" s="38">
        <f>2+21+3*25</f>
        <v>98</v>
      </c>
      <c r="Z3" s="38">
        <f>9+24+4*25</f>
        <v>133</v>
      </c>
      <c r="AA3" s="38">
        <f>24+6*25</f>
        <v>174</v>
      </c>
      <c r="AB3" s="38">
        <f>3*24+7</f>
        <v>79</v>
      </c>
      <c r="AC3" s="38">
        <f>19+24*4</f>
        <v>115</v>
      </c>
      <c r="AD3" s="21">
        <f>27+10</f>
        <v>37</v>
      </c>
      <c r="AE3" s="38">
        <v>24</v>
      </c>
      <c r="AF3" s="38">
        <f>5+10</f>
        <v>15</v>
      </c>
      <c r="AG3" s="38">
        <f>24+16+5</f>
        <v>45</v>
      </c>
      <c r="AH3" s="38">
        <f>28+5</f>
        <v>33</v>
      </c>
      <c r="AI3" s="98">
        <v>10</v>
      </c>
      <c r="AJ3" s="38">
        <f>10</f>
        <v>10</v>
      </c>
      <c r="AK3" s="38">
        <f>5+24</f>
        <v>29</v>
      </c>
      <c r="AL3" s="38">
        <f>13+5</f>
        <v>18</v>
      </c>
      <c r="AM3" s="38">
        <v>0</v>
      </c>
      <c r="AN3" s="38">
        <f>13+5</f>
        <v>18</v>
      </c>
      <c r="AO3" s="38">
        <f>5+13</f>
        <v>18</v>
      </c>
      <c r="AP3" s="38">
        <f>5+5</f>
        <v>10</v>
      </c>
      <c r="AQ3" s="38">
        <f>24</f>
        <v>24</v>
      </c>
      <c r="AR3" s="38">
        <v>0</v>
      </c>
      <c r="AS3" s="38">
        <f>13+6</f>
        <v>19</v>
      </c>
      <c r="AT3" s="38">
        <v>20</v>
      </c>
      <c r="AU3" s="38">
        <f>2</f>
        <v>2</v>
      </c>
      <c r="AV3" s="38">
        <f>25+14</f>
        <v>39</v>
      </c>
      <c r="AW3" s="38">
        <f>11+15</f>
        <v>26</v>
      </c>
      <c r="AX3" s="38">
        <f>13+17+32+32</f>
        <v>94</v>
      </c>
      <c r="AY3" s="38">
        <f>16+13</f>
        <v>29</v>
      </c>
      <c r="AZ3" s="38">
        <f>13+26</f>
        <v>39</v>
      </c>
      <c r="BA3" s="38">
        <f>7</f>
        <v>7</v>
      </c>
      <c r="BB3" s="38">
        <f>5</f>
        <v>5</v>
      </c>
      <c r="BC3" s="38">
        <f>25+10</f>
        <v>35</v>
      </c>
      <c r="BD3" s="38">
        <v>12</v>
      </c>
      <c r="BE3" s="38">
        <v>0</v>
      </c>
      <c r="BF3" s="38"/>
      <c r="BG3" s="38"/>
      <c r="BH3" s="38"/>
      <c r="BI3" s="38">
        <v>4</v>
      </c>
      <c r="BJ3" s="39">
        <f>5+13</f>
        <v>18</v>
      </c>
      <c r="BK3" s="39"/>
      <c r="BL3" s="37"/>
    </row>
    <row r="4" spans="1:64" ht="15.75" thickBot="1" x14ac:dyDescent="0.3">
      <c r="A4" s="50">
        <v>44198</v>
      </c>
      <c r="B4" s="21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21"/>
      <c r="AE4" s="38"/>
      <c r="AF4" s="38"/>
      <c r="AG4" s="38"/>
      <c r="AH4" s="38"/>
      <c r="AI4" s="9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9"/>
      <c r="BK4" s="39"/>
      <c r="BL4" s="39"/>
    </row>
    <row r="5" spans="1:64" ht="15.75" thickBot="1" x14ac:dyDescent="0.3">
      <c r="A5" s="50">
        <v>44199</v>
      </c>
      <c r="B5" s="1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11"/>
      <c r="AE5" s="27"/>
      <c r="AF5" s="27"/>
      <c r="AG5" s="27"/>
      <c r="AH5" s="27"/>
      <c r="AI5" s="9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40"/>
      <c r="BK5" s="40"/>
      <c r="BL5" s="40"/>
    </row>
    <row r="6" spans="1:64" ht="15.75" thickBot="1" x14ac:dyDescent="0.3">
      <c r="A6" s="50">
        <v>44200</v>
      </c>
      <c r="B6" s="21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21"/>
      <c r="AE6" s="38"/>
      <c r="AF6" s="38"/>
      <c r="AG6" s="38"/>
      <c r="AH6" s="38"/>
      <c r="AI6" s="9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9"/>
      <c r="BK6" s="39"/>
      <c r="BL6" s="39"/>
    </row>
    <row r="7" spans="1:64" ht="15.75" thickBot="1" x14ac:dyDescent="0.3">
      <c r="A7" s="50">
        <v>44201</v>
      </c>
      <c r="B7" s="11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11"/>
      <c r="AE7" s="27"/>
      <c r="AF7" s="27"/>
      <c r="AG7" s="27"/>
      <c r="AH7" s="27"/>
      <c r="AI7" s="9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40"/>
      <c r="BK7" s="40"/>
      <c r="BL7" s="40"/>
    </row>
    <row r="8" spans="1:64" ht="15.75" thickBot="1" x14ac:dyDescent="0.3">
      <c r="A8" s="50">
        <v>44202</v>
      </c>
      <c r="B8" s="21"/>
      <c r="C8" s="38"/>
      <c r="D8" s="112"/>
      <c r="E8" s="113"/>
      <c r="F8" s="113"/>
      <c r="G8" s="113"/>
      <c r="H8" s="113"/>
      <c r="I8" s="113"/>
      <c r="J8" s="112"/>
      <c r="K8" s="112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21"/>
      <c r="AE8" s="38"/>
      <c r="AF8" s="38"/>
      <c r="AG8" s="38"/>
      <c r="AH8" s="38"/>
      <c r="AI8" s="9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9"/>
      <c r="BK8" s="39"/>
      <c r="BL8" s="39"/>
    </row>
    <row r="9" spans="1:64" ht="15.75" thickBot="1" x14ac:dyDescent="0.3">
      <c r="A9" s="50">
        <v>44203</v>
      </c>
      <c r="B9" s="1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BK9" s="40"/>
      <c r="BL9" s="40"/>
    </row>
    <row r="10" spans="1:64" ht="15.75" thickBot="1" x14ac:dyDescent="0.3">
      <c r="A10" s="50">
        <v>44204</v>
      </c>
      <c r="B10" s="21">
        <f>25+16</f>
        <v>41</v>
      </c>
      <c r="C10" s="38">
        <v>37</v>
      </c>
      <c r="D10" s="38">
        <f>5*55+10</f>
        <v>285</v>
      </c>
      <c r="E10" s="38">
        <f>8*16+5</f>
        <v>133</v>
      </c>
      <c r="F10" s="38"/>
      <c r="G10" s="38"/>
      <c r="H10" s="38"/>
      <c r="I10" s="38"/>
      <c r="J10" s="38">
        <v>24</v>
      </c>
      <c r="K10" s="38">
        <v>11</v>
      </c>
      <c r="L10" s="38">
        <v>86</v>
      </c>
      <c r="M10" s="38">
        <v>60</v>
      </c>
      <c r="N10" s="38">
        <v>88</v>
      </c>
      <c r="O10" s="38"/>
      <c r="P10" s="38"/>
      <c r="Q10" s="38"/>
      <c r="R10" s="38"/>
      <c r="S10" s="38">
        <f>11*18+12</f>
        <v>210</v>
      </c>
      <c r="T10" s="38"/>
      <c r="U10" s="38"/>
      <c r="V10" s="38"/>
      <c r="W10" s="38"/>
      <c r="X10" s="38"/>
      <c r="Y10" s="38"/>
      <c r="Z10" s="38"/>
      <c r="AA10" s="38"/>
      <c r="AB10" s="38">
        <v>43</v>
      </c>
      <c r="AC10" s="38">
        <v>48</v>
      </c>
      <c r="AD10" s="11">
        <f>30</f>
        <v>30</v>
      </c>
      <c r="AE10" s="27">
        <v>0</v>
      </c>
      <c r="AF10" s="27">
        <v>25</v>
      </c>
      <c r="AG10" s="27">
        <v>38</v>
      </c>
      <c r="AH10" s="27">
        <v>26</v>
      </c>
      <c r="AI10" s="97">
        <v>5</v>
      </c>
      <c r="AJ10" s="27">
        <v>20</v>
      </c>
      <c r="AK10" s="27">
        <v>16</v>
      </c>
      <c r="AL10" s="27">
        <v>9</v>
      </c>
      <c r="AM10" s="27">
        <v>0</v>
      </c>
      <c r="AN10" s="27">
        <v>14</v>
      </c>
      <c r="AO10" s="27">
        <v>10</v>
      </c>
      <c r="AP10" s="27">
        <v>9</v>
      </c>
      <c r="AQ10" s="27">
        <v>24</v>
      </c>
      <c r="AR10" s="27">
        <v>0</v>
      </c>
      <c r="AS10" s="27">
        <v>17</v>
      </c>
      <c r="AT10" s="27">
        <v>17</v>
      </c>
      <c r="AU10" s="27">
        <v>2</v>
      </c>
      <c r="AV10" s="27">
        <v>22</v>
      </c>
      <c r="AW10" s="27">
        <v>22</v>
      </c>
      <c r="AX10" s="27">
        <v>93</v>
      </c>
      <c r="AY10" s="27">
        <v>21</v>
      </c>
      <c r="AZ10" s="27">
        <v>32</v>
      </c>
      <c r="BA10" s="27">
        <v>9</v>
      </c>
      <c r="BB10" s="27">
        <v>0</v>
      </c>
      <c r="BC10" s="27">
        <v>33</v>
      </c>
      <c r="BD10" s="27">
        <v>11</v>
      </c>
      <c r="BE10" s="27">
        <v>17</v>
      </c>
      <c r="BF10" s="27">
        <v>0</v>
      </c>
      <c r="BG10" s="27">
        <v>0</v>
      </c>
      <c r="BH10" s="27">
        <v>0</v>
      </c>
      <c r="BI10" s="27">
        <v>16</v>
      </c>
      <c r="BJ10" s="40">
        <v>11</v>
      </c>
      <c r="BK10" s="39"/>
      <c r="BL10" s="39"/>
    </row>
    <row r="11" spans="1:64" ht="15.75" thickBot="1" x14ac:dyDescent="0.3">
      <c r="A11" s="50">
        <v>44205</v>
      </c>
      <c r="B11" s="1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11"/>
      <c r="AE11" s="27"/>
      <c r="AF11" s="27"/>
      <c r="AG11" s="27"/>
      <c r="AH11" s="27"/>
      <c r="AI11" s="9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40"/>
      <c r="BK11" s="40"/>
      <c r="BL11" s="40"/>
    </row>
    <row r="12" spans="1:64" ht="15.75" thickBot="1" x14ac:dyDescent="0.3">
      <c r="A12" s="50">
        <v>44206</v>
      </c>
      <c r="B12" s="2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21"/>
      <c r="AE12" s="38"/>
      <c r="AF12" s="38"/>
      <c r="AG12" s="38"/>
      <c r="AH12" s="38"/>
      <c r="AI12" s="9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9"/>
      <c r="BK12" s="39"/>
      <c r="BL12" s="39"/>
    </row>
    <row r="13" spans="1:64" ht="15.75" thickBot="1" x14ac:dyDescent="0.3">
      <c r="A13" s="50">
        <v>44207</v>
      </c>
      <c r="B13" s="11">
        <v>130</v>
      </c>
      <c r="C13" s="27">
        <v>37</v>
      </c>
      <c r="D13" s="27">
        <v>564</v>
      </c>
      <c r="E13" s="27">
        <f>16*7+8</f>
        <v>120</v>
      </c>
      <c r="F13" s="27"/>
      <c r="G13" s="27"/>
      <c r="H13" s="27"/>
      <c r="I13" s="27"/>
      <c r="J13" s="27">
        <f>8*16+5</f>
        <v>133</v>
      </c>
      <c r="K13" s="27">
        <f>12*8</f>
        <v>96</v>
      </c>
      <c r="L13" s="27">
        <f>72+16+48+16</f>
        <v>152</v>
      </c>
      <c r="M13" s="27">
        <v>170</v>
      </c>
      <c r="N13" s="27">
        <f>8*12+2+36</f>
        <v>134</v>
      </c>
      <c r="O13" s="27">
        <v>360</v>
      </c>
      <c r="P13" s="27">
        <f>3*144</f>
        <v>432</v>
      </c>
      <c r="Q13" s="27">
        <f>3*144</f>
        <v>432</v>
      </c>
      <c r="R13" s="27">
        <v>360</v>
      </c>
      <c r="S13" s="27">
        <f>17*18+2</f>
        <v>308</v>
      </c>
      <c r="T13" s="27"/>
      <c r="U13" s="27"/>
      <c r="V13" s="27"/>
      <c r="W13" s="27"/>
      <c r="X13" s="27"/>
      <c r="Y13" s="27"/>
      <c r="Z13" s="27"/>
      <c r="AA13" s="27"/>
      <c r="AB13" s="27">
        <f>6*24</f>
        <v>144</v>
      </c>
      <c r="AC13" s="27">
        <f>7*24+22</f>
        <v>190</v>
      </c>
      <c r="AD13" s="11">
        <f>15</f>
        <v>15</v>
      </c>
      <c r="AE13" s="27">
        <v>17</v>
      </c>
      <c r="AF13" s="27">
        <f>15</f>
        <v>15</v>
      </c>
      <c r="AG13" s="27">
        <f>33+4</f>
        <v>37</v>
      </c>
      <c r="AH13" s="27">
        <f>16+5</f>
        <v>21</v>
      </c>
      <c r="AI13" s="97">
        <f>24+5</f>
        <v>29</v>
      </c>
      <c r="AJ13" s="27">
        <f>18+10</f>
        <v>28</v>
      </c>
      <c r="AK13" s="27">
        <f>10+4</f>
        <v>14</v>
      </c>
      <c r="AL13" s="27">
        <f>28+5</f>
        <v>33</v>
      </c>
      <c r="AM13" s="27">
        <v>0</v>
      </c>
      <c r="AN13" s="27">
        <f>32+5</f>
        <v>37</v>
      </c>
      <c r="AO13" s="27">
        <f>4</f>
        <v>4</v>
      </c>
      <c r="AP13" s="27">
        <f>4+3</f>
        <v>7</v>
      </c>
      <c r="AQ13" s="27">
        <v>24</v>
      </c>
      <c r="AR13" s="27">
        <v>78</v>
      </c>
      <c r="AS13" s="27">
        <f>4+12</f>
        <v>16</v>
      </c>
      <c r="AT13" s="27">
        <v>15</v>
      </c>
      <c r="AU13" s="27">
        <v>2</v>
      </c>
      <c r="AV13" s="27">
        <f>7+11</f>
        <v>18</v>
      </c>
      <c r="AW13" s="27">
        <f>14+8</f>
        <v>22</v>
      </c>
      <c r="AX13" s="27">
        <f>80+12</f>
        <v>92</v>
      </c>
      <c r="AY13" s="27">
        <f>8+13</f>
        <v>21</v>
      </c>
      <c r="AZ13" s="27">
        <f>19+11</f>
        <v>30</v>
      </c>
      <c r="BA13" s="27">
        <v>9</v>
      </c>
      <c r="BB13" s="27">
        <v>0</v>
      </c>
      <c r="BC13" s="27">
        <f>10+6</f>
        <v>16</v>
      </c>
      <c r="BD13" s="27">
        <v>11</v>
      </c>
      <c r="BE13" s="27">
        <f>6+8</f>
        <v>14</v>
      </c>
      <c r="BF13" s="27">
        <v>0</v>
      </c>
      <c r="BG13" s="27">
        <v>0</v>
      </c>
      <c r="BH13" s="27">
        <v>0</v>
      </c>
      <c r="BI13" s="27">
        <f>13+1</f>
        <v>14</v>
      </c>
      <c r="BJ13" s="40">
        <f>4+5</f>
        <v>9</v>
      </c>
      <c r="BK13" s="40"/>
      <c r="BL13" s="40"/>
    </row>
    <row r="14" spans="1:64" ht="15.75" thickBot="1" x14ac:dyDescent="0.3">
      <c r="A14" s="50">
        <v>44208</v>
      </c>
      <c r="B14" s="21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21"/>
      <c r="AE14" s="38"/>
      <c r="AF14" s="38"/>
      <c r="AG14" s="38"/>
      <c r="AH14" s="38"/>
      <c r="AI14" s="9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9"/>
      <c r="BK14" s="39"/>
      <c r="BL14" s="39"/>
    </row>
    <row r="15" spans="1:64" ht="15.75" thickBot="1" x14ac:dyDescent="0.3">
      <c r="A15" s="50">
        <v>44209</v>
      </c>
      <c r="B15" s="1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11"/>
      <c r="AE15" s="27"/>
      <c r="AF15" s="27"/>
      <c r="AG15" s="27"/>
      <c r="AH15" s="27"/>
      <c r="AI15" s="9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40"/>
      <c r="BK15" s="40"/>
      <c r="BL15" s="40"/>
    </row>
    <row r="16" spans="1:64" ht="15.75" thickBot="1" x14ac:dyDescent="0.3">
      <c r="A16" s="50">
        <v>44210</v>
      </c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21"/>
      <c r="AE16" s="38"/>
      <c r="AF16" s="38"/>
      <c r="AG16" s="38"/>
      <c r="AH16" s="38"/>
      <c r="AI16" s="9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9"/>
      <c r="BK16" s="39"/>
      <c r="BL16" s="39"/>
    </row>
    <row r="17" spans="1:64" ht="15.75" thickBot="1" x14ac:dyDescent="0.3">
      <c r="A17" s="50">
        <v>44211</v>
      </c>
      <c r="B17" s="11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11"/>
      <c r="AE17" s="27"/>
      <c r="AF17" s="27"/>
      <c r="AG17" s="27"/>
      <c r="AH17" s="27"/>
      <c r="AI17" s="9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40"/>
      <c r="BK17" s="40"/>
      <c r="BL17" s="40"/>
    </row>
    <row r="18" spans="1:64" ht="15.75" thickBot="1" x14ac:dyDescent="0.3">
      <c r="A18" s="50">
        <v>44212</v>
      </c>
      <c r="B18" s="21"/>
      <c r="C18" s="38"/>
      <c r="D18" s="38"/>
      <c r="E18" s="38"/>
      <c r="F18" s="38"/>
      <c r="G18" s="113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21"/>
      <c r="AE18" s="38"/>
      <c r="AF18" s="38"/>
      <c r="AG18" s="38"/>
      <c r="AH18" s="38"/>
      <c r="AI18" s="9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9"/>
      <c r="BK18" s="39"/>
      <c r="BL18" s="39"/>
    </row>
    <row r="19" spans="1:64" ht="15.75" thickBot="1" x14ac:dyDescent="0.3">
      <c r="A19" s="50">
        <v>44213</v>
      </c>
      <c r="B19" s="11">
        <v>75</v>
      </c>
      <c r="C19" s="27">
        <v>37</v>
      </c>
      <c r="D19" s="27">
        <f>4*55+7</f>
        <v>227</v>
      </c>
      <c r="E19" s="27">
        <f>3*16+8</f>
        <v>56</v>
      </c>
      <c r="F19" s="27">
        <f>250</f>
        <v>250</v>
      </c>
      <c r="G19" s="27">
        <v>250</v>
      </c>
      <c r="H19" s="27"/>
      <c r="I19" s="130"/>
      <c r="J19" s="130">
        <f>76+14</f>
        <v>90</v>
      </c>
      <c r="K19" s="27">
        <v>25</v>
      </c>
      <c r="L19" s="27">
        <v>87</v>
      </c>
      <c r="M19" s="27">
        <v>110</v>
      </c>
      <c r="N19" s="27">
        <f>63+36</f>
        <v>99</v>
      </c>
      <c r="O19" s="27">
        <f>120</f>
        <v>120</v>
      </c>
      <c r="P19" s="27">
        <f>144*3</f>
        <v>432</v>
      </c>
      <c r="Q19" s="27">
        <f>144*4</f>
        <v>576</v>
      </c>
      <c r="R19" s="27">
        <f>300</f>
        <v>300</v>
      </c>
      <c r="S19" s="27">
        <f>6*18+5</f>
        <v>113</v>
      </c>
      <c r="T19" s="27"/>
      <c r="U19" s="27"/>
      <c r="V19" s="27"/>
      <c r="W19" s="27"/>
      <c r="X19" s="27"/>
      <c r="Y19" s="27"/>
      <c r="Z19" s="27"/>
      <c r="AA19" s="27"/>
      <c r="AB19" s="27">
        <f>2*24</f>
        <v>48</v>
      </c>
      <c r="AC19" s="27">
        <f>5*24</f>
        <v>120</v>
      </c>
      <c r="AD19" s="11">
        <v>8</v>
      </c>
      <c r="AE19" s="27">
        <v>10</v>
      </c>
      <c r="AF19" s="27">
        <v>9</v>
      </c>
      <c r="AG19" s="27">
        <v>35</v>
      </c>
      <c r="AH19" s="27">
        <v>19</v>
      </c>
      <c r="AI19" s="97">
        <v>27</v>
      </c>
      <c r="AJ19" s="27">
        <f>9+8</f>
        <v>17</v>
      </c>
      <c r="AK19" s="27">
        <f>10+4</f>
        <v>14</v>
      </c>
      <c r="AL19" s="27">
        <f>25+4</f>
        <v>29</v>
      </c>
      <c r="AM19" s="27">
        <v>0</v>
      </c>
      <c r="AN19" s="27">
        <f>36</f>
        <v>36</v>
      </c>
      <c r="AO19" s="27">
        <v>0</v>
      </c>
      <c r="AP19" s="27">
        <v>5</v>
      </c>
      <c r="AQ19" s="27">
        <v>24</v>
      </c>
      <c r="AR19" s="27">
        <v>73</v>
      </c>
      <c r="AS19" s="27">
        <v>15</v>
      </c>
      <c r="AT19" s="27">
        <f>5+7</f>
        <v>12</v>
      </c>
      <c r="AU19" s="27">
        <v>2</v>
      </c>
      <c r="AV19" s="27">
        <v>13</v>
      </c>
      <c r="AW19" s="27">
        <v>22</v>
      </c>
      <c r="AX19" s="27">
        <v>92</v>
      </c>
      <c r="AY19" s="27">
        <v>18</v>
      </c>
      <c r="AZ19" s="27">
        <v>30</v>
      </c>
      <c r="BA19" s="27">
        <v>6</v>
      </c>
      <c r="BB19" s="27">
        <v>0</v>
      </c>
      <c r="BC19" s="27">
        <v>12</v>
      </c>
      <c r="BD19" s="27">
        <v>9</v>
      </c>
      <c r="BE19" s="27">
        <v>8</v>
      </c>
      <c r="BF19" s="27"/>
      <c r="BG19" s="27"/>
      <c r="BH19" s="27"/>
      <c r="BI19" s="27">
        <v>10</v>
      </c>
      <c r="BJ19" s="40">
        <v>1</v>
      </c>
      <c r="BK19" s="40"/>
      <c r="BL19" s="40"/>
    </row>
    <row r="20" spans="1:64" ht="15.75" thickBot="1" x14ac:dyDescent="0.3">
      <c r="A20" s="50">
        <v>44214</v>
      </c>
      <c r="B20" s="21"/>
      <c r="C20" s="38"/>
      <c r="D20" s="38"/>
      <c r="E20" s="38"/>
      <c r="F20" s="113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21"/>
      <c r="AE20" s="38"/>
      <c r="AF20" s="38"/>
      <c r="AG20" s="38"/>
      <c r="AH20" s="38"/>
      <c r="AI20" s="9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9"/>
      <c r="BK20" s="39"/>
      <c r="BL20" s="39"/>
    </row>
    <row r="21" spans="1:64" ht="15.75" thickBot="1" x14ac:dyDescent="0.3">
      <c r="A21" s="50">
        <v>44215</v>
      </c>
      <c r="B21" s="11">
        <f>79</f>
        <v>79</v>
      </c>
      <c r="C21" s="27">
        <v>37</v>
      </c>
      <c r="D21" s="27">
        <f>6*55+8</f>
        <v>338</v>
      </c>
      <c r="E21" s="27">
        <f>13*16</f>
        <v>208</v>
      </c>
      <c r="F21" s="27"/>
      <c r="G21" s="27"/>
      <c r="H21" s="27"/>
      <c r="I21" s="27"/>
      <c r="J21" s="27">
        <f>56+23</f>
        <v>79</v>
      </c>
      <c r="K21" s="27">
        <f>8*8+6+27</f>
        <v>97</v>
      </c>
      <c r="L21" s="27">
        <f>24+8+1</f>
        <v>33</v>
      </c>
      <c r="M21" s="27">
        <f>80</f>
        <v>80</v>
      </c>
      <c r="N21" s="27">
        <f>86</f>
        <v>86</v>
      </c>
      <c r="O21" s="27">
        <v>360</v>
      </c>
      <c r="P21" s="27">
        <f>144*3</f>
        <v>432</v>
      </c>
      <c r="Q21" s="27">
        <f>144*3+60</f>
        <v>492</v>
      </c>
      <c r="R21" s="27">
        <f>180+100</f>
        <v>280</v>
      </c>
      <c r="S21" s="27">
        <f>182</f>
        <v>182</v>
      </c>
      <c r="T21" s="27"/>
      <c r="U21" s="27"/>
      <c r="V21" s="27"/>
      <c r="W21" s="27"/>
      <c r="X21" s="27"/>
      <c r="Y21" s="27"/>
      <c r="Z21" s="27"/>
      <c r="AA21" s="27"/>
      <c r="AB21" s="27">
        <f>24*4</f>
        <v>96</v>
      </c>
      <c r="AC21" s="27">
        <f>6*24</f>
        <v>144</v>
      </c>
      <c r="AD21" s="11">
        <v>4</v>
      </c>
      <c r="AE21" s="27">
        <v>22</v>
      </c>
      <c r="AF21" s="27">
        <v>29</v>
      </c>
      <c r="AG21" s="27">
        <v>34</v>
      </c>
      <c r="AH21" s="27">
        <f>19</f>
        <v>19</v>
      </c>
      <c r="AI21" s="97">
        <f>18+5</f>
        <v>23</v>
      </c>
      <c r="AJ21" s="27">
        <f>3+9</f>
        <v>12</v>
      </c>
      <c r="AK21" s="27">
        <f>6+4</f>
        <v>10</v>
      </c>
      <c r="AL21" s="27">
        <v>25</v>
      </c>
      <c r="AM21" s="27">
        <v>0</v>
      </c>
      <c r="AN21" s="27">
        <v>36</v>
      </c>
      <c r="AO21" s="27">
        <v>22</v>
      </c>
      <c r="AP21" s="27">
        <v>3</v>
      </c>
      <c r="AQ21" s="27">
        <v>24</v>
      </c>
      <c r="AR21" s="27">
        <v>73</v>
      </c>
      <c r="AS21" s="27">
        <v>12</v>
      </c>
      <c r="AT21" s="27">
        <v>12</v>
      </c>
      <c r="AU21" s="27">
        <v>2</v>
      </c>
      <c r="AV21" s="27">
        <v>11</v>
      </c>
      <c r="AW21" s="27">
        <v>18</v>
      </c>
      <c r="AX21" s="27">
        <f>79+13</f>
        <v>92</v>
      </c>
      <c r="AY21" s="27">
        <v>17</v>
      </c>
      <c r="AZ21" s="27">
        <f>17+11</f>
        <v>28</v>
      </c>
      <c r="BA21" s="27">
        <f>2</f>
        <v>2</v>
      </c>
      <c r="BB21" s="27">
        <f>20</f>
        <v>20</v>
      </c>
      <c r="BC21" s="27">
        <f>25+8</f>
        <v>33</v>
      </c>
      <c r="BD21" s="27">
        <v>8</v>
      </c>
      <c r="BE21" s="27">
        <v>25</v>
      </c>
      <c r="BF21" s="27"/>
      <c r="BG21" s="27"/>
      <c r="BH21" s="27"/>
      <c r="BI21" s="27">
        <f>4</f>
        <v>4</v>
      </c>
      <c r="BJ21" s="40">
        <f>0</f>
        <v>0</v>
      </c>
      <c r="BK21" s="40"/>
      <c r="BL21" s="40"/>
    </row>
    <row r="22" spans="1:64" ht="15.75" thickBot="1" x14ac:dyDescent="0.3">
      <c r="A22" s="50">
        <v>44216</v>
      </c>
      <c r="B22" s="21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21"/>
      <c r="AE22" s="38"/>
      <c r="AF22" s="38"/>
      <c r="AG22" s="38"/>
      <c r="AH22" s="38"/>
      <c r="AI22" s="9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9"/>
      <c r="BK22" s="39"/>
      <c r="BL22" s="39"/>
    </row>
    <row r="23" spans="1:64" ht="15.75" thickBot="1" x14ac:dyDescent="0.3">
      <c r="A23" s="50">
        <v>44217</v>
      </c>
      <c r="B23" s="11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11"/>
      <c r="AE23" s="27"/>
      <c r="AF23" s="27"/>
      <c r="AG23" s="27"/>
      <c r="AH23" s="27"/>
      <c r="AI23" s="9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40"/>
      <c r="BK23" s="40"/>
      <c r="BL23" s="40"/>
    </row>
    <row r="24" spans="1:64" ht="15.75" thickBot="1" x14ac:dyDescent="0.3">
      <c r="A24" s="50">
        <v>44218</v>
      </c>
      <c r="B24" s="21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21"/>
      <c r="AE24" s="38"/>
      <c r="AF24" s="38"/>
      <c r="AG24" s="38"/>
      <c r="AH24" s="38"/>
      <c r="AI24" s="9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9"/>
      <c r="BK24" s="39"/>
      <c r="BL24" s="39"/>
    </row>
    <row r="25" spans="1:64" ht="15.75" thickBot="1" x14ac:dyDescent="0.3">
      <c r="A25" s="50">
        <v>44219</v>
      </c>
      <c r="B25" s="11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11"/>
      <c r="AE25" s="27"/>
      <c r="AF25" s="27"/>
      <c r="AG25" s="27"/>
      <c r="AH25" s="27"/>
      <c r="AI25" s="9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40"/>
      <c r="BK25" s="40"/>
      <c r="BL25" s="40"/>
    </row>
    <row r="26" spans="1:64" ht="15.75" thickBot="1" x14ac:dyDescent="0.3">
      <c r="A26" s="50">
        <v>44220</v>
      </c>
      <c r="B26" s="21">
        <f>19+50</f>
        <v>69</v>
      </c>
      <c r="C26" s="38">
        <v>37</v>
      </c>
      <c r="D26" s="38">
        <f>8*55+35</f>
        <v>475</v>
      </c>
      <c r="E26" s="38">
        <f>12*16</f>
        <v>192</v>
      </c>
      <c r="F26" s="38">
        <f>250</f>
        <v>250</v>
      </c>
      <c r="G26" s="38">
        <v>250</v>
      </c>
      <c r="H26" s="38"/>
      <c r="I26" s="38"/>
      <c r="J26" s="38">
        <f>61</f>
        <v>61</v>
      </c>
      <c r="K26" s="38">
        <v>55</v>
      </c>
      <c r="L26" s="38">
        <v>95</v>
      </c>
      <c r="M26" s="38">
        <v>43</v>
      </c>
      <c r="N26" s="38">
        <v>66</v>
      </c>
      <c r="O26" s="38">
        <f>3*120+60</f>
        <v>420</v>
      </c>
      <c r="P26" s="38">
        <f>144*3+60</f>
        <v>492</v>
      </c>
      <c r="Q26" s="38">
        <v>408</v>
      </c>
      <c r="R26" s="38">
        <f>180+140</f>
        <v>320</v>
      </c>
      <c r="S26" s="38">
        <f>12*18+4</f>
        <v>220</v>
      </c>
      <c r="T26" s="38"/>
      <c r="U26" s="38"/>
      <c r="V26" s="38"/>
      <c r="W26" s="38"/>
      <c r="X26" s="38"/>
      <c r="Y26" s="38"/>
      <c r="Z26" s="38"/>
      <c r="AA26" s="38"/>
      <c r="AB26" s="38">
        <f>3*24+19</f>
        <v>91</v>
      </c>
      <c r="AC26" s="38">
        <f>24+6*24</f>
        <v>168</v>
      </c>
      <c r="AD26" s="21">
        <v>33</v>
      </c>
      <c r="AE26" s="38">
        <v>37</v>
      </c>
      <c r="AF26" s="38">
        <v>20</v>
      </c>
      <c r="AG26" s="38">
        <v>34</v>
      </c>
      <c r="AH26" s="38">
        <v>16</v>
      </c>
      <c r="AI26" s="98">
        <v>16</v>
      </c>
      <c r="AJ26" s="38">
        <v>2</v>
      </c>
      <c r="AK26" s="38">
        <v>31</v>
      </c>
      <c r="AL26" s="38">
        <v>20</v>
      </c>
      <c r="AM26" s="38">
        <v>0</v>
      </c>
      <c r="AN26" s="38">
        <v>33</v>
      </c>
      <c r="AO26" s="38">
        <v>18</v>
      </c>
      <c r="AP26" s="38">
        <v>2</v>
      </c>
      <c r="AQ26" s="38">
        <v>24</v>
      </c>
      <c r="AR26" s="38">
        <v>68</v>
      </c>
      <c r="AS26" s="38">
        <v>11</v>
      </c>
      <c r="AT26" s="38">
        <v>38</v>
      </c>
      <c r="AU26" s="38">
        <v>24</v>
      </c>
      <c r="AV26" s="38">
        <v>41</v>
      </c>
      <c r="AW26" s="38">
        <v>17</v>
      </c>
      <c r="AX26" s="38">
        <v>91</v>
      </c>
      <c r="AY26" s="38">
        <v>10</v>
      </c>
      <c r="AZ26" s="38">
        <v>27</v>
      </c>
      <c r="BA26" s="38">
        <v>5</v>
      </c>
      <c r="BB26" s="38">
        <v>20</v>
      </c>
      <c r="BC26" s="38">
        <v>30</v>
      </c>
      <c r="BD26" s="38">
        <v>8</v>
      </c>
      <c r="BE26" s="38">
        <v>20</v>
      </c>
      <c r="BF26" s="38"/>
      <c r="BG26" s="38"/>
      <c r="BH26" s="38"/>
      <c r="BI26" s="38">
        <v>20</v>
      </c>
      <c r="BJ26" s="136">
        <v>18</v>
      </c>
      <c r="BK26" s="128"/>
      <c r="BL26" s="39"/>
    </row>
    <row r="27" spans="1:64" ht="15.75" thickBot="1" x14ac:dyDescent="0.3">
      <c r="A27" s="50">
        <v>44221</v>
      </c>
      <c r="B27" s="11">
        <v>65</v>
      </c>
      <c r="C27" s="27">
        <v>37</v>
      </c>
      <c r="D27" s="27">
        <f>D26-10</f>
        <v>465</v>
      </c>
      <c r="E27" s="27">
        <v>192</v>
      </c>
      <c r="F27" s="27"/>
      <c r="G27" s="27"/>
      <c r="H27" s="27"/>
      <c r="I27" s="27"/>
      <c r="J27" s="27">
        <v>61</v>
      </c>
      <c r="K27" s="27">
        <v>54</v>
      </c>
      <c r="L27" s="27">
        <v>95</v>
      </c>
      <c r="M27" s="27">
        <v>41</v>
      </c>
      <c r="N27" s="27">
        <v>65</v>
      </c>
      <c r="O27" s="27"/>
      <c r="P27" s="27"/>
      <c r="Q27" s="27"/>
      <c r="R27" s="27"/>
      <c r="S27" s="27">
        <v>220</v>
      </c>
      <c r="T27" s="27"/>
      <c r="U27" s="27"/>
      <c r="V27" s="27"/>
      <c r="W27" s="27"/>
      <c r="X27" s="27"/>
      <c r="Y27" s="27"/>
      <c r="Z27" s="27"/>
      <c r="AA27" s="27"/>
      <c r="AB27" s="27">
        <f>88</f>
        <v>88</v>
      </c>
      <c r="AC27" s="27">
        <v>167</v>
      </c>
      <c r="AD27" s="11">
        <f>AD26-1</f>
        <v>32</v>
      </c>
      <c r="AE27" s="27">
        <v>33</v>
      </c>
      <c r="AF27" s="27">
        <f>AF26-5</f>
        <v>15</v>
      </c>
      <c r="AG27" s="27">
        <f>33</f>
        <v>33</v>
      </c>
      <c r="AH27" s="27">
        <v>15</v>
      </c>
      <c r="AI27" s="97">
        <v>15</v>
      </c>
      <c r="AJ27" s="27">
        <v>2</v>
      </c>
      <c r="AK27" s="27">
        <f>31</f>
        <v>31</v>
      </c>
      <c r="AL27" s="27">
        <f>19</f>
        <v>19</v>
      </c>
      <c r="AM27" s="27">
        <v>0</v>
      </c>
      <c r="AN27" s="27">
        <v>33</v>
      </c>
      <c r="AO27" s="27">
        <f>17</f>
        <v>17</v>
      </c>
      <c r="AP27" s="27">
        <v>2</v>
      </c>
      <c r="AQ27" s="27">
        <v>24</v>
      </c>
      <c r="AR27" s="27">
        <v>68</v>
      </c>
      <c r="AS27" s="27">
        <v>10</v>
      </c>
      <c r="AT27" s="27">
        <v>38</v>
      </c>
      <c r="AU27" s="27">
        <f>22</f>
        <v>22</v>
      </c>
      <c r="AV27" s="27">
        <v>41</v>
      </c>
      <c r="AW27" s="27">
        <v>17</v>
      </c>
      <c r="AX27" s="27">
        <v>89</v>
      </c>
      <c r="AY27" s="27">
        <v>9</v>
      </c>
      <c r="AZ27" s="27">
        <v>25</v>
      </c>
      <c r="BA27" s="27">
        <v>4</v>
      </c>
      <c r="BB27" s="27">
        <v>20</v>
      </c>
      <c r="BC27" s="27">
        <v>30</v>
      </c>
      <c r="BD27" s="27">
        <v>8</v>
      </c>
      <c r="BE27" s="27">
        <v>20</v>
      </c>
      <c r="BF27" s="27"/>
      <c r="BG27" s="27"/>
      <c r="BH27" s="27"/>
      <c r="BI27" s="27">
        <v>16</v>
      </c>
      <c r="BJ27" s="40">
        <v>17</v>
      </c>
      <c r="BK27" s="40"/>
      <c r="BL27" s="40"/>
    </row>
    <row r="28" spans="1:64" ht="15.75" thickBot="1" x14ac:dyDescent="0.3">
      <c r="A28" s="50">
        <v>44222</v>
      </c>
      <c r="B28" s="137">
        <f>B27-7+100</f>
        <v>158</v>
      </c>
      <c r="C28" s="138">
        <v>37</v>
      </c>
      <c r="D28" s="138">
        <f>D27-25+3*165</f>
        <v>935</v>
      </c>
      <c r="E28" s="138">
        <v>192</v>
      </c>
      <c r="F28" s="138">
        <f>F26+240</f>
        <v>490</v>
      </c>
      <c r="G28" s="138">
        <v>490</v>
      </c>
      <c r="H28" s="138"/>
      <c r="I28" s="138"/>
      <c r="J28" s="138">
        <f>J27+46</f>
        <v>107</v>
      </c>
      <c r="K28" s="138">
        <f>K27+32</f>
        <v>86</v>
      </c>
      <c r="L28" s="138">
        <f>L27+70</f>
        <v>165</v>
      </c>
      <c r="M28" s="138">
        <f>M27-7+100</f>
        <v>134</v>
      </c>
      <c r="N28" s="138">
        <v>60</v>
      </c>
      <c r="O28" s="138">
        <v>630</v>
      </c>
      <c r="P28" s="138">
        <f>P26+134</f>
        <v>626</v>
      </c>
      <c r="Q28" s="138">
        <f>Q26+134</f>
        <v>542</v>
      </c>
      <c r="R28" s="138">
        <f>R26+180-5</f>
        <v>495</v>
      </c>
      <c r="S28" s="138">
        <f>S27-10+126</f>
        <v>336</v>
      </c>
      <c r="T28" s="138"/>
      <c r="U28" s="138"/>
      <c r="V28" s="138"/>
      <c r="W28" s="138"/>
      <c r="X28" s="138"/>
      <c r="Y28" s="138"/>
      <c r="Z28" s="138"/>
      <c r="AA28" s="138"/>
      <c r="AB28" s="138">
        <f>AB27-7+(6*24)</f>
        <v>225</v>
      </c>
      <c r="AC28" s="138">
        <f>45+AC27</f>
        <v>212</v>
      </c>
      <c r="AD28" s="137">
        <f>AD27-1</f>
        <v>31</v>
      </c>
      <c r="AE28" s="138">
        <f>AE27+AE37-4</f>
        <v>77</v>
      </c>
      <c r="AF28" s="138">
        <f>AF27-3+AF37</f>
        <v>36</v>
      </c>
      <c r="AG28" s="138">
        <v>33</v>
      </c>
      <c r="AH28" s="138">
        <v>14</v>
      </c>
      <c r="AI28" s="98">
        <v>15</v>
      </c>
      <c r="AJ28" s="138">
        <v>24</v>
      </c>
      <c r="AK28" s="138">
        <v>30</v>
      </c>
      <c r="AL28" s="138">
        <f>19</f>
        <v>19</v>
      </c>
      <c r="AM28" s="138">
        <v>0</v>
      </c>
      <c r="AN28" s="138">
        <v>32</v>
      </c>
      <c r="AO28" s="138">
        <v>16</v>
      </c>
      <c r="AP28" s="138">
        <v>1</v>
      </c>
      <c r="AQ28" s="138">
        <v>24</v>
      </c>
      <c r="AR28" s="138">
        <v>67</v>
      </c>
      <c r="AS28" s="138">
        <v>10</v>
      </c>
      <c r="AT28" s="138">
        <v>36</v>
      </c>
      <c r="AU28" s="138">
        <f>20</f>
        <v>20</v>
      </c>
      <c r="AV28" s="138">
        <v>40</v>
      </c>
      <c r="AW28" s="138">
        <v>16</v>
      </c>
      <c r="AX28" s="138">
        <v>89</v>
      </c>
      <c r="AY28" s="138">
        <v>9</v>
      </c>
      <c r="AZ28" s="138">
        <v>25</v>
      </c>
      <c r="BA28" s="138">
        <v>10</v>
      </c>
      <c r="BB28" s="138">
        <v>19</v>
      </c>
      <c r="BC28" s="138">
        <v>29</v>
      </c>
      <c r="BD28" s="138">
        <v>8</v>
      </c>
      <c r="BE28" s="138">
        <v>19</v>
      </c>
      <c r="BF28" s="138"/>
      <c r="BG28" s="138"/>
      <c r="BH28" s="138"/>
      <c r="BI28" s="138">
        <v>15</v>
      </c>
      <c r="BJ28" s="139">
        <v>17</v>
      </c>
      <c r="BK28" s="39"/>
      <c r="BL28" s="39"/>
    </row>
    <row r="29" spans="1:64" ht="15.75" thickBot="1" x14ac:dyDescent="0.3">
      <c r="A29" s="50">
        <v>44223</v>
      </c>
      <c r="B29" s="11">
        <v>151</v>
      </c>
      <c r="C29" s="27">
        <v>37</v>
      </c>
      <c r="D29" s="27">
        <f>23+14*55</f>
        <v>793</v>
      </c>
      <c r="E29" s="27">
        <v>180</v>
      </c>
      <c r="F29" s="27"/>
      <c r="G29" s="27"/>
      <c r="H29" s="27"/>
      <c r="I29" s="27"/>
      <c r="J29" s="27">
        <v>85</v>
      </c>
      <c r="K29" s="27">
        <v>30</v>
      </c>
      <c r="L29" s="27">
        <v>145</v>
      </c>
      <c r="M29" s="27">
        <v>111</v>
      </c>
      <c r="N29" s="27">
        <v>44</v>
      </c>
      <c r="O29" s="27"/>
      <c r="P29" s="27"/>
      <c r="Q29" s="27"/>
      <c r="R29" s="27"/>
      <c r="S29" s="27">
        <f>17*18+10</f>
        <v>316</v>
      </c>
      <c r="T29" s="27"/>
      <c r="U29" s="27"/>
      <c r="V29" s="27"/>
      <c r="W29" s="27"/>
      <c r="X29" s="27"/>
      <c r="Y29" s="27"/>
      <c r="Z29" s="27"/>
      <c r="AA29" s="27"/>
      <c r="AB29" s="27">
        <f>8*24</f>
        <v>192</v>
      </c>
      <c r="AC29" s="27">
        <f>8*24</f>
        <v>192</v>
      </c>
      <c r="AD29" s="11">
        <v>31</v>
      </c>
      <c r="AE29" s="27">
        <v>63</v>
      </c>
      <c r="AF29" s="27">
        <v>32</v>
      </c>
      <c r="AG29" s="27">
        <v>32</v>
      </c>
      <c r="AH29" s="27">
        <v>14</v>
      </c>
      <c r="AI29" s="97">
        <v>15</v>
      </c>
      <c r="AJ29" s="27">
        <v>21</v>
      </c>
      <c r="AK29" s="27">
        <v>27</v>
      </c>
      <c r="AL29" s="140">
        <v>16</v>
      </c>
      <c r="AM29" s="140">
        <v>0</v>
      </c>
      <c r="AN29" s="140">
        <v>29</v>
      </c>
      <c r="AO29" s="140">
        <v>17</v>
      </c>
      <c r="AP29" s="140">
        <v>0</v>
      </c>
      <c r="AQ29" s="140">
        <v>24</v>
      </c>
      <c r="AR29" s="140">
        <f>55+9</f>
        <v>64</v>
      </c>
      <c r="AS29" s="140">
        <v>9</v>
      </c>
      <c r="AT29" s="140">
        <v>34</v>
      </c>
      <c r="AU29" s="140">
        <v>24</v>
      </c>
      <c r="AV29" s="140">
        <v>38</v>
      </c>
      <c r="AW29" s="140">
        <v>14</v>
      </c>
      <c r="AX29" s="27">
        <f>12+32+32+13</f>
        <v>89</v>
      </c>
      <c r="AY29" s="27">
        <v>8</v>
      </c>
      <c r="AZ29" s="27">
        <v>25</v>
      </c>
      <c r="BA29" s="27">
        <v>10</v>
      </c>
      <c r="BB29" s="27">
        <v>17</v>
      </c>
      <c r="BC29" s="27">
        <v>23</v>
      </c>
      <c r="BD29" s="27">
        <v>8</v>
      </c>
      <c r="BE29" s="27">
        <v>18</v>
      </c>
      <c r="BF29" s="27"/>
      <c r="BG29" s="27"/>
      <c r="BH29" s="27"/>
      <c r="BI29" s="27">
        <v>15</v>
      </c>
      <c r="BJ29" s="40">
        <v>15</v>
      </c>
      <c r="BK29" s="40"/>
      <c r="BL29" s="40"/>
    </row>
    <row r="30" spans="1:64" ht="15.75" thickBot="1" x14ac:dyDescent="0.3">
      <c r="A30" s="50">
        <v>44224</v>
      </c>
      <c r="B30" s="21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21"/>
      <c r="AE30" s="38"/>
      <c r="AF30" s="38"/>
      <c r="AG30" s="38"/>
      <c r="AH30" s="38"/>
      <c r="AI30" s="9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9"/>
      <c r="BK30" s="39"/>
      <c r="BL30" s="39"/>
    </row>
    <row r="31" spans="1:64" ht="15.75" thickBot="1" x14ac:dyDescent="0.3">
      <c r="A31" s="50">
        <v>44225</v>
      </c>
      <c r="B31" s="11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11"/>
      <c r="AE31" s="27"/>
      <c r="AF31" s="27"/>
      <c r="AG31" s="27"/>
      <c r="AH31" s="27"/>
      <c r="AI31" s="9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40"/>
      <c r="BK31" s="40"/>
      <c r="BL31" s="40"/>
    </row>
    <row r="32" spans="1:64" ht="15.75" thickBot="1" x14ac:dyDescent="0.3">
      <c r="A32" s="50">
        <v>44226</v>
      </c>
      <c r="B32" s="21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21"/>
      <c r="AE32" s="38"/>
      <c r="AF32" s="38"/>
      <c r="AG32" s="38"/>
      <c r="AH32" s="38"/>
      <c r="AI32" s="9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9"/>
      <c r="BK32" s="39"/>
      <c r="BL32" s="39"/>
    </row>
    <row r="33" spans="1:64" ht="15.75" thickBot="1" x14ac:dyDescent="0.3">
      <c r="A33" s="50">
        <v>44227</v>
      </c>
      <c r="B33" s="41">
        <f>5*25+5</f>
        <v>130</v>
      </c>
      <c r="C33" s="42">
        <v>37</v>
      </c>
      <c r="D33" s="42">
        <f>11*55+38</f>
        <v>643</v>
      </c>
      <c r="E33" s="42">
        <f>8*16+14</f>
        <v>142</v>
      </c>
      <c r="F33" s="42"/>
      <c r="G33" s="42"/>
      <c r="H33" s="42"/>
      <c r="I33" s="42"/>
      <c r="J33" s="42">
        <f>67+16</f>
        <v>83</v>
      </c>
      <c r="K33" s="42">
        <v>17</v>
      </c>
      <c r="L33" s="42">
        <v>37</v>
      </c>
      <c r="M33" s="141">
        <v>89</v>
      </c>
      <c r="N33" s="132">
        <v>32</v>
      </c>
      <c r="O33" s="42"/>
      <c r="P33" s="42"/>
      <c r="Q33" s="42"/>
      <c r="R33" s="42"/>
      <c r="S33" s="42">
        <f>15*18+16</f>
        <v>286</v>
      </c>
      <c r="T33" s="42"/>
      <c r="U33" s="42"/>
      <c r="V33" s="42"/>
      <c r="W33" s="42"/>
      <c r="X33" s="42"/>
      <c r="Y33" s="42"/>
      <c r="Z33" s="42"/>
      <c r="AA33" s="42"/>
      <c r="AB33" s="42">
        <f>6*24+12</f>
        <v>156</v>
      </c>
      <c r="AC33" s="42">
        <f>6*24+23</f>
        <v>167</v>
      </c>
      <c r="AD33" s="11">
        <f>26+4</f>
        <v>30</v>
      </c>
      <c r="AE33" s="27">
        <f>30+10</f>
        <v>40</v>
      </c>
      <c r="AF33" s="27">
        <f>4+17</f>
        <v>21</v>
      </c>
      <c r="AG33" s="27">
        <f>26+5</f>
        <v>31</v>
      </c>
      <c r="AH33" s="27">
        <f>7+5</f>
        <v>12</v>
      </c>
      <c r="AI33" s="97">
        <f>3+8</f>
        <v>11</v>
      </c>
      <c r="AJ33" s="27">
        <v>4</v>
      </c>
      <c r="AK33" s="27">
        <f>4+22</f>
        <v>26</v>
      </c>
      <c r="AL33" s="27">
        <f>8+4</f>
        <v>12</v>
      </c>
      <c r="AM33" s="27">
        <f>0</f>
        <v>0</v>
      </c>
      <c r="AN33" s="27">
        <f>9+10</f>
        <v>19</v>
      </c>
      <c r="AO33" s="27">
        <f>10+5</f>
        <v>15</v>
      </c>
      <c r="AP33" s="27">
        <v>0</v>
      </c>
      <c r="AQ33" s="27">
        <f>5+18</f>
        <v>23</v>
      </c>
      <c r="AR33" s="27">
        <f>48+11</f>
        <v>59</v>
      </c>
      <c r="AS33" s="27">
        <f>5</f>
        <v>5</v>
      </c>
      <c r="AT33" s="27">
        <f>26+7</f>
        <v>33</v>
      </c>
      <c r="AU33" s="27">
        <f>9+13</f>
        <v>22</v>
      </c>
      <c r="AV33" s="27">
        <f>21+14</f>
        <v>35</v>
      </c>
      <c r="AW33" s="27">
        <f>11</f>
        <v>11</v>
      </c>
      <c r="AX33" s="27">
        <f>76+13</f>
        <v>89</v>
      </c>
      <c r="AY33" s="27">
        <v>3</v>
      </c>
      <c r="AZ33" s="27">
        <v>21</v>
      </c>
      <c r="BA33" s="27">
        <v>5</v>
      </c>
      <c r="BB33" s="27">
        <f>9+6</f>
        <v>15</v>
      </c>
      <c r="BC33" s="27">
        <f>6+11</f>
        <v>17</v>
      </c>
      <c r="BD33" s="27">
        <v>8</v>
      </c>
      <c r="BE33" s="27">
        <v>12</v>
      </c>
      <c r="BF33" s="27"/>
      <c r="BG33" s="27"/>
      <c r="BH33" s="27"/>
      <c r="BI33" s="27">
        <v>14</v>
      </c>
      <c r="BJ33" s="40">
        <v>8</v>
      </c>
      <c r="BK33" s="40"/>
      <c r="BL33" s="44"/>
    </row>
    <row r="34" spans="1:64" ht="15.75" thickBot="1" x14ac:dyDescent="0.3">
      <c r="A34" s="54" t="s">
        <v>71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6"/>
      <c r="AE34" s="47"/>
      <c r="AF34" s="47"/>
      <c r="AG34" s="47"/>
      <c r="AH34" s="47"/>
      <c r="AI34" s="48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9"/>
      <c r="BK34" s="49"/>
      <c r="BL34" s="49"/>
    </row>
    <row r="35" spans="1:64" x14ac:dyDescent="0.25">
      <c r="A35" t="s">
        <v>177</v>
      </c>
      <c r="B35" s="134">
        <f>B21-B29+B37</f>
        <v>28</v>
      </c>
      <c r="C35" s="134">
        <f t="shared" ref="C35:BJ35" si="0">C21-C29+C37</f>
        <v>0</v>
      </c>
      <c r="D35" s="134">
        <f t="shared" si="0"/>
        <v>40</v>
      </c>
      <c r="E35" s="134">
        <f t="shared" si="0"/>
        <v>28</v>
      </c>
      <c r="F35" s="134">
        <f t="shared" si="0"/>
        <v>250</v>
      </c>
      <c r="G35" s="134">
        <f t="shared" si="0"/>
        <v>250</v>
      </c>
      <c r="H35" s="134">
        <f t="shared" si="0"/>
        <v>0</v>
      </c>
      <c r="I35" s="134">
        <f t="shared" si="0"/>
        <v>0</v>
      </c>
      <c r="J35" s="134">
        <f t="shared" si="0"/>
        <v>42</v>
      </c>
      <c r="K35" s="134">
        <f t="shared" si="0"/>
        <v>107</v>
      </c>
      <c r="L35" s="134">
        <f t="shared" si="0"/>
        <v>-40</v>
      </c>
      <c r="M35" s="134">
        <f t="shared" si="0"/>
        <v>69</v>
      </c>
      <c r="N35" s="134">
        <f t="shared" si="0"/>
        <v>42</v>
      </c>
      <c r="O35" s="134">
        <f t="shared" si="0"/>
        <v>480</v>
      </c>
      <c r="P35" s="134">
        <f t="shared" si="0"/>
        <v>576</v>
      </c>
      <c r="Q35" s="134">
        <f t="shared" si="0"/>
        <v>636</v>
      </c>
      <c r="R35" s="134">
        <f t="shared" si="0"/>
        <v>460</v>
      </c>
      <c r="S35" s="134">
        <f t="shared" si="0"/>
        <v>-8</v>
      </c>
      <c r="T35" s="134">
        <f t="shared" si="0"/>
        <v>0</v>
      </c>
      <c r="U35" s="134">
        <f t="shared" si="0"/>
        <v>0</v>
      </c>
      <c r="V35" s="134">
        <f t="shared" si="0"/>
        <v>0</v>
      </c>
      <c r="W35" s="134">
        <f t="shared" si="0"/>
        <v>0</v>
      </c>
      <c r="X35" s="134">
        <f t="shared" si="0"/>
        <v>0</v>
      </c>
      <c r="Y35" s="134">
        <f t="shared" si="0"/>
        <v>0</v>
      </c>
      <c r="Z35" s="134">
        <f t="shared" si="0"/>
        <v>0</v>
      </c>
      <c r="AA35" s="134">
        <f t="shared" si="0"/>
        <v>0</v>
      </c>
      <c r="AB35" s="134">
        <f t="shared" si="0"/>
        <v>48</v>
      </c>
      <c r="AC35" s="134">
        <f t="shared" si="0"/>
        <v>0</v>
      </c>
      <c r="AD35" s="134">
        <f t="shared" si="0"/>
        <v>-27</v>
      </c>
      <c r="AE35" s="134">
        <f t="shared" si="0"/>
        <v>7</v>
      </c>
      <c r="AF35" s="134">
        <f t="shared" si="0"/>
        <v>21</v>
      </c>
      <c r="AG35" s="134">
        <f t="shared" si="0"/>
        <v>2</v>
      </c>
      <c r="AH35" s="134">
        <f t="shared" si="0"/>
        <v>5</v>
      </c>
      <c r="AI35" s="134">
        <f t="shared" si="0"/>
        <v>8</v>
      </c>
      <c r="AJ35" s="134">
        <f t="shared" si="0"/>
        <v>15</v>
      </c>
      <c r="AK35" s="134">
        <f t="shared" si="0"/>
        <v>7</v>
      </c>
      <c r="AL35" s="134">
        <f t="shared" si="0"/>
        <v>9</v>
      </c>
      <c r="AM35" s="134">
        <f t="shared" si="0"/>
        <v>0</v>
      </c>
      <c r="AN35" s="134">
        <f t="shared" si="0"/>
        <v>7</v>
      </c>
      <c r="AO35" s="134">
        <f t="shared" si="0"/>
        <v>5</v>
      </c>
      <c r="AP35" s="134">
        <f t="shared" si="0"/>
        <v>3</v>
      </c>
      <c r="AQ35" s="134">
        <f t="shared" si="0"/>
        <v>0</v>
      </c>
      <c r="AR35" s="134">
        <f t="shared" si="0"/>
        <v>9</v>
      </c>
      <c r="AS35" s="134">
        <f t="shared" si="0"/>
        <v>3</v>
      </c>
      <c r="AT35" s="134">
        <f t="shared" si="0"/>
        <v>8</v>
      </c>
      <c r="AU35" s="134">
        <f t="shared" si="0"/>
        <v>2</v>
      </c>
      <c r="AV35" s="134">
        <f t="shared" si="0"/>
        <v>9</v>
      </c>
      <c r="AW35" s="134">
        <f t="shared" si="0"/>
        <v>4</v>
      </c>
      <c r="AX35" s="134">
        <f t="shared" si="0"/>
        <v>3</v>
      </c>
      <c r="AY35" s="134">
        <f t="shared" si="0"/>
        <v>9</v>
      </c>
      <c r="AZ35" s="134">
        <f t="shared" si="0"/>
        <v>3</v>
      </c>
      <c r="BA35" s="134">
        <f t="shared" si="0"/>
        <v>-1</v>
      </c>
      <c r="BB35" s="134">
        <f t="shared" si="0"/>
        <v>3</v>
      </c>
      <c r="BC35" s="134">
        <f t="shared" si="0"/>
        <v>10</v>
      </c>
      <c r="BD35" s="134">
        <f t="shared" si="0"/>
        <v>0</v>
      </c>
      <c r="BE35" s="134">
        <f t="shared" si="0"/>
        <v>7</v>
      </c>
      <c r="BF35" s="134">
        <f t="shared" si="0"/>
        <v>0</v>
      </c>
      <c r="BG35" s="134">
        <f t="shared" si="0"/>
        <v>0</v>
      </c>
      <c r="BH35" s="134">
        <f t="shared" si="0"/>
        <v>0</v>
      </c>
      <c r="BI35" s="134">
        <f t="shared" si="0"/>
        <v>9</v>
      </c>
      <c r="BJ35" s="134">
        <f t="shared" si="0"/>
        <v>9</v>
      </c>
    </row>
    <row r="36" spans="1:64" x14ac:dyDescent="0.25">
      <c r="A36" t="s">
        <v>179</v>
      </c>
    </row>
    <row r="37" spans="1:64" x14ac:dyDescent="0.25">
      <c r="A37" t="s">
        <v>182</v>
      </c>
      <c r="B37">
        <v>100</v>
      </c>
      <c r="D37">
        <f>165*3</f>
        <v>495</v>
      </c>
      <c r="F37">
        <v>250</v>
      </c>
      <c r="G37">
        <v>250</v>
      </c>
      <c r="J37">
        <v>48</v>
      </c>
      <c r="K37">
        <v>40</v>
      </c>
      <c r="L37">
        <v>72</v>
      </c>
      <c r="M37">
        <v>100</v>
      </c>
      <c r="O37">
        <v>120</v>
      </c>
      <c r="P37">
        <v>144</v>
      </c>
      <c r="Q37">
        <v>144</v>
      </c>
      <c r="R37">
        <v>180</v>
      </c>
      <c r="S37">
        <f>7*18</f>
        <v>126</v>
      </c>
      <c r="AB37">
        <v>144</v>
      </c>
      <c r="AC37">
        <f>8*6</f>
        <v>48</v>
      </c>
      <c r="AE37">
        <f>48</f>
        <v>48</v>
      </c>
      <c r="AF37">
        <v>24</v>
      </c>
      <c r="AJ37">
        <v>24</v>
      </c>
      <c r="AK37">
        <v>24</v>
      </c>
      <c r="AT37">
        <v>30</v>
      </c>
      <c r="AU37">
        <v>24</v>
      </c>
      <c r="AV37">
        <v>36</v>
      </c>
      <c r="BA37">
        <v>7</v>
      </c>
      <c r="BI37">
        <v>20</v>
      </c>
      <c r="BJ37">
        <v>24</v>
      </c>
    </row>
  </sheetData>
  <mergeCells count="2">
    <mergeCell ref="AD1:BJ1"/>
    <mergeCell ref="B1:M1"/>
  </mergeCells>
  <pageMargins left="0.7" right="0.7" top="0.75" bottom="0.75" header="0.3" footer="0.3"/>
  <pageSetup paperSize="9" scale="82" fitToWidth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Feuil10">
    <tabColor theme="9" tint="-0.499984740745262"/>
    <pageSetUpPr fitToPage="1"/>
  </sheetPr>
  <dimension ref="A1:BN42"/>
  <sheetViews>
    <sheetView zoomScale="80" zoomScaleNormal="80" workbookViewId="0">
      <pane xSplit="1" ySplit="2" topLeftCell="B3" activePane="bottomRight" state="frozen"/>
      <selection activeCell="BD37" sqref="BD37"/>
      <selection pane="topRight" activeCell="BD37" sqref="BD37"/>
      <selection pane="bottomLeft" activeCell="BD37" sqref="BD37"/>
      <selection pane="bottomRight" activeCell="BD37" sqref="BD37"/>
    </sheetView>
  </sheetViews>
  <sheetFormatPr baseColWidth="10" defaultRowHeight="15" x14ac:dyDescent="0.25"/>
  <cols>
    <col min="1" max="1" width="14" customWidth="1"/>
  </cols>
  <sheetData>
    <row r="1" spans="1:66" ht="16.5" customHeight="1" thickBot="1" x14ac:dyDescent="0.3">
      <c r="A1" s="28"/>
      <c r="B1" s="714" t="s">
        <v>107</v>
      </c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711" t="s">
        <v>128</v>
      </c>
      <c r="AE1" s="712"/>
      <c r="AF1" s="712"/>
      <c r="AG1" s="712"/>
      <c r="AH1" s="712"/>
      <c r="AI1" s="712"/>
      <c r="AJ1" s="712"/>
      <c r="AK1" s="712"/>
      <c r="AL1" s="712"/>
      <c r="AM1" s="712"/>
      <c r="AN1" s="712"/>
      <c r="AO1" s="712"/>
      <c r="AP1" s="712"/>
      <c r="AQ1" s="712"/>
      <c r="AR1" s="712"/>
      <c r="AS1" s="712"/>
      <c r="AT1" s="712"/>
      <c r="AU1" s="712"/>
      <c r="AV1" s="712"/>
      <c r="AW1" s="712"/>
      <c r="AX1" s="712"/>
      <c r="AY1" s="712"/>
      <c r="AZ1" s="712"/>
      <c r="BA1" s="712"/>
      <c r="BB1" s="712"/>
      <c r="BC1" s="712"/>
      <c r="BD1" s="712"/>
      <c r="BE1" s="712"/>
      <c r="BF1" s="712"/>
      <c r="BG1" s="712"/>
      <c r="BH1" s="712"/>
      <c r="BI1" s="712"/>
      <c r="BJ1" s="713"/>
      <c r="BK1" s="133"/>
      <c r="BL1" s="133"/>
      <c r="BM1" s="133"/>
      <c r="BN1" s="111" t="s">
        <v>130</v>
      </c>
    </row>
    <row r="2" spans="1:66" ht="45.75" thickBot="1" x14ac:dyDescent="0.3">
      <c r="A2" s="31" t="s">
        <v>76</v>
      </c>
      <c r="B2" s="31" t="s">
        <v>40</v>
      </c>
      <c r="C2" s="32" t="s">
        <v>79</v>
      </c>
      <c r="D2" s="32" t="s">
        <v>8</v>
      </c>
      <c r="E2" s="32" t="s">
        <v>18</v>
      </c>
      <c r="F2" s="32" t="s">
        <v>25</v>
      </c>
      <c r="G2" s="32" t="s">
        <v>73</v>
      </c>
      <c r="H2" s="32" t="s">
        <v>81</v>
      </c>
      <c r="I2" s="32" t="s">
        <v>80</v>
      </c>
      <c r="J2" s="32" t="s">
        <v>82</v>
      </c>
      <c r="K2" s="32" t="s">
        <v>83</v>
      </c>
      <c r="L2" s="32" t="s">
        <v>10</v>
      </c>
      <c r="M2" s="32" t="s">
        <v>85</v>
      </c>
      <c r="N2" s="32" t="s">
        <v>86</v>
      </c>
      <c r="O2" s="32" t="s">
        <v>23</v>
      </c>
      <c r="P2" s="32" t="s">
        <v>91</v>
      </c>
      <c r="Q2" s="32" t="s">
        <v>92</v>
      </c>
      <c r="R2" s="32" t="s">
        <v>9</v>
      </c>
      <c r="S2" s="32" t="s">
        <v>70</v>
      </c>
      <c r="T2" s="32" t="s">
        <v>93</v>
      </c>
      <c r="U2" s="32" t="s">
        <v>94</v>
      </c>
      <c r="V2" s="32" t="s">
        <v>95</v>
      </c>
      <c r="W2" s="32" t="s">
        <v>96</v>
      </c>
      <c r="X2" s="32" t="s">
        <v>97</v>
      </c>
      <c r="Y2" s="32" t="s">
        <v>98</v>
      </c>
      <c r="Z2" s="32" t="s">
        <v>99</v>
      </c>
      <c r="AA2" s="32" t="s">
        <v>100</v>
      </c>
      <c r="AB2" s="32" t="s">
        <v>101</v>
      </c>
      <c r="AC2" s="32" t="s">
        <v>102</v>
      </c>
      <c r="AD2" s="31" t="s">
        <v>37</v>
      </c>
      <c r="AE2" s="129" t="s">
        <v>108</v>
      </c>
      <c r="AF2" s="129" t="s">
        <v>109</v>
      </c>
      <c r="AG2" s="32" t="s">
        <v>110</v>
      </c>
      <c r="AH2" s="32" t="s">
        <v>32</v>
      </c>
      <c r="AI2" s="32" t="s">
        <v>64</v>
      </c>
      <c r="AJ2" s="129" t="s">
        <v>111</v>
      </c>
      <c r="AK2" s="32" t="s">
        <v>112</v>
      </c>
      <c r="AL2" s="32" t="s">
        <v>113</v>
      </c>
      <c r="AM2" s="32" t="s">
        <v>36</v>
      </c>
      <c r="AN2" s="129" t="s">
        <v>114</v>
      </c>
      <c r="AO2" s="32" t="s">
        <v>115</v>
      </c>
      <c r="AP2" s="32" t="s">
        <v>132</v>
      </c>
      <c r="AQ2" s="32" t="s">
        <v>116</v>
      </c>
      <c r="AR2" s="32" t="s">
        <v>178</v>
      </c>
      <c r="AS2" s="32" t="s">
        <v>31</v>
      </c>
      <c r="AT2" s="129" t="s">
        <v>47</v>
      </c>
      <c r="AU2" s="129" t="s">
        <v>46</v>
      </c>
      <c r="AV2" s="32" t="s">
        <v>131</v>
      </c>
      <c r="AW2" s="32" t="s">
        <v>29</v>
      </c>
      <c r="AX2" s="32" t="s">
        <v>44</v>
      </c>
      <c r="AY2" s="32" t="s">
        <v>118</v>
      </c>
      <c r="AZ2" s="32" t="s">
        <v>119</v>
      </c>
      <c r="BA2" s="32" t="s">
        <v>120</v>
      </c>
      <c r="BB2" s="32" t="s">
        <v>121</v>
      </c>
      <c r="BC2" s="32" t="s">
        <v>124</v>
      </c>
      <c r="BD2" s="32" t="s">
        <v>122</v>
      </c>
      <c r="BE2" s="32" t="s">
        <v>123</v>
      </c>
      <c r="BF2" s="32" t="s">
        <v>125</v>
      </c>
      <c r="BG2" s="32" t="s">
        <v>126</v>
      </c>
      <c r="BH2" s="32" t="s">
        <v>127</v>
      </c>
      <c r="BI2" s="32" t="s">
        <v>148</v>
      </c>
      <c r="BJ2" s="32" t="s">
        <v>144</v>
      </c>
      <c r="BK2" s="30" t="s">
        <v>183</v>
      </c>
      <c r="BL2" s="33" t="s">
        <v>176</v>
      </c>
      <c r="BM2" s="33"/>
      <c r="BN2" s="33" t="s">
        <v>129</v>
      </c>
    </row>
    <row r="3" spans="1:66" ht="15.75" thickBot="1" x14ac:dyDescent="0.3">
      <c r="A3" s="50">
        <v>44228</v>
      </c>
      <c r="B3" s="21">
        <f>'Janvier 2021'!B33-6</f>
        <v>124</v>
      </c>
      <c r="C3" s="21">
        <v>37</v>
      </c>
      <c r="D3" s="21">
        <f>'Janvier 2021'!D33-25</f>
        <v>618</v>
      </c>
      <c r="E3" s="21">
        <f>'Janvier 2021'!E33-0</f>
        <v>142</v>
      </c>
      <c r="F3" s="21">
        <f>'Janvier 2021'!F33</f>
        <v>0</v>
      </c>
      <c r="G3" s="21">
        <f>'Janvier 2021'!G33</f>
        <v>0</v>
      </c>
      <c r="H3" s="21">
        <f>'Janvier 2021'!H33</f>
        <v>0</v>
      </c>
      <c r="I3" s="21">
        <f>'Janvier 2021'!I33</f>
        <v>0</v>
      </c>
      <c r="J3" s="21">
        <v>48</v>
      </c>
      <c r="K3" s="21">
        <f>'Janvier 2021'!K33-1+40</f>
        <v>56</v>
      </c>
      <c r="L3" s="21">
        <f>'Janvier 2021'!L33-2+72+25</f>
        <v>132</v>
      </c>
      <c r="M3" s="21">
        <v>186</v>
      </c>
      <c r="N3" s="21">
        <f>'Janvier 2021'!N33+6*12</f>
        <v>104</v>
      </c>
      <c r="O3" s="21">
        <f>'Janvier 2021'!O33</f>
        <v>0</v>
      </c>
      <c r="P3" s="21">
        <f>'Janvier 2021'!P33</f>
        <v>0</v>
      </c>
      <c r="Q3" s="21">
        <f>'Janvier 2021'!Q33</f>
        <v>0</v>
      </c>
      <c r="R3" s="21">
        <f>'Janvier 2021'!R33</f>
        <v>0</v>
      </c>
      <c r="S3" s="21">
        <f>'Janvier 2021'!S33-10</f>
        <v>276</v>
      </c>
      <c r="T3" s="21">
        <f>'Janvier 2021'!T33</f>
        <v>0</v>
      </c>
      <c r="U3" s="21">
        <f>'Janvier 2021'!U33</f>
        <v>0</v>
      </c>
      <c r="V3" s="21">
        <f>'Janvier 2021'!V33</f>
        <v>0</v>
      </c>
      <c r="W3" s="21">
        <f>'Janvier 2021'!W33</f>
        <v>0</v>
      </c>
      <c r="X3" s="21">
        <f>64</f>
        <v>64</v>
      </c>
      <c r="Y3" s="21">
        <f>47</f>
        <v>47</v>
      </c>
      <c r="Z3" s="21">
        <v>63</v>
      </c>
      <c r="AA3" s="21">
        <f>6*25+21</f>
        <v>171</v>
      </c>
      <c r="AB3" s="21">
        <f>'Janvier 2021'!AB33-13+48</f>
        <v>191</v>
      </c>
      <c r="AC3" s="21">
        <f>'Janvier 2021'!AC33</f>
        <v>167</v>
      </c>
      <c r="AD3" s="21">
        <f>'Janvier 2021'!AD33</f>
        <v>30</v>
      </c>
      <c r="AE3" s="21">
        <f>'Janvier 2021'!AE33</f>
        <v>40</v>
      </c>
      <c r="AF3" s="21">
        <f>'Janvier 2021'!AF33</f>
        <v>21</v>
      </c>
      <c r="AG3" s="21">
        <f>'Janvier 2021'!AG33</f>
        <v>31</v>
      </c>
      <c r="AH3" s="21">
        <f>'Janvier 2021'!AH33</f>
        <v>12</v>
      </c>
      <c r="AI3" s="21">
        <f>'Janvier 2021'!AI33</f>
        <v>11</v>
      </c>
      <c r="AJ3" s="21">
        <f>'Janvier 2021'!AJ33</f>
        <v>4</v>
      </c>
      <c r="AK3" s="21">
        <f>'Janvier 2021'!AK33</f>
        <v>26</v>
      </c>
      <c r="AL3" s="21">
        <f>'Janvier 2021'!AL33</f>
        <v>12</v>
      </c>
      <c r="AM3" s="21">
        <f>'Janvier 2021'!AM33</f>
        <v>0</v>
      </c>
      <c r="AN3" s="21">
        <f>'Janvier 2021'!AN33</f>
        <v>19</v>
      </c>
      <c r="AO3" s="21">
        <f>'Janvier 2021'!AO33</f>
        <v>15</v>
      </c>
      <c r="AP3" s="21">
        <f>'Janvier 2021'!AP33</f>
        <v>0</v>
      </c>
      <c r="AQ3" s="21">
        <f>'Janvier 2021'!AQ33</f>
        <v>23</v>
      </c>
      <c r="AR3" s="21">
        <f>'Janvier 2021'!AR33</f>
        <v>59</v>
      </c>
      <c r="AS3" s="21">
        <f>'Janvier 2021'!AS33+24</f>
        <v>29</v>
      </c>
      <c r="AT3" s="21">
        <f>'Janvier 2021'!AT33</f>
        <v>33</v>
      </c>
      <c r="AU3" s="21">
        <f>'Janvier 2021'!AU33</f>
        <v>22</v>
      </c>
      <c r="AV3" s="21">
        <f>'Janvier 2021'!AV33</f>
        <v>35</v>
      </c>
      <c r="AW3" s="21">
        <f>'Janvier 2021'!AW33+24</f>
        <v>35</v>
      </c>
      <c r="AX3" s="21">
        <f>'Janvier 2021'!AX33</f>
        <v>89</v>
      </c>
      <c r="AY3" s="21">
        <f>'Janvier 2021'!AY33</f>
        <v>3</v>
      </c>
      <c r="AZ3" s="21">
        <f>'Janvier 2021'!AZ33</f>
        <v>21</v>
      </c>
      <c r="BA3" s="21">
        <v>10</v>
      </c>
      <c r="BB3" s="21">
        <f>'Janvier 2021'!BB33</f>
        <v>15</v>
      </c>
      <c r="BC3" s="21">
        <f>'Janvier 2021'!BC33</f>
        <v>17</v>
      </c>
      <c r="BD3" s="21">
        <f>'Janvier 2021'!BD33</f>
        <v>8</v>
      </c>
      <c r="BE3" s="21">
        <f>'Janvier 2021'!BE33</f>
        <v>12</v>
      </c>
      <c r="BF3" s="21">
        <f>'Janvier 2021'!BF33</f>
        <v>0</v>
      </c>
      <c r="BG3" s="21">
        <f>'Janvier 2021'!BG33</f>
        <v>0</v>
      </c>
      <c r="BH3" s="21">
        <f>'Janvier 2021'!BH33</f>
        <v>0</v>
      </c>
      <c r="BI3" s="21">
        <f>'Janvier 2021'!BI33</f>
        <v>14</v>
      </c>
      <c r="BJ3" s="21">
        <f>'Janvier 2021'!BJ33</f>
        <v>8</v>
      </c>
      <c r="BK3" s="56"/>
      <c r="BL3" s="39"/>
      <c r="BM3" s="39"/>
      <c r="BN3" s="37"/>
    </row>
    <row r="4" spans="1:66" ht="15.75" thickBot="1" x14ac:dyDescent="0.3">
      <c r="A4" s="50">
        <v>44229</v>
      </c>
      <c r="B4" s="21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21"/>
      <c r="AE4" s="38"/>
      <c r="AF4" s="38"/>
      <c r="AG4" s="38"/>
      <c r="AH4" s="38"/>
      <c r="AI4" s="9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56"/>
      <c r="BL4" s="39"/>
      <c r="BM4" s="39"/>
      <c r="BN4" s="39"/>
    </row>
    <row r="5" spans="1:66" ht="15.75" thickBot="1" x14ac:dyDescent="0.3">
      <c r="A5" s="50">
        <v>44230</v>
      </c>
      <c r="B5" s="1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11"/>
      <c r="AE5" s="27"/>
      <c r="AF5" s="27"/>
      <c r="AG5" s="27"/>
      <c r="AH5" s="27"/>
      <c r="AI5" s="9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57"/>
      <c r="BL5" s="40"/>
      <c r="BM5" s="40"/>
      <c r="BN5" s="40"/>
    </row>
    <row r="6" spans="1:66" ht="15.75" thickBot="1" x14ac:dyDescent="0.3">
      <c r="A6" s="50">
        <v>44231</v>
      </c>
      <c r="B6" s="21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21"/>
      <c r="AE6" s="38"/>
      <c r="AF6" s="38"/>
      <c r="AG6" s="38"/>
      <c r="AH6" s="38"/>
      <c r="AI6" s="9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56"/>
      <c r="BL6" s="39"/>
      <c r="BM6" s="39"/>
      <c r="BN6" s="39"/>
    </row>
    <row r="7" spans="1:66" ht="15.75" thickBot="1" x14ac:dyDescent="0.3">
      <c r="A7" s="50">
        <v>44232</v>
      </c>
      <c r="B7" s="11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11"/>
      <c r="AE7" s="27"/>
      <c r="AF7" s="27"/>
      <c r="AG7" s="27"/>
      <c r="AH7" s="27"/>
      <c r="AI7" s="9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57"/>
      <c r="BL7" s="40"/>
      <c r="BM7" s="40"/>
      <c r="BN7" s="40"/>
    </row>
    <row r="8" spans="1:66" ht="15.75" thickBot="1" x14ac:dyDescent="0.3">
      <c r="A8" s="50">
        <v>44233</v>
      </c>
      <c r="B8" s="21"/>
      <c r="C8" s="38"/>
      <c r="D8" s="112"/>
      <c r="E8" s="113"/>
      <c r="F8" s="113"/>
      <c r="G8" s="113"/>
      <c r="H8" s="113"/>
      <c r="I8" s="113"/>
      <c r="J8" s="112"/>
      <c r="K8" s="112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21"/>
      <c r="AE8" s="38"/>
      <c r="AF8" s="38"/>
      <c r="AG8" s="38"/>
      <c r="AH8" s="38"/>
      <c r="AI8" s="9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56"/>
      <c r="BL8" s="39"/>
      <c r="BM8" s="39"/>
      <c r="BN8" s="39"/>
    </row>
    <row r="9" spans="1:66" ht="15.75" thickBot="1" x14ac:dyDescent="0.3">
      <c r="A9" s="50">
        <v>44234</v>
      </c>
      <c r="B9" s="1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59"/>
      <c r="BE9" s="159"/>
      <c r="BF9" s="159"/>
      <c r="BG9" s="159"/>
      <c r="BH9" s="159"/>
      <c r="BI9" s="159"/>
      <c r="BJ9" s="159"/>
      <c r="BK9" s="160"/>
      <c r="BL9" s="40"/>
      <c r="BM9" s="40"/>
      <c r="BN9" s="40"/>
    </row>
    <row r="10" spans="1:66" ht="15.75" thickBot="1" x14ac:dyDescent="0.3">
      <c r="A10" s="50">
        <v>44235</v>
      </c>
      <c r="B10" s="2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161"/>
      <c r="AE10" s="112"/>
      <c r="AF10" s="112"/>
      <c r="AG10" s="112"/>
      <c r="AH10" s="112"/>
      <c r="AI10" s="16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12"/>
      <c r="BE10" s="112"/>
      <c r="BF10" s="112"/>
      <c r="BG10" s="112"/>
      <c r="BH10" s="112"/>
      <c r="BI10" s="112"/>
      <c r="BJ10" s="112"/>
      <c r="BK10" s="163"/>
      <c r="BL10" s="39"/>
      <c r="BM10" s="39"/>
      <c r="BN10" s="39"/>
    </row>
    <row r="11" spans="1:66" ht="15.75" thickBot="1" x14ac:dyDescent="0.3">
      <c r="A11" s="50">
        <v>44236</v>
      </c>
      <c r="B11" s="11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11"/>
      <c r="AE11" s="27"/>
      <c r="AF11" s="27"/>
      <c r="AG11" s="27"/>
      <c r="AH11" s="27"/>
      <c r="AI11" s="9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57"/>
      <c r="BL11" s="40"/>
      <c r="BM11" s="40"/>
      <c r="BN11" s="40"/>
    </row>
    <row r="12" spans="1:66" ht="15.75" thickBot="1" x14ac:dyDescent="0.3">
      <c r="A12" s="50">
        <v>44237</v>
      </c>
      <c r="B12" s="21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21"/>
      <c r="AE12" s="38"/>
      <c r="AF12" s="38"/>
      <c r="AG12" s="38"/>
      <c r="AH12" s="38"/>
      <c r="AI12" s="9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56"/>
      <c r="BL12" s="39"/>
      <c r="BM12" s="39"/>
      <c r="BN12" s="39"/>
    </row>
    <row r="13" spans="1:66" ht="15.75" thickBot="1" x14ac:dyDescent="0.3">
      <c r="A13" s="50">
        <v>44238</v>
      </c>
      <c r="B13" s="11">
        <v>216</v>
      </c>
      <c r="C13" s="27">
        <v>37</v>
      </c>
      <c r="D13" s="27">
        <f>9*55+35</f>
        <v>530</v>
      </c>
      <c r="E13" s="27"/>
      <c r="F13" s="27">
        <v>40</v>
      </c>
      <c r="G13" s="27">
        <v>540</v>
      </c>
      <c r="H13" s="27"/>
      <c r="I13" s="27"/>
      <c r="J13" s="27">
        <v>44</v>
      </c>
      <c r="K13" s="27">
        <v>44</v>
      </c>
      <c r="L13" s="27">
        <f>72+24</f>
        <v>96</v>
      </c>
      <c r="M13" s="27">
        <v>70</v>
      </c>
      <c r="N13" s="27">
        <f>24+36+7</f>
        <v>67</v>
      </c>
      <c r="O13" s="27">
        <v>240</v>
      </c>
      <c r="P13" s="27">
        <f>4*144</f>
        <v>576</v>
      </c>
      <c r="Q13" s="27">
        <f>3*144</f>
        <v>432</v>
      </c>
      <c r="R13" s="27">
        <f>3*180</f>
        <v>540</v>
      </c>
      <c r="S13" s="27">
        <f>12*18+5</f>
        <v>221</v>
      </c>
      <c r="T13" s="27">
        <v>0</v>
      </c>
      <c r="U13" s="27">
        <v>0</v>
      </c>
      <c r="V13" s="27">
        <v>0</v>
      </c>
      <c r="W13" s="27">
        <v>0</v>
      </c>
      <c r="X13" s="27"/>
      <c r="Y13" s="27"/>
      <c r="Z13" s="27"/>
      <c r="AA13" s="27"/>
      <c r="AB13" s="27">
        <f>5*24+12</f>
        <v>132</v>
      </c>
      <c r="AC13" s="27">
        <f>12*24+17</f>
        <v>305</v>
      </c>
      <c r="AD13" s="11">
        <v>20</v>
      </c>
      <c r="AE13" s="27">
        <v>10</v>
      </c>
      <c r="AF13" s="27">
        <f>57+3</f>
        <v>60</v>
      </c>
      <c r="AG13" s="27">
        <v>19</v>
      </c>
      <c r="AH13" s="27">
        <v>2</v>
      </c>
      <c r="AI13" s="97">
        <f>5+47</f>
        <v>52</v>
      </c>
      <c r="AJ13" s="27">
        <v>8</v>
      </c>
      <c r="AK13" s="27">
        <v>23</v>
      </c>
      <c r="AL13" s="27">
        <v>27</v>
      </c>
      <c r="AM13" s="27">
        <v>0</v>
      </c>
      <c r="AN13" s="27">
        <v>5</v>
      </c>
      <c r="AO13" s="27">
        <v>36</v>
      </c>
      <c r="AP13" s="27">
        <v>0</v>
      </c>
      <c r="AQ13" s="27">
        <v>18</v>
      </c>
      <c r="AR13" s="27">
        <v>0</v>
      </c>
      <c r="AS13" s="27">
        <v>13</v>
      </c>
      <c r="AT13" s="27">
        <v>26</v>
      </c>
      <c r="AU13" s="27">
        <v>40</v>
      </c>
      <c r="AV13" s="27">
        <v>25</v>
      </c>
      <c r="AW13" s="27">
        <v>30</v>
      </c>
      <c r="AX13" s="27">
        <v>77</v>
      </c>
      <c r="AY13" s="27">
        <v>27</v>
      </c>
      <c r="AZ13" s="27">
        <v>16</v>
      </c>
      <c r="BA13" s="27">
        <v>2</v>
      </c>
      <c r="BB13" s="27">
        <v>22</v>
      </c>
      <c r="BC13" s="27">
        <v>8</v>
      </c>
      <c r="BD13" s="27">
        <v>6</v>
      </c>
      <c r="BE13" s="27">
        <v>24</v>
      </c>
      <c r="BF13" s="27">
        <v>0</v>
      </c>
      <c r="BG13" s="27">
        <v>0</v>
      </c>
      <c r="BH13" s="27">
        <v>0</v>
      </c>
      <c r="BI13" s="27">
        <v>14</v>
      </c>
      <c r="BJ13" s="27">
        <v>31</v>
      </c>
      <c r="BK13" s="57"/>
      <c r="BL13" s="40"/>
      <c r="BM13" s="40"/>
      <c r="BN13" s="40"/>
    </row>
    <row r="14" spans="1:66" ht="15.75" thickBot="1" x14ac:dyDescent="0.3">
      <c r="A14" s="50">
        <v>44239</v>
      </c>
      <c r="B14" s="21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21"/>
      <c r="AE14" s="38"/>
      <c r="AF14" s="38"/>
      <c r="AG14" s="38"/>
      <c r="AH14" s="38"/>
      <c r="AI14" s="9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56"/>
      <c r="BL14" s="39"/>
      <c r="BM14" s="39"/>
      <c r="BN14" s="39"/>
    </row>
    <row r="15" spans="1:66" ht="15.75" thickBot="1" x14ac:dyDescent="0.3">
      <c r="A15" s="50">
        <v>44240</v>
      </c>
      <c r="B15" s="1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11"/>
      <c r="AE15" s="27"/>
      <c r="AF15" s="27"/>
      <c r="AG15" s="27"/>
      <c r="AH15" s="27"/>
      <c r="AI15" s="9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57"/>
      <c r="BL15" s="40"/>
      <c r="BM15" s="40"/>
      <c r="BN15" s="40"/>
    </row>
    <row r="16" spans="1:66" ht="15.75" thickBot="1" x14ac:dyDescent="0.3">
      <c r="A16" s="50">
        <v>44241</v>
      </c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21"/>
      <c r="AE16" s="38"/>
      <c r="AF16" s="38"/>
      <c r="AG16" s="38"/>
      <c r="AH16" s="38"/>
      <c r="AI16" s="9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56"/>
      <c r="BL16" s="39"/>
      <c r="BM16" s="39"/>
      <c r="BN16" s="39"/>
    </row>
    <row r="17" spans="1:66" ht="15.75" thickBot="1" x14ac:dyDescent="0.3">
      <c r="A17" s="50">
        <v>44242</v>
      </c>
      <c r="B17" s="11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11"/>
      <c r="AE17" s="27"/>
      <c r="AF17" s="27"/>
      <c r="AG17" s="27"/>
      <c r="AH17" s="27"/>
      <c r="AI17" s="9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57"/>
      <c r="BL17" s="40"/>
      <c r="BM17" s="40"/>
      <c r="BN17" s="40"/>
    </row>
    <row r="18" spans="1:66" ht="15.75" thickBot="1" x14ac:dyDescent="0.3">
      <c r="A18" s="50">
        <v>44243</v>
      </c>
      <c r="B18" s="21"/>
      <c r="C18" s="38"/>
      <c r="D18" s="38"/>
      <c r="E18" s="38"/>
      <c r="F18" s="38"/>
      <c r="G18" s="113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21"/>
      <c r="AE18" s="38"/>
      <c r="AF18" s="38"/>
      <c r="AG18" s="38"/>
      <c r="AH18" s="38"/>
      <c r="AI18" s="9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56"/>
      <c r="BL18" s="39"/>
      <c r="BM18" s="39"/>
      <c r="BN18" s="39"/>
    </row>
    <row r="19" spans="1:66" ht="15.75" thickBot="1" x14ac:dyDescent="0.3">
      <c r="A19" s="50">
        <v>44244</v>
      </c>
      <c r="B19" s="11"/>
      <c r="C19" s="27"/>
      <c r="D19" s="27"/>
      <c r="E19" s="27"/>
      <c r="F19" s="27"/>
      <c r="G19" s="27"/>
      <c r="H19" s="27"/>
      <c r="I19" s="130"/>
      <c r="J19" s="130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11"/>
      <c r="AE19" s="27"/>
      <c r="AF19" s="27"/>
      <c r="AG19" s="27"/>
      <c r="AH19" s="27"/>
      <c r="AI19" s="9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  <c r="BG19" s="27"/>
      <c r="BH19" s="27"/>
      <c r="BI19" s="27"/>
      <c r="BJ19" s="27"/>
      <c r="BK19" s="57"/>
      <c r="BL19" s="40"/>
      <c r="BM19" s="40"/>
      <c r="BN19" s="40"/>
    </row>
    <row r="20" spans="1:66" ht="15.75" thickBot="1" x14ac:dyDescent="0.3">
      <c r="A20" s="50">
        <v>44245</v>
      </c>
      <c r="B20" s="21"/>
      <c r="C20" s="38"/>
      <c r="D20" s="38"/>
      <c r="E20" s="38"/>
      <c r="F20" s="113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21"/>
      <c r="AE20" s="38"/>
      <c r="AF20" s="38"/>
      <c r="AG20" s="38"/>
      <c r="AH20" s="38"/>
      <c r="AI20" s="9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56"/>
      <c r="BL20" s="39"/>
      <c r="BM20" s="39"/>
      <c r="BN20" s="39"/>
    </row>
    <row r="21" spans="1:66" ht="15.75" thickBot="1" x14ac:dyDescent="0.3">
      <c r="A21" s="50">
        <v>44246</v>
      </c>
      <c r="B21" s="11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11"/>
      <c r="AE21" s="27"/>
      <c r="AF21" s="27"/>
      <c r="AG21" s="27"/>
      <c r="AH21" s="27"/>
      <c r="AI21" s="9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27"/>
      <c r="BE21" s="27"/>
      <c r="BF21" s="27"/>
      <c r="BG21" s="27"/>
      <c r="BH21" s="27"/>
      <c r="BI21" s="27"/>
      <c r="BJ21" s="27"/>
      <c r="BK21" s="57"/>
      <c r="BL21" s="40"/>
      <c r="BM21" s="40"/>
      <c r="BN21" s="40"/>
    </row>
    <row r="22" spans="1:66" ht="15.75" thickBot="1" x14ac:dyDescent="0.3">
      <c r="A22" s="50">
        <v>44247</v>
      </c>
      <c r="B22" s="21">
        <f>19+18+19+125</f>
        <v>181</v>
      </c>
      <c r="C22" s="38">
        <v>37</v>
      </c>
      <c r="D22" s="38">
        <f>8*55+36</f>
        <v>476</v>
      </c>
      <c r="E22" s="38">
        <f>12*16+3</f>
        <v>195</v>
      </c>
      <c r="F22" s="38">
        <v>125</v>
      </c>
      <c r="G22" s="38">
        <v>650</v>
      </c>
      <c r="H22" s="38">
        <v>0</v>
      </c>
      <c r="I22" s="38"/>
      <c r="J22" s="38">
        <v>66</v>
      </c>
      <c r="K22" s="38">
        <v>65</v>
      </c>
      <c r="L22" s="38">
        <f>32+17+72</f>
        <v>121</v>
      </c>
      <c r="M22" s="38">
        <v>87</v>
      </c>
      <c r="N22" s="38">
        <v>24</v>
      </c>
      <c r="O22" s="38">
        <f>3*120+100</f>
        <v>460</v>
      </c>
      <c r="P22" s="38">
        <f>3*144+75</f>
        <v>507</v>
      </c>
      <c r="Q22" s="38">
        <f>2*144+120</f>
        <v>408</v>
      </c>
      <c r="R22" s="38">
        <f>2*180+90</f>
        <v>450</v>
      </c>
      <c r="S22" s="38">
        <f>12*18+10</f>
        <v>226</v>
      </c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21">
        <v>17</v>
      </c>
      <c r="AE22" s="38">
        <v>41</v>
      </c>
      <c r="AF22" s="38">
        <v>39</v>
      </c>
      <c r="AG22" s="38">
        <v>17</v>
      </c>
      <c r="AH22" s="38">
        <v>21</v>
      </c>
      <c r="AI22" s="98">
        <v>43</v>
      </c>
      <c r="AJ22" s="38">
        <v>19</v>
      </c>
      <c r="AK22" s="38">
        <v>23</v>
      </c>
      <c r="AL22" s="38">
        <v>15</v>
      </c>
      <c r="AM22" s="38">
        <v>0</v>
      </c>
      <c r="AN22" s="38">
        <v>25</v>
      </c>
      <c r="AO22" s="38">
        <v>30</v>
      </c>
      <c r="AP22" s="38">
        <v>0</v>
      </c>
      <c r="AQ22" s="38">
        <v>16</v>
      </c>
      <c r="AR22" s="38">
        <v>0</v>
      </c>
      <c r="AS22" s="38">
        <v>38</v>
      </c>
      <c r="AT22" s="38">
        <v>21</v>
      </c>
      <c r="AU22" s="38">
        <v>34</v>
      </c>
      <c r="AV22" s="38">
        <v>20</v>
      </c>
      <c r="AW22" s="38">
        <v>20</v>
      </c>
      <c r="AX22" s="38">
        <v>52</v>
      </c>
      <c r="AY22" s="38">
        <v>24</v>
      </c>
      <c r="AZ22" s="38">
        <v>10</v>
      </c>
      <c r="BA22" s="38">
        <v>15</v>
      </c>
      <c r="BB22" s="38">
        <v>15</v>
      </c>
      <c r="BC22" s="38">
        <v>28</v>
      </c>
      <c r="BD22" s="38">
        <v>5</v>
      </c>
      <c r="BE22" s="38">
        <v>20</v>
      </c>
      <c r="BF22" s="38"/>
      <c r="BG22" s="38"/>
      <c r="BH22" s="38"/>
      <c r="BI22" s="38">
        <v>37</v>
      </c>
      <c r="BJ22" s="38">
        <v>27</v>
      </c>
      <c r="BK22" s="56"/>
      <c r="BL22" s="39"/>
      <c r="BM22" s="39"/>
      <c r="BN22" s="39"/>
    </row>
    <row r="23" spans="1:66" ht="15.75" thickBot="1" x14ac:dyDescent="0.3">
      <c r="A23" s="50">
        <v>44248</v>
      </c>
      <c r="B23" s="11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11"/>
      <c r="AE23" s="27"/>
      <c r="AF23" s="27"/>
      <c r="AG23" s="27"/>
      <c r="AH23" s="27"/>
      <c r="AI23" s="9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7"/>
      <c r="BF23" s="27"/>
      <c r="BG23" s="27"/>
      <c r="BH23" s="27"/>
      <c r="BI23" s="27"/>
      <c r="BJ23" s="27"/>
      <c r="BK23" s="57"/>
      <c r="BL23" s="40"/>
      <c r="BM23" s="40"/>
      <c r="BN23" s="40"/>
    </row>
    <row r="24" spans="1:66" ht="15.75" thickBot="1" x14ac:dyDescent="0.3">
      <c r="A24" s="50">
        <v>44249</v>
      </c>
      <c r="B24" s="21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21"/>
      <c r="AE24" s="38"/>
      <c r="AF24" s="38"/>
      <c r="AG24" s="38"/>
      <c r="AH24" s="38"/>
      <c r="AI24" s="9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56"/>
      <c r="BL24" s="39"/>
      <c r="BM24" s="39"/>
      <c r="BN24" s="39"/>
    </row>
    <row r="25" spans="1:66" ht="15.75" thickBot="1" x14ac:dyDescent="0.3">
      <c r="A25" s="50">
        <v>44250</v>
      </c>
      <c r="B25" s="11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11"/>
      <c r="AE25" s="27"/>
      <c r="AF25" s="27"/>
      <c r="AG25" s="27"/>
      <c r="AH25" s="27"/>
      <c r="AI25" s="9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57"/>
      <c r="BL25" s="40"/>
      <c r="BM25" s="40"/>
      <c r="BN25" s="40"/>
    </row>
    <row r="26" spans="1:66" ht="15.75" thickBot="1" x14ac:dyDescent="0.3">
      <c r="A26" s="50">
        <v>44251</v>
      </c>
      <c r="B26" s="21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21"/>
      <c r="AE26" s="38"/>
      <c r="AF26" s="38"/>
      <c r="AG26" s="38"/>
      <c r="AH26" s="38"/>
      <c r="AI26" s="9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155"/>
      <c r="BK26" s="156"/>
      <c r="BL26" s="128"/>
      <c r="BM26" s="128"/>
      <c r="BN26" s="39"/>
    </row>
    <row r="27" spans="1:66" ht="15.75" thickBot="1" x14ac:dyDescent="0.3">
      <c r="A27" s="50">
        <v>44252</v>
      </c>
      <c r="B27" s="11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11"/>
      <c r="AE27" s="27"/>
      <c r="AF27" s="27"/>
      <c r="AG27" s="27"/>
      <c r="AH27" s="27"/>
      <c r="AI27" s="9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57"/>
      <c r="BL27" s="40"/>
      <c r="BM27" s="40"/>
      <c r="BN27" s="40"/>
    </row>
    <row r="28" spans="1:66" ht="15.75" thickBot="1" x14ac:dyDescent="0.3">
      <c r="A28" s="50">
        <v>44253</v>
      </c>
      <c r="B28" s="137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  <c r="AB28" s="138"/>
      <c r="AC28" s="138"/>
      <c r="AD28" s="137"/>
      <c r="AE28" s="138"/>
      <c r="AF28" s="138"/>
      <c r="AG28" s="138"/>
      <c r="AH28" s="138"/>
      <c r="AI28" s="9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38"/>
      <c r="BE28" s="138"/>
      <c r="BF28" s="138"/>
      <c r="BG28" s="138"/>
      <c r="BH28" s="138"/>
      <c r="BI28" s="138"/>
      <c r="BJ28" s="138"/>
      <c r="BK28" s="157"/>
      <c r="BL28" s="39"/>
      <c r="BM28" s="39"/>
      <c r="BN28" s="39"/>
    </row>
    <row r="29" spans="1:66" ht="15.75" thickBot="1" x14ac:dyDescent="0.3">
      <c r="A29" s="50">
        <v>44254</v>
      </c>
      <c r="B29" s="11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11"/>
      <c r="AE29" s="27"/>
      <c r="AF29" s="27"/>
      <c r="AG29" s="27"/>
      <c r="AH29" s="27"/>
      <c r="AI29" s="97"/>
      <c r="AJ29" s="27"/>
      <c r="AK29" s="27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57"/>
      <c r="BL29" s="40"/>
      <c r="BM29" s="40"/>
      <c r="BN29" s="40"/>
    </row>
    <row r="30" spans="1:66" ht="15.75" thickBot="1" x14ac:dyDescent="0.3">
      <c r="A30" s="50">
        <v>44255</v>
      </c>
      <c r="B30" s="21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21"/>
      <c r="AE30" s="38"/>
      <c r="AF30" s="38"/>
      <c r="AG30" s="38"/>
      <c r="AH30" s="38"/>
      <c r="AI30" s="9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158"/>
      <c r="BL30" s="39"/>
      <c r="BM30" s="39"/>
      <c r="BN30" s="39"/>
    </row>
    <row r="31" spans="1:66" ht="15.75" thickBot="1" x14ac:dyDescent="0.3">
      <c r="A31" s="142">
        <v>44225</v>
      </c>
      <c r="B31" s="143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3"/>
      <c r="AE31" s="144"/>
      <c r="AF31" s="144"/>
      <c r="AG31" s="144"/>
      <c r="AH31" s="144"/>
      <c r="AI31" s="145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4"/>
      <c r="BD31" s="144"/>
      <c r="BE31" s="144"/>
      <c r="BF31" s="144"/>
      <c r="BG31" s="144"/>
      <c r="BH31" s="144"/>
      <c r="BI31" s="144"/>
      <c r="BJ31" s="146"/>
      <c r="BK31" s="146"/>
      <c r="BL31" s="146"/>
      <c r="BM31" s="146"/>
      <c r="BN31" s="146"/>
    </row>
    <row r="32" spans="1:66" ht="15.75" thickBot="1" x14ac:dyDescent="0.3">
      <c r="A32" s="142">
        <v>44226</v>
      </c>
      <c r="B32" s="147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7"/>
      <c r="AE32" s="148"/>
      <c r="AF32" s="148"/>
      <c r="AG32" s="148"/>
      <c r="AH32" s="148"/>
      <c r="AI32" s="149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50"/>
      <c r="BK32" s="150"/>
      <c r="BL32" s="150"/>
      <c r="BM32" s="150"/>
      <c r="BN32" s="150"/>
    </row>
    <row r="33" spans="1:66" ht="15.75" thickBot="1" x14ac:dyDescent="0.3">
      <c r="A33" s="142">
        <v>44227</v>
      </c>
      <c r="B33" s="151">
        <f>5*25+5</f>
        <v>130</v>
      </c>
      <c r="C33" s="152">
        <v>37</v>
      </c>
      <c r="D33" s="152">
        <f>11*55+38</f>
        <v>643</v>
      </c>
      <c r="E33" s="152">
        <f>8*16+14</f>
        <v>142</v>
      </c>
      <c r="F33" s="152"/>
      <c r="G33" s="152"/>
      <c r="H33" s="152"/>
      <c r="I33" s="152"/>
      <c r="J33" s="152">
        <f>67+16</f>
        <v>83</v>
      </c>
      <c r="K33" s="152">
        <v>17</v>
      </c>
      <c r="L33" s="152">
        <v>37</v>
      </c>
      <c r="M33" s="153">
        <v>89</v>
      </c>
      <c r="N33" s="152">
        <v>32</v>
      </c>
      <c r="O33" s="152"/>
      <c r="P33" s="152"/>
      <c r="Q33" s="152"/>
      <c r="R33" s="152"/>
      <c r="S33" s="152">
        <f>15*18+16</f>
        <v>286</v>
      </c>
      <c r="T33" s="152"/>
      <c r="U33" s="152"/>
      <c r="V33" s="152"/>
      <c r="W33" s="152"/>
      <c r="X33" s="152"/>
      <c r="Y33" s="152"/>
      <c r="Z33" s="152"/>
      <c r="AA33" s="152"/>
      <c r="AB33" s="152">
        <f>6*24+12</f>
        <v>156</v>
      </c>
      <c r="AC33" s="152">
        <f>6*24+23</f>
        <v>167</v>
      </c>
      <c r="AD33" s="143">
        <f>26+4</f>
        <v>30</v>
      </c>
      <c r="AE33" s="144">
        <f>30+10</f>
        <v>40</v>
      </c>
      <c r="AF33" s="144">
        <f>4+17</f>
        <v>21</v>
      </c>
      <c r="AG33" s="144">
        <f>26+5</f>
        <v>31</v>
      </c>
      <c r="AH33" s="144">
        <f>7+5</f>
        <v>12</v>
      </c>
      <c r="AI33" s="145">
        <f>3+8</f>
        <v>11</v>
      </c>
      <c r="AJ33" s="144">
        <v>4</v>
      </c>
      <c r="AK33" s="144">
        <f>4+22</f>
        <v>26</v>
      </c>
      <c r="AL33" s="144">
        <f>8+4</f>
        <v>12</v>
      </c>
      <c r="AM33" s="144">
        <f>0</f>
        <v>0</v>
      </c>
      <c r="AN33" s="144">
        <f>9+10</f>
        <v>19</v>
      </c>
      <c r="AO33" s="144">
        <f>10+5</f>
        <v>15</v>
      </c>
      <c r="AP33" s="144">
        <v>0</v>
      </c>
      <c r="AQ33" s="144">
        <f>5+18</f>
        <v>23</v>
      </c>
      <c r="AR33" s="144">
        <f>48+11</f>
        <v>59</v>
      </c>
      <c r="AS33" s="144">
        <f>5</f>
        <v>5</v>
      </c>
      <c r="AT33" s="144">
        <f>26+7</f>
        <v>33</v>
      </c>
      <c r="AU33" s="144">
        <f>9+13</f>
        <v>22</v>
      </c>
      <c r="AV33" s="144">
        <f>21+14</f>
        <v>35</v>
      </c>
      <c r="AW33" s="144">
        <f>11</f>
        <v>11</v>
      </c>
      <c r="AX33" s="144">
        <f>76+13</f>
        <v>89</v>
      </c>
      <c r="AY33" s="144">
        <v>3</v>
      </c>
      <c r="AZ33" s="144">
        <v>21</v>
      </c>
      <c r="BA33" s="144">
        <v>5</v>
      </c>
      <c r="BB33" s="144">
        <f>9+6</f>
        <v>15</v>
      </c>
      <c r="BC33" s="144">
        <f>6+11</f>
        <v>17</v>
      </c>
      <c r="BD33" s="144">
        <v>8</v>
      </c>
      <c r="BE33" s="144">
        <v>12</v>
      </c>
      <c r="BF33" s="144"/>
      <c r="BG33" s="144"/>
      <c r="BH33" s="144"/>
      <c r="BI33" s="144">
        <v>14</v>
      </c>
      <c r="BJ33" s="146">
        <v>8</v>
      </c>
      <c r="BK33" s="146"/>
      <c r="BL33" s="146"/>
      <c r="BM33" s="146"/>
      <c r="BN33" s="154"/>
    </row>
    <row r="34" spans="1:66" ht="15.75" thickBot="1" x14ac:dyDescent="0.3">
      <c r="A34" s="54" t="s">
        <v>71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6"/>
      <c r="AE34" s="47"/>
      <c r="AF34" s="47"/>
      <c r="AG34" s="47"/>
      <c r="AH34" s="47"/>
      <c r="AI34" s="48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7"/>
      <c r="BD34" s="47"/>
      <c r="BE34" s="47"/>
      <c r="BF34" s="47"/>
      <c r="BG34" s="47"/>
      <c r="BH34" s="47"/>
      <c r="BI34" s="47"/>
      <c r="BJ34" s="49"/>
      <c r="BK34" s="49"/>
      <c r="BL34" s="49"/>
      <c r="BM34" s="49"/>
      <c r="BN34" s="49"/>
    </row>
    <row r="35" spans="1:66" x14ac:dyDescent="0.25">
      <c r="A35" t="s">
        <v>177</v>
      </c>
      <c r="B35" s="134">
        <f>B21-B29+B37</f>
        <v>100</v>
      </c>
      <c r="C35" s="134">
        <f t="shared" ref="C35:BJ35" si="0">C21-C29+C37</f>
        <v>0</v>
      </c>
      <c r="D35" s="134">
        <f t="shared" si="0"/>
        <v>495</v>
      </c>
      <c r="E35" s="134">
        <f t="shared" si="0"/>
        <v>0</v>
      </c>
      <c r="F35" s="134">
        <f t="shared" si="0"/>
        <v>250</v>
      </c>
      <c r="G35" s="134">
        <f t="shared" si="0"/>
        <v>250</v>
      </c>
      <c r="H35" s="134">
        <f t="shared" si="0"/>
        <v>0</v>
      </c>
      <c r="I35" s="134">
        <f t="shared" si="0"/>
        <v>0</v>
      </c>
      <c r="J35" s="134">
        <f t="shared" si="0"/>
        <v>48</v>
      </c>
      <c r="K35" s="134">
        <f t="shared" si="0"/>
        <v>40</v>
      </c>
      <c r="L35" s="134">
        <f t="shared" si="0"/>
        <v>72</v>
      </c>
      <c r="M35" s="134">
        <f t="shared" si="0"/>
        <v>100</v>
      </c>
      <c r="N35" s="134">
        <f t="shared" si="0"/>
        <v>0</v>
      </c>
      <c r="O35" s="134">
        <f t="shared" si="0"/>
        <v>120</v>
      </c>
      <c r="P35" s="134">
        <f t="shared" si="0"/>
        <v>144</v>
      </c>
      <c r="Q35" s="134">
        <f t="shared" si="0"/>
        <v>144</v>
      </c>
      <c r="R35" s="134">
        <f t="shared" si="0"/>
        <v>180</v>
      </c>
      <c r="S35" s="134">
        <f t="shared" si="0"/>
        <v>126</v>
      </c>
      <c r="T35" s="134">
        <f t="shared" si="0"/>
        <v>0</v>
      </c>
      <c r="U35" s="134">
        <f t="shared" si="0"/>
        <v>0</v>
      </c>
      <c r="V35" s="134">
        <f t="shared" si="0"/>
        <v>0</v>
      </c>
      <c r="W35" s="134">
        <f t="shared" si="0"/>
        <v>0</v>
      </c>
      <c r="X35" s="134">
        <f t="shared" si="0"/>
        <v>0</v>
      </c>
      <c r="Y35" s="134">
        <f t="shared" si="0"/>
        <v>0</v>
      </c>
      <c r="Z35" s="134">
        <f t="shared" si="0"/>
        <v>0</v>
      </c>
      <c r="AA35" s="134">
        <f t="shared" si="0"/>
        <v>0</v>
      </c>
      <c r="AB35" s="134">
        <f t="shared" si="0"/>
        <v>144</v>
      </c>
      <c r="AC35" s="134">
        <f t="shared" si="0"/>
        <v>48</v>
      </c>
      <c r="AD35" s="134">
        <f t="shared" si="0"/>
        <v>0</v>
      </c>
      <c r="AE35" s="134">
        <f t="shared" si="0"/>
        <v>48</v>
      </c>
      <c r="AF35" s="134">
        <f t="shared" si="0"/>
        <v>24</v>
      </c>
      <c r="AG35" s="134">
        <f t="shared" si="0"/>
        <v>0</v>
      </c>
      <c r="AH35" s="134">
        <f t="shared" si="0"/>
        <v>0</v>
      </c>
      <c r="AI35" s="134">
        <f t="shared" si="0"/>
        <v>0</v>
      </c>
      <c r="AJ35" s="134">
        <f t="shared" si="0"/>
        <v>24</v>
      </c>
      <c r="AK35" s="134">
        <f t="shared" si="0"/>
        <v>24</v>
      </c>
      <c r="AL35" s="134">
        <f t="shared" si="0"/>
        <v>0</v>
      </c>
      <c r="AM35" s="134">
        <f t="shared" si="0"/>
        <v>0</v>
      </c>
      <c r="AN35" s="134">
        <f t="shared" si="0"/>
        <v>0</v>
      </c>
      <c r="AO35" s="134">
        <f t="shared" si="0"/>
        <v>0</v>
      </c>
      <c r="AP35" s="134">
        <f t="shared" si="0"/>
        <v>0</v>
      </c>
      <c r="AQ35" s="134">
        <f t="shared" si="0"/>
        <v>0</v>
      </c>
      <c r="AR35" s="134">
        <f t="shared" si="0"/>
        <v>0</v>
      </c>
      <c r="AS35" s="134">
        <f t="shared" si="0"/>
        <v>0</v>
      </c>
      <c r="AT35" s="134">
        <f t="shared" si="0"/>
        <v>30</v>
      </c>
      <c r="AU35" s="134">
        <f t="shared" si="0"/>
        <v>24</v>
      </c>
      <c r="AV35" s="134">
        <f t="shared" si="0"/>
        <v>36</v>
      </c>
      <c r="AW35" s="134">
        <f t="shared" si="0"/>
        <v>0</v>
      </c>
      <c r="AX35" s="134">
        <f t="shared" si="0"/>
        <v>0</v>
      </c>
      <c r="AY35" s="134">
        <f t="shared" si="0"/>
        <v>0</v>
      </c>
      <c r="AZ35" s="134">
        <f t="shared" si="0"/>
        <v>0</v>
      </c>
      <c r="BA35" s="134">
        <f t="shared" si="0"/>
        <v>7</v>
      </c>
      <c r="BB35" s="134">
        <f t="shared" si="0"/>
        <v>0</v>
      </c>
      <c r="BC35" s="134">
        <f t="shared" si="0"/>
        <v>0</v>
      </c>
      <c r="BD35" s="134">
        <f t="shared" si="0"/>
        <v>0</v>
      </c>
      <c r="BE35" s="134">
        <f t="shared" si="0"/>
        <v>0</v>
      </c>
      <c r="BF35" s="134">
        <f t="shared" si="0"/>
        <v>0</v>
      </c>
      <c r="BG35" s="134">
        <f t="shared" si="0"/>
        <v>0</v>
      </c>
      <c r="BH35" s="134">
        <f t="shared" si="0"/>
        <v>0</v>
      </c>
      <c r="BI35" s="134">
        <f t="shared" si="0"/>
        <v>20</v>
      </c>
      <c r="BJ35" s="134">
        <f t="shared" si="0"/>
        <v>24</v>
      </c>
      <c r="BK35" s="134"/>
    </row>
    <row r="36" spans="1:66" x14ac:dyDescent="0.25">
      <c r="A36" t="s">
        <v>179</v>
      </c>
    </row>
    <row r="37" spans="1:66" x14ac:dyDescent="0.25">
      <c r="A37" t="s">
        <v>182</v>
      </c>
      <c r="B37">
        <v>100</v>
      </c>
      <c r="D37">
        <f>165*3</f>
        <v>495</v>
      </c>
      <c r="F37">
        <v>250</v>
      </c>
      <c r="G37">
        <v>250</v>
      </c>
      <c r="J37">
        <v>48</v>
      </c>
      <c r="K37">
        <v>40</v>
      </c>
      <c r="L37">
        <v>72</v>
      </c>
      <c r="M37">
        <v>100</v>
      </c>
      <c r="O37">
        <v>120</v>
      </c>
      <c r="P37">
        <v>144</v>
      </c>
      <c r="Q37">
        <v>144</v>
      </c>
      <c r="R37">
        <v>180</v>
      </c>
      <c r="S37">
        <f>7*18</f>
        <v>126</v>
      </c>
      <c r="AB37">
        <v>144</v>
      </c>
      <c r="AC37">
        <f>8*6</f>
        <v>48</v>
      </c>
      <c r="AE37">
        <f>48</f>
        <v>48</v>
      </c>
      <c r="AF37">
        <v>24</v>
      </c>
      <c r="AJ37">
        <v>24</v>
      </c>
      <c r="AK37">
        <v>24</v>
      </c>
      <c r="AT37">
        <v>30</v>
      </c>
      <c r="AU37">
        <v>24</v>
      </c>
      <c r="AV37">
        <v>36</v>
      </c>
      <c r="BA37">
        <v>7</v>
      </c>
      <c r="BI37">
        <v>20</v>
      </c>
      <c r="BJ37">
        <v>24</v>
      </c>
    </row>
    <row r="39" spans="1:66" x14ac:dyDescent="0.25">
      <c r="B39">
        <f>B3-B13+175</f>
        <v>83</v>
      </c>
      <c r="D39">
        <f>D3-D13+165+165</f>
        <v>418</v>
      </c>
      <c r="K39">
        <f>K3-K13+(12*8)</f>
        <v>108</v>
      </c>
      <c r="L39">
        <f>L3-L13+72</f>
        <v>108</v>
      </c>
      <c r="S39">
        <f>S3-S37+18*7</f>
        <v>276</v>
      </c>
      <c r="AB39">
        <f>AB3-AB13+6*24</f>
        <v>203</v>
      </c>
      <c r="AC39">
        <f>AC3-AC13+40*6</f>
        <v>102</v>
      </c>
    </row>
    <row r="42" spans="1:66" x14ac:dyDescent="0.25">
      <c r="N42">
        <f>116/312</f>
        <v>0.37179487179487181</v>
      </c>
    </row>
  </sheetData>
  <mergeCells count="2">
    <mergeCell ref="B1:M1"/>
    <mergeCell ref="AD1:BJ1"/>
  </mergeCells>
  <pageMargins left="0.7" right="0.7" top="0.75" bottom="0.75" header="0.3" footer="0.3"/>
  <pageSetup paperSize="9" scale="82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Feuil11">
    <tabColor theme="9" tint="-0.499984740745262"/>
    <pageSetUpPr fitToPage="1"/>
  </sheetPr>
  <dimension ref="A1:BG41"/>
  <sheetViews>
    <sheetView zoomScale="80" zoomScaleNormal="80" workbookViewId="0">
      <pane xSplit="1" ySplit="2" topLeftCell="B3" activePane="bottomRight" state="frozen"/>
      <selection activeCell="BD37" sqref="BD37"/>
      <selection pane="topRight" activeCell="BD37" sqref="BD37"/>
      <selection pane="bottomLeft" activeCell="BD37" sqref="BD37"/>
      <selection pane="bottomRight" activeCell="BD37" sqref="BD37"/>
    </sheetView>
  </sheetViews>
  <sheetFormatPr baseColWidth="10" defaultRowHeight="15" x14ac:dyDescent="0.25"/>
  <cols>
    <col min="1" max="1" width="16.140625" customWidth="1"/>
  </cols>
  <sheetData>
    <row r="1" spans="1:59" ht="16.5" customHeight="1" thickBot="1" x14ac:dyDescent="0.3">
      <c r="A1" s="28"/>
      <c r="B1" s="714" t="s">
        <v>107</v>
      </c>
      <c r="C1" s="715"/>
      <c r="D1" s="715"/>
      <c r="E1" s="715"/>
      <c r="F1" s="715"/>
      <c r="G1" s="715"/>
      <c r="H1" s="715"/>
      <c r="I1" s="715"/>
      <c r="J1" s="715"/>
      <c r="K1" s="715"/>
      <c r="L1" s="715"/>
      <c r="M1" s="71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711" t="s">
        <v>128</v>
      </c>
      <c r="AA1" s="712"/>
      <c r="AB1" s="712"/>
      <c r="AC1" s="712"/>
      <c r="AD1" s="712"/>
      <c r="AE1" s="712"/>
      <c r="AF1" s="712"/>
      <c r="AG1" s="712"/>
      <c r="AH1" s="712"/>
      <c r="AI1" s="712"/>
      <c r="AJ1" s="712"/>
      <c r="AK1" s="712"/>
      <c r="AL1" s="712"/>
      <c r="AM1" s="712"/>
      <c r="AN1" s="712"/>
      <c r="AO1" s="712"/>
      <c r="AP1" s="712"/>
      <c r="AQ1" s="712"/>
      <c r="AR1" s="712"/>
      <c r="AS1" s="712"/>
      <c r="AT1" s="712"/>
      <c r="AU1" s="712"/>
      <c r="AV1" s="712"/>
      <c r="AW1" s="712"/>
      <c r="AX1" s="712"/>
      <c r="AY1" s="712"/>
      <c r="AZ1" s="712"/>
      <c r="BA1" s="712"/>
      <c r="BB1" s="712"/>
      <c r="BC1" s="713"/>
      <c r="BD1" s="133"/>
      <c r="BE1" s="133"/>
      <c r="BF1" s="133"/>
      <c r="BG1" s="111" t="s">
        <v>130</v>
      </c>
    </row>
    <row r="2" spans="1:59" ht="45.75" thickBot="1" x14ac:dyDescent="0.3">
      <c r="A2" s="31" t="s">
        <v>76</v>
      </c>
      <c r="B2" s="31" t="s">
        <v>40</v>
      </c>
      <c r="C2" s="32" t="s">
        <v>79</v>
      </c>
      <c r="D2" s="32" t="s">
        <v>8</v>
      </c>
      <c r="E2" s="32" t="s">
        <v>18</v>
      </c>
      <c r="F2" s="32" t="s">
        <v>25</v>
      </c>
      <c r="G2" s="32" t="s">
        <v>73</v>
      </c>
      <c r="H2" s="32" t="s">
        <v>81</v>
      </c>
      <c r="I2" s="32" t="s">
        <v>80</v>
      </c>
      <c r="J2" s="32" t="s">
        <v>82</v>
      </c>
      <c r="K2" s="32" t="s">
        <v>83</v>
      </c>
      <c r="L2" s="32" t="s">
        <v>10</v>
      </c>
      <c r="M2" s="32" t="s">
        <v>85</v>
      </c>
      <c r="N2" s="32" t="s">
        <v>86</v>
      </c>
      <c r="O2" s="32" t="s">
        <v>23</v>
      </c>
      <c r="P2" s="32" t="s">
        <v>91</v>
      </c>
      <c r="Q2" s="32" t="s">
        <v>92</v>
      </c>
      <c r="R2" s="32" t="s">
        <v>9</v>
      </c>
      <c r="S2" s="32" t="s">
        <v>70</v>
      </c>
      <c r="T2" s="32" t="s">
        <v>97</v>
      </c>
      <c r="U2" s="32" t="s">
        <v>98</v>
      </c>
      <c r="V2" s="32" t="s">
        <v>99</v>
      </c>
      <c r="W2" s="32" t="s">
        <v>100</v>
      </c>
      <c r="X2" s="32" t="s">
        <v>101</v>
      </c>
      <c r="Y2" s="32" t="s">
        <v>102</v>
      </c>
      <c r="Z2" s="31" t="s">
        <v>37</v>
      </c>
      <c r="AA2" s="129" t="s">
        <v>108</v>
      </c>
      <c r="AB2" s="129" t="s">
        <v>109</v>
      </c>
      <c r="AC2" s="32" t="s">
        <v>110</v>
      </c>
      <c r="AD2" s="32" t="s">
        <v>32</v>
      </c>
      <c r="AE2" s="32" t="s">
        <v>64</v>
      </c>
      <c r="AF2" s="129" t="s">
        <v>111</v>
      </c>
      <c r="AG2" s="32" t="s">
        <v>112</v>
      </c>
      <c r="AH2" s="32" t="s">
        <v>113</v>
      </c>
      <c r="AI2" s="32" t="s">
        <v>36</v>
      </c>
      <c r="AJ2" s="129" t="s">
        <v>114</v>
      </c>
      <c r="AK2" s="32" t="s">
        <v>115</v>
      </c>
      <c r="AL2" s="32" t="s">
        <v>132</v>
      </c>
      <c r="AM2" s="32" t="s">
        <v>116</v>
      </c>
      <c r="AN2" s="32" t="s">
        <v>178</v>
      </c>
      <c r="AO2" s="32" t="s">
        <v>31</v>
      </c>
      <c r="AP2" s="129" t="s">
        <v>47</v>
      </c>
      <c r="AQ2" s="129" t="s">
        <v>46</v>
      </c>
      <c r="AR2" s="32" t="s">
        <v>131</v>
      </c>
      <c r="AS2" s="32" t="s">
        <v>29</v>
      </c>
      <c r="AT2" s="32" t="s">
        <v>44</v>
      </c>
      <c r="AU2" s="32" t="s">
        <v>118</v>
      </c>
      <c r="AV2" s="32" t="s">
        <v>119</v>
      </c>
      <c r="AW2" s="32" t="s">
        <v>120</v>
      </c>
      <c r="AX2" s="32" t="s">
        <v>121</v>
      </c>
      <c r="AY2" s="32" t="s">
        <v>124</v>
      </c>
      <c r="AZ2" s="32" t="s">
        <v>122</v>
      </c>
      <c r="BA2" s="32" t="s">
        <v>123</v>
      </c>
      <c r="BB2" s="32" t="s">
        <v>148</v>
      </c>
      <c r="BC2" s="32" t="s">
        <v>144</v>
      </c>
      <c r="BD2" s="30" t="s">
        <v>183</v>
      </c>
      <c r="BE2" s="33" t="s">
        <v>176</v>
      </c>
      <c r="BF2" s="33" t="s">
        <v>181</v>
      </c>
      <c r="BG2" s="33" t="s">
        <v>129</v>
      </c>
    </row>
    <row r="3" spans="1:59" ht="15.75" thickBot="1" x14ac:dyDescent="0.3">
      <c r="A3" s="50">
        <v>44228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56"/>
      <c r="BE3" s="39"/>
      <c r="BF3" s="39"/>
      <c r="BG3" s="37"/>
    </row>
    <row r="4" spans="1:59" ht="15.75" thickBot="1" x14ac:dyDescent="0.3">
      <c r="A4" s="50">
        <v>44229</v>
      </c>
      <c r="B4" s="21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21"/>
      <c r="AA4" s="38"/>
      <c r="AB4" s="38"/>
      <c r="AC4" s="38"/>
      <c r="AD4" s="38"/>
      <c r="AE4" s="9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56"/>
      <c r="BE4" s="39"/>
      <c r="BF4" s="39"/>
      <c r="BG4" s="39"/>
    </row>
    <row r="5" spans="1:59" ht="15.75" thickBot="1" x14ac:dyDescent="0.3">
      <c r="A5" s="50">
        <v>44230</v>
      </c>
      <c r="B5" s="11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11"/>
      <c r="AA5" s="27"/>
      <c r="AB5" s="27"/>
      <c r="AC5" s="27"/>
      <c r="AD5" s="27"/>
      <c r="AE5" s="9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57"/>
      <c r="BE5" s="40"/>
      <c r="BF5" s="40"/>
      <c r="BG5" s="40"/>
    </row>
    <row r="6" spans="1:59" ht="15.75" thickBot="1" x14ac:dyDescent="0.3">
      <c r="A6" s="50">
        <v>44231</v>
      </c>
      <c r="B6" s="21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21"/>
      <c r="AA6" s="38"/>
      <c r="AB6" s="38"/>
      <c r="AC6" s="38"/>
      <c r="AD6" s="38"/>
      <c r="AE6" s="9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56"/>
      <c r="BE6" s="39"/>
      <c r="BF6" s="39"/>
      <c r="BG6" s="39"/>
    </row>
    <row r="7" spans="1:59" ht="15.75" thickBot="1" x14ac:dyDescent="0.3">
      <c r="A7" s="50">
        <v>44232</v>
      </c>
      <c r="B7" s="11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11"/>
      <c r="AA7" s="27"/>
      <c r="AB7" s="27"/>
      <c r="AC7" s="27"/>
      <c r="AD7" s="27"/>
      <c r="AE7" s="9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57"/>
      <c r="BE7" s="40"/>
      <c r="BF7" s="40"/>
      <c r="BG7" s="40"/>
    </row>
    <row r="8" spans="1:59" ht="15.75" thickBot="1" x14ac:dyDescent="0.3">
      <c r="A8" s="50">
        <v>44233</v>
      </c>
      <c r="B8" s="21">
        <v>84</v>
      </c>
      <c r="C8" s="38">
        <v>37</v>
      </c>
      <c r="D8" s="112">
        <f>4*55+38</f>
        <v>258</v>
      </c>
      <c r="E8" s="113">
        <v>160</v>
      </c>
      <c r="F8" s="113"/>
      <c r="G8" s="113"/>
      <c r="H8" s="113">
        <v>4</v>
      </c>
      <c r="I8" s="113"/>
      <c r="J8" s="112">
        <v>6</v>
      </c>
      <c r="K8" s="112">
        <v>50</v>
      </c>
      <c r="L8" s="38">
        <v>45</v>
      </c>
      <c r="M8" s="38">
        <v>180</v>
      </c>
      <c r="N8" s="38">
        <v>36</v>
      </c>
      <c r="O8" s="38">
        <v>480</v>
      </c>
      <c r="P8" s="38"/>
      <c r="Q8" s="38"/>
      <c r="R8" s="38"/>
      <c r="S8" s="38">
        <f>6*18+15</f>
        <v>123</v>
      </c>
      <c r="T8" s="38"/>
      <c r="U8" s="38"/>
      <c r="V8" s="38"/>
      <c r="W8" s="38"/>
      <c r="X8" s="38">
        <f>3*24+10</f>
        <v>82</v>
      </c>
      <c r="Y8" s="38">
        <f>3*24+6</f>
        <v>78</v>
      </c>
      <c r="Z8" s="21">
        <f>23+5</f>
        <v>28</v>
      </c>
      <c r="AA8" s="38">
        <f>5</f>
        <v>5</v>
      </c>
      <c r="AB8" s="38">
        <v>4</v>
      </c>
      <c r="AC8" s="38">
        <v>36</v>
      </c>
      <c r="AD8" s="38">
        <v>12</v>
      </c>
      <c r="AE8" s="98">
        <v>33</v>
      </c>
      <c r="AF8" s="38">
        <v>13</v>
      </c>
      <c r="AG8" s="38">
        <v>16</v>
      </c>
      <c r="AH8" s="38">
        <v>30</v>
      </c>
      <c r="AI8" s="38">
        <v>0</v>
      </c>
      <c r="AJ8" s="38">
        <v>13</v>
      </c>
      <c r="AK8" s="38">
        <v>22</v>
      </c>
      <c r="AL8" s="38">
        <v>0</v>
      </c>
      <c r="AM8" s="38">
        <v>35</v>
      </c>
      <c r="AN8" s="38">
        <v>0</v>
      </c>
      <c r="AO8" s="38">
        <v>55</v>
      </c>
      <c r="AP8" s="38">
        <v>42</v>
      </c>
      <c r="AQ8" s="38">
        <v>27</v>
      </c>
      <c r="AR8" s="38">
        <v>35</v>
      </c>
      <c r="AS8" s="38">
        <v>35</v>
      </c>
      <c r="AT8" s="38">
        <v>43</v>
      </c>
      <c r="AU8" s="38">
        <v>48</v>
      </c>
      <c r="AV8" s="38">
        <v>19</v>
      </c>
      <c r="AW8" s="38">
        <v>10</v>
      </c>
      <c r="AX8" s="38">
        <v>21</v>
      </c>
      <c r="AY8" s="38">
        <v>19</v>
      </c>
      <c r="AZ8" s="38">
        <v>0</v>
      </c>
      <c r="BA8" s="38">
        <v>31</v>
      </c>
      <c r="BB8" s="38">
        <v>31</v>
      </c>
      <c r="BC8" s="38">
        <v>26</v>
      </c>
      <c r="BD8" s="56">
        <v>34</v>
      </c>
      <c r="BE8" s="39">
        <v>14</v>
      </c>
      <c r="BF8" s="39">
        <v>16</v>
      </c>
      <c r="BG8" s="39"/>
    </row>
    <row r="9" spans="1:59" ht="15.75" thickBot="1" x14ac:dyDescent="0.3">
      <c r="A9" s="50">
        <v>44234</v>
      </c>
      <c r="B9" s="11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159"/>
      <c r="AA9" s="159"/>
      <c r="AB9" s="159"/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  <c r="BC9" s="159"/>
      <c r="BD9" s="160"/>
      <c r="BE9" s="40"/>
      <c r="BF9" s="40"/>
      <c r="BG9" s="40"/>
    </row>
    <row r="10" spans="1:59" ht="15.75" thickBot="1" x14ac:dyDescent="0.3">
      <c r="A10" s="50">
        <v>44235</v>
      </c>
      <c r="B10" s="21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161"/>
      <c r="AA10" s="112"/>
      <c r="AB10" s="112"/>
      <c r="AC10" s="112"/>
      <c r="AD10" s="112"/>
      <c r="AE10" s="162"/>
      <c r="AF10" s="112"/>
      <c r="AG10" s="112"/>
      <c r="AH10" s="112"/>
      <c r="AI10" s="112"/>
      <c r="AJ10" s="112"/>
      <c r="AK10" s="112"/>
      <c r="AL10" s="112"/>
      <c r="AM10" s="112"/>
      <c r="AN10" s="112"/>
      <c r="AO10" s="112"/>
      <c r="AP10" s="112"/>
      <c r="AQ10" s="112"/>
      <c r="AR10" s="112"/>
      <c r="AS10" s="112"/>
      <c r="AT10" s="112"/>
      <c r="AU10" s="112"/>
      <c r="AV10" s="112"/>
      <c r="AW10" s="112"/>
      <c r="AX10" s="112"/>
      <c r="AY10" s="112"/>
      <c r="AZ10" s="112"/>
      <c r="BA10" s="112"/>
      <c r="BB10" s="112"/>
      <c r="BC10" s="112"/>
      <c r="BD10" s="163"/>
      <c r="BE10" s="39"/>
      <c r="BF10" s="39"/>
      <c r="BG10" s="39"/>
    </row>
    <row r="11" spans="1:59" ht="15.75" thickBot="1" x14ac:dyDescent="0.3">
      <c r="A11" s="50">
        <v>44236</v>
      </c>
      <c r="B11" s="11">
        <v>88</v>
      </c>
      <c r="C11" s="27"/>
      <c r="D11" s="27">
        <v>140</v>
      </c>
      <c r="E11" s="27">
        <f>8*16+55</f>
        <v>183</v>
      </c>
      <c r="F11" s="27">
        <v>50</v>
      </c>
      <c r="G11" s="27">
        <v>200</v>
      </c>
      <c r="H11" s="27">
        <v>3</v>
      </c>
      <c r="I11" s="27">
        <v>0</v>
      </c>
      <c r="J11" s="27">
        <v>0</v>
      </c>
      <c r="K11" s="27">
        <v>0</v>
      </c>
      <c r="L11" s="27">
        <v>28</v>
      </c>
      <c r="M11" s="27">
        <v>180</v>
      </c>
      <c r="N11" s="27">
        <v>38</v>
      </c>
      <c r="O11" s="27">
        <f>3*120+100</f>
        <v>460</v>
      </c>
      <c r="P11" s="27">
        <f>2*144+100</f>
        <v>388</v>
      </c>
      <c r="Q11" s="27">
        <f>2*144+100</f>
        <v>388</v>
      </c>
      <c r="R11" s="27">
        <v>400</v>
      </c>
      <c r="S11" s="27">
        <f>4*18</f>
        <v>72</v>
      </c>
      <c r="T11" s="27"/>
      <c r="U11" s="27"/>
      <c r="V11" s="27"/>
      <c r="W11" s="27"/>
      <c r="X11" s="27"/>
      <c r="Y11" s="27"/>
      <c r="Z11" s="11">
        <v>21</v>
      </c>
      <c r="AA11" s="27">
        <v>0</v>
      </c>
      <c r="AB11" s="27">
        <v>0</v>
      </c>
      <c r="AC11" s="27">
        <v>35</v>
      </c>
      <c r="AD11" s="27">
        <v>10</v>
      </c>
      <c r="AE11" s="97">
        <v>30</v>
      </c>
      <c r="AF11" s="27">
        <v>4</v>
      </c>
      <c r="AG11" s="27">
        <v>15</v>
      </c>
      <c r="AH11" s="27">
        <v>28</v>
      </c>
      <c r="AI11" s="27">
        <v>0</v>
      </c>
      <c r="AJ11" s="27">
        <v>5</v>
      </c>
      <c r="AK11" s="27">
        <v>21</v>
      </c>
      <c r="AL11" s="27">
        <v>0</v>
      </c>
      <c r="AM11" s="27">
        <v>34</v>
      </c>
      <c r="AN11" s="27">
        <v>0</v>
      </c>
      <c r="AO11" s="27">
        <v>52</v>
      </c>
      <c r="AP11" s="27">
        <v>35</v>
      </c>
      <c r="AQ11" s="27">
        <v>27</v>
      </c>
      <c r="AR11" s="27">
        <v>40</v>
      </c>
      <c r="AS11" s="27">
        <v>30</v>
      </c>
      <c r="AT11" s="27">
        <v>43</v>
      </c>
      <c r="AU11" s="27">
        <v>47</v>
      </c>
      <c r="AV11" s="27">
        <v>34</v>
      </c>
      <c r="AW11" s="27">
        <v>9</v>
      </c>
      <c r="AX11" s="27">
        <v>21</v>
      </c>
      <c r="AY11" s="27">
        <v>18</v>
      </c>
      <c r="AZ11" s="27">
        <v>0</v>
      </c>
      <c r="BA11" s="27">
        <v>29</v>
      </c>
      <c r="BB11" s="27">
        <v>30</v>
      </c>
      <c r="BC11" s="27">
        <v>24</v>
      </c>
      <c r="BD11" s="57">
        <v>32</v>
      </c>
      <c r="BE11" s="40">
        <v>13</v>
      </c>
      <c r="BF11" s="40">
        <v>13</v>
      </c>
      <c r="BG11" s="40"/>
    </row>
    <row r="12" spans="1:59" ht="15.75" thickBot="1" x14ac:dyDescent="0.3">
      <c r="A12" s="50">
        <v>44237</v>
      </c>
      <c r="B12" s="21">
        <f>ROUND(B11+B37-(B39*B38),0)</f>
        <v>97</v>
      </c>
      <c r="C12" s="21">
        <v>37</v>
      </c>
      <c r="D12" s="21">
        <f t="shared" ref="D12:BA12" si="0">ROUND(D11+D37-(D39*D38),0)</f>
        <v>429</v>
      </c>
      <c r="E12" s="21">
        <f t="shared" si="0"/>
        <v>183</v>
      </c>
      <c r="F12" s="21">
        <f t="shared" si="0"/>
        <v>175</v>
      </c>
      <c r="G12" s="21">
        <f t="shared" si="0"/>
        <v>200</v>
      </c>
      <c r="H12" s="21">
        <f t="shared" si="0"/>
        <v>3</v>
      </c>
      <c r="I12" s="21">
        <f t="shared" si="0"/>
        <v>0</v>
      </c>
      <c r="J12" s="21">
        <f t="shared" si="0"/>
        <v>70</v>
      </c>
      <c r="K12" s="21">
        <f t="shared" si="0"/>
        <v>43</v>
      </c>
      <c r="L12" s="21">
        <f t="shared" si="0"/>
        <v>89</v>
      </c>
      <c r="M12" s="21">
        <f t="shared" si="0"/>
        <v>169</v>
      </c>
      <c r="N12" s="21">
        <f t="shared" si="0"/>
        <v>98</v>
      </c>
      <c r="O12" s="21">
        <f t="shared" si="0"/>
        <v>460</v>
      </c>
      <c r="P12" s="21">
        <f t="shared" si="0"/>
        <v>388</v>
      </c>
      <c r="Q12" s="21">
        <f t="shared" si="0"/>
        <v>388</v>
      </c>
      <c r="R12" s="21">
        <f t="shared" si="0"/>
        <v>400</v>
      </c>
      <c r="S12" s="21">
        <f t="shared" si="0"/>
        <v>171</v>
      </c>
      <c r="T12" s="21">
        <f t="shared" si="0"/>
        <v>0</v>
      </c>
      <c r="U12" s="21">
        <f t="shared" si="0"/>
        <v>0</v>
      </c>
      <c r="V12" s="21">
        <f t="shared" si="0"/>
        <v>0</v>
      </c>
      <c r="W12" s="21">
        <f t="shared" si="0"/>
        <v>0</v>
      </c>
      <c r="X12" s="21">
        <f t="shared" si="0"/>
        <v>-20</v>
      </c>
      <c r="Y12" s="21">
        <f t="shared" si="0"/>
        <v>-10</v>
      </c>
      <c r="Z12" s="21">
        <f t="shared" si="0"/>
        <v>21</v>
      </c>
      <c r="AA12" s="21">
        <f t="shared" si="0"/>
        <v>24</v>
      </c>
      <c r="AB12" s="21">
        <f t="shared" si="0"/>
        <v>24</v>
      </c>
      <c r="AC12" s="21">
        <f t="shared" si="0"/>
        <v>35</v>
      </c>
      <c r="AD12" s="21">
        <f t="shared" si="0"/>
        <v>34</v>
      </c>
      <c r="AE12" s="21">
        <f t="shared" si="0"/>
        <v>30</v>
      </c>
      <c r="AF12" s="21">
        <f t="shared" si="0"/>
        <v>4</v>
      </c>
      <c r="AG12" s="21">
        <f t="shared" si="0"/>
        <v>15</v>
      </c>
      <c r="AH12" s="21">
        <f t="shared" si="0"/>
        <v>28</v>
      </c>
      <c r="AI12" s="21">
        <f t="shared" si="0"/>
        <v>0</v>
      </c>
      <c r="AJ12" s="21">
        <f t="shared" si="0"/>
        <v>29</v>
      </c>
      <c r="AK12" s="21">
        <f t="shared" si="0"/>
        <v>21</v>
      </c>
      <c r="AL12" s="21">
        <f t="shared" si="0"/>
        <v>0</v>
      </c>
      <c r="AM12" s="21">
        <f t="shared" si="0"/>
        <v>34</v>
      </c>
      <c r="AN12" s="21">
        <f t="shared" si="0"/>
        <v>0</v>
      </c>
      <c r="AO12" s="21">
        <f t="shared" si="0"/>
        <v>52</v>
      </c>
      <c r="AP12" s="21">
        <f t="shared" si="0"/>
        <v>35</v>
      </c>
      <c r="AQ12" s="21">
        <f t="shared" si="0"/>
        <v>27</v>
      </c>
      <c r="AR12" s="21">
        <f t="shared" si="0"/>
        <v>40</v>
      </c>
      <c r="AS12" s="21">
        <f t="shared" si="0"/>
        <v>30</v>
      </c>
      <c r="AT12" s="21">
        <f t="shared" si="0"/>
        <v>43</v>
      </c>
      <c r="AU12" s="21">
        <f t="shared" si="0"/>
        <v>47</v>
      </c>
      <c r="AV12" s="21">
        <f t="shared" si="0"/>
        <v>34</v>
      </c>
      <c r="AW12" s="21">
        <f t="shared" si="0"/>
        <v>9</v>
      </c>
      <c r="AX12" s="21">
        <f t="shared" si="0"/>
        <v>21</v>
      </c>
      <c r="AY12" s="21">
        <f t="shared" si="0"/>
        <v>18</v>
      </c>
      <c r="AZ12" s="21">
        <f t="shared" si="0"/>
        <v>0</v>
      </c>
      <c r="BA12" s="21">
        <f t="shared" si="0"/>
        <v>29</v>
      </c>
      <c r="BB12" s="21">
        <f>ROUND(BB11+BB37-(BB39*BB38),0)</f>
        <v>30</v>
      </c>
      <c r="BC12" s="21">
        <f t="shared" ref="BC12" si="1">ROUND(BC11+BC37-(BC39*BC38),0)</f>
        <v>24</v>
      </c>
      <c r="BD12" s="21">
        <f t="shared" ref="BD12" si="2">ROUND(BD11+BD37-(BD39*BD38),0)</f>
        <v>32</v>
      </c>
      <c r="BE12" s="21">
        <f t="shared" ref="BE12" si="3">ROUND(BE11+BE37-(BE39*BE38),0)</f>
        <v>13</v>
      </c>
      <c r="BF12" s="21">
        <f t="shared" ref="BF12" si="4">ROUND(BF11+BF37-(BF39*BF38),0)</f>
        <v>13</v>
      </c>
      <c r="BG12" s="39"/>
    </row>
    <row r="13" spans="1:59" ht="15.75" thickBot="1" x14ac:dyDescent="0.3">
      <c r="A13" s="50">
        <v>44238</v>
      </c>
      <c r="B13" s="11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11"/>
      <c r="AA13" s="27"/>
      <c r="AB13" s="27"/>
      <c r="AC13" s="27"/>
      <c r="AD13" s="27"/>
      <c r="AE13" s="9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57"/>
      <c r="BE13" s="40"/>
      <c r="BF13" s="40"/>
      <c r="BG13" s="40"/>
    </row>
    <row r="14" spans="1:59" ht="15.75" thickBot="1" x14ac:dyDescent="0.3">
      <c r="A14" s="50">
        <v>44239</v>
      </c>
      <c r="B14" s="21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21"/>
      <c r="AA14" s="38"/>
      <c r="AB14" s="38"/>
      <c r="AC14" s="38"/>
      <c r="AD14" s="38"/>
      <c r="AE14" s="9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56"/>
      <c r="BE14" s="39"/>
      <c r="BF14" s="39"/>
      <c r="BG14" s="39"/>
    </row>
    <row r="15" spans="1:59" ht="15.75" thickBot="1" x14ac:dyDescent="0.3">
      <c r="A15" s="50">
        <v>44240</v>
      </c>
      <c r="B15" s="11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11"/>
      <c r="AA15" s="27"/>
      <c r="AB15" s="27"/>
      <c r="AC15" s="27"/>
      <c r="AD15" s="27"/>
      <c r="AE15" s="9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57"/>
      <c r="BE15" s="40"/>
      <c r="BF15" s="40"/>
      <c r="BG15" s="40"/>
    </row>
    <row r="16" spans="1:59" ht="15.75" thickBot="1" x14ac:dyDescent="0.3">
      <c r="A16" s="50">
        <v>44241</v>
      </c>
      <c r="B16" s="123"/>
      <c r="C16" s="124"/>
      <c r="D16" s="124"/>
      <c r="E16" s="124"/>
      <c r="F16" s="124"/>
      <c r="G16" s="124"/>
      <c r="H16" s="124"/>
      <c r="I16" s="124"/>
      <c r="J16" s="124"/>
      <c r="K16" s="124"/>
      <c r="L16" s="124"/>
      <c r="M16" s="124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21"/>
      <c r="AA16" s="38"/>
      <c r="AB16" s="38"/>
      <c r="AC16" s="38"/>
      <c r="AD16" s="38"/>
      <c r="AE16" s="9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56"/>
      <c r="BE16" s="39"/>
      <c r="BF16" s="39"/>
      <c r="BG16" s="39"/>
    </row>
    <row r="17" spans="1:59" ht="15.75" thickBot="1" x14ac:dyDescent="0.3">
      <c r="A17" s="50">
        <v>44242</v>
      </c>
      <c r="B17" s="11">
        <f>100</f>
        <v>100</v>
      </c>
      <c r="C17" s="27">
        <v>37</v>
      </c>
      <c r="D17" s="27">
        <v>550</v>
      </c>
      <c r="E17" s="27"/>
      <c r="F17" s="27"/>
      <c r="G17" s="27"/>
      <c r="H17" s="27"/>
      <c r="I17" s="27"/>
      <c r="J17" s="27">
        <f>7+48+48</f>
        <v>103</v>
      </c>
      <c r="K17" s="27">
        <f>41+12</f>
        <v>53</v>
      </c>
      <c r="L17" s="27">
        <f>57+75</f>
        <v>132</v>
      </c>
      <c r="M17" s="27">
        <v>200</v>
      </c>
      <c r="N17" s="27">
        <v>59</v>
      </c>
      <c r="O17" s="27"/>
      <c r="P17" s="27"/>
      <c r="Q17" s="27"/>
      <c r="R17" s="27"/>
      <c r="S17" s="27">
        <f>13*18</f>
        <v>234</v>
      </c>
      <c r="T17" s="27"/>
      <c r="U17" s="27"/>
      <c r="V17" s="27"/>
      <c r="W17" s="27"/>
      <c r="X17" s="27">
        <f>9*8+24*5+6</f>
        <v>198</v>
      </c>
      <c r="Y17" s="27">
        <f>48+15*16+5</f>
        <v>293</v>
      </c>
      <c r="Z17" s="11">
        <v>30</v>
      </c>
      <c r="AA17" s="27">
        <v>24</v>
      </c>
      <c r="AB17" s="27">
        <v>48</v>
      </c>
      <c r="AC17" s="27">
        <v>29</v>
      </c>
      <c r="AD17" s="27">
        <v>24</v>
      </c>
      <c r="AE17" s="97">
        <v>17</v>
      </c>
      <c r="AF17" s="27">
        <v>24</v>
      </c>
      <c r="AG17" s="27">
        <v>10</v>
      </c>
      <c r="AH17" s="27">
        <v>21</v>
      </c>
      <c r="AI17" s="27">
        <v>0</v>
      </c>
      <c r="AJ17" s="27">
        <v>16</v>
      </c>
      <c r="AK17" s="27">
        <v>9</v>
      </c>
      <c r="AL17" s="27">
        <v>0</v>
      </c>
      <c r="AM17" s="27">
        <v>29</v>
      </c>
      <c r="AN17" s="27">
        <v>0</v>
      </c>
      <c r="AO17" s="27">
        <v>14</v>
      </c>
      <c r="AP17" s="27">
        <v>30</v>
      </c>
      <c r="AQ17" s="27">
        <v>27</v>
      </c>
      <c r="AR17" s="27">
        <v>31</v>
      </c>
      <c r="AS17" s="27">
        <v>22</v>
      </c>
      <c r="AT17" s="27">
        <v>41</v>
      </c>
      <c r="AU17" s="27">
        <v>46</v>
      </c>
      <c r="AV17" s="27">
        <v>30</v>
      </c>
      <c r="AW17" s="27">
        <v>19</v>
      </c>
      <c r="AX17" s="27">
        <v>14</v>
      </c>
      <c r="AY17" s="27"/>
      <c r="AZ17" s="27">
        <v>0</v>
      </c>
      <c r="BA17" s="27">
        <v>23</v>
      </c>
      <c r="BB17" s="27">
        <v>28</v>
      </c>
      <c r="BC17" s="27">
        <v>22</v>
      </c>
      <c r="BD17" s="57">
        <v>24</v>
      </c>
      <c r="BE17" s="40"/>
      <c r="BF17" s="40"/>
      <c r="BG17" s="40"/>
    </row>
    <row r="18" spans="1:59" ht="15.75" thickBot="1" x14ac:dyDescent="0.3">
      <c r="A18" s="50">
        <v>44243</v>
      </c>
      <c r="B18" s="21"/>
      <c r="C18" s="38"/>
      <c r="D18" s="38"/>
      <c r="E18" s="38"/>
      <c r="F18" s="38"/>
      <c r="G18" s="113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21"/>
      <c r="AA18" s="38"/>
      <c r="AB18" s="38"/>
      <c r="AC18" s="38"/>
      <c r="AD18" s="38"/>
      <c r="AE18" s="9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56"/>
      <c r="BE18" s="39"/>
      <c r="BF18" s="39"/>
      <c r="BG18" s="39"/>
    </row>
    <row r="19" spans="1:59" ht="15.75" thickBot="1" x14ac:dyDescent="0.3">
      <c r="A19" s="50">
        <v>44244</v>
      </c>
      <c r="B19" s="11"/>
      <c r="C19" s="27"/>
      <c r="D19" s="27"/>
      <c r="E19" s="27"/>
      <c r="F19" s="27"/>
      <c r="G19" s="27"/>
      <c r="H19" s="27"/>
      <c r="I19" s="130"/>
      <c r="J19" s="130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11"/>
      <c r="AA19" s="27"/>
      <c r="AB19" s="27"/>
      <c r="AC19" s="27"/>
      <c r="AD19" s="27"/>
      <c r="AE19" s="9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57"/>
      <c r="BE19" s="40"/>
      <c r="BF19" s="40"/>
      <c r="BG19" s="40"/>
    </row>
    <row r="20" spans="1:59" ht="15.75" thickBot="1" x14ac:dyDescent="0.3">
      <c r="A20" s="50">
        <v>44245</v>
      </c>
      <c r="B20" s="21"/>
      <c r="C20" s="38"/>
      <c r="D20" s="38"/>
      <c r="E20" s="38"/>
      <c r="F20" s="113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21"/>
      <c r="AA20" s="38"/>
      <c r="AB20" s="38"/>
      <c r="AC20" s="38"/>
      <c r="AD20" s="38"/>
      <c r="AE20" s="9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56"/>
      <c r="BE20" s="39"/>
      <c r="BF20" s="39"/>
      <c r="BG20" s="39"/>
    </row>
    <row r="21" spans="1:59" ht="15.75" thickBot="1" x14ac:dyDescent="0.3">
      <c r="A21" s="50">
        <v>44246</v>
      </c>
      <c r="B21" s="11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11"/>
      <c r="AA21" s="27"/>
      <c r="AB21" s="27"/>
      <c r="AC21" s="27"/>
      <c r="AD21" s="27"/>
      <c r="AE21" s="9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27"/>
      <c r="BD21" s="57"/>
      <c r="BE21" s="40"/>
      <c r="BF21" s="40"/>
      <c r="BG21" s="40"/>
    </row>
    <row r="22" spans="1:59" ht="15.75" thickBot="1" x14ac:dyDescent="0.3">
      <c r="A22" s="50">
        <v>44247</v>
      </c>
      <c r="B22" s="21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21"/>
      <c r="AA22" s="38"/>
      <c r="AB22" s="38"/>
      <c r="AC22" s="38"/>
      <c r="AD22" s="38"/>
      <c r="AE22" s="9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56"/>
      <c r="BE22" s="39"/>
      <c r="BF22" s="39"/>
      <c r="BG22" s="39"/>
    </row>
    <row r="23" spans="1:59" ht="15.75" thickBot="1" x14ac:dyDescent="0.3">
      <c r="A23" s="50">
        <v>44248</v>
      </c>
      <c r="B23" s="11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11"/>
      <c r="AA23" s="27"/>
      <c r="AB23" s="27"/>
      <c r="AC23" s="27"/>
      <c r="AD23" s="27"/>
      <c r="AE23" s="9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57"/>
      <c r="BE23" s="40"/>
      <c r="BF23" s="40"/>
      <c r="BG23" s="40"/>
    </row>
    <row r="24" spans="1:59" ht="15.75" thickBot="1" x14ac:dyDescent="0.3">
      <c r="A24" s="50">
        <v>44249</v>
      </c>
      <c r="B24" s="21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21"/>
      <c r="AA24" s="38"/>
      <c r="AB24" s="38"/>
      <c r="AC24" s="38"/>
      <c r="AD24" s="38"/>
      <c r="AE24" s="9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56"/>
      <c r="BE24" s="39"/>
      <c r="BF24" s="39"/>
      <c r="BG24" s="39"/>
    </row>
    <row r="25" spans="1:59" ht="15.75" thickBot="1" x14ac:dyDescent="0.3">
      <c r="A25" s="50">
        <v>44250</v>
      </c>
      <c r="B25" s="11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11"/>
      <c r="AA25" s="27"/>
      <c r="AB25" s="27"/>
      <c r="AC25" s="27"/>
      <c r="AD25" s="27"/>
      <c r="AE25" s="9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57"/>
      <c r="BE25" s="40"/>
      <c r="BF25" s="40"/>
      <c r="BG25" s="40"/>
    </row>
    <row r="26" spans="1:59" ht="15.75" thickBot="1" x14ac:dyDescent="0.3">
      <c r="A26" s="50">
        <v>44251</v>
      </c>
      <c r="B26" s="21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21"/>
      <c r="AA26" s="38"/>
      <c r="AB26" s="38"/>
      <c r="AC26" s="38"/>
      <c r="AD26" s="38"/>
      <c r="AE26" s="9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155"/>
      <c r="BD26" s="156"/>
      <c r="BE26" s="128"/>
      <c r="BF26" s="128"/>
      <c r="BG26" s="39"/>
    </row>
    <row r="27" spans="1:59" ht="15.75" thickBot="1" x14ac:dyDescent="0.3">
      <c r="A27" s="50">
        <v>44252</v>
      </c>
      <c r="B27" s="11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11"/>
      <c r="AA27" s="27"/>
      <c r="AB27" s="27"/>
      <c r="AC27" s="27"/>
      <c r="AD27" s="27"/>
      <c r="AE27" s="9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57"/>
      <c r="BE27" s="40"/>
      <c r="BF27" s="40"/>
      <c r="BG27" s="40"/>
    </row>
    <row r="28" spans="1:59" ht="15.75" thickBot="1" x14ac:dyDescent="0.3">
      <c r="A28" s="50">
        <v>44253</v>
      </c>
      <c r="B28" s="137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7"/>
      <c r="AA28" s="138"/>
      <c r="AB28" s="138"/>
      <c r="AC28" s="138"/>
      <c r="AD28" s="138"/>
      <c r="AE28" s="98"/>
      <c r="AF28" s="138"/>
      <c r="AG28" s="138"/>
      <c r="AH28" s="138"/>
      <c r="AI28" s="138"/>
      <c r="AJ28" s="138"/>
      <c r="AK28" s="138"/>
      <c r="AL28" s="138"/>
      <c r="AM28" s="138"/>
      <c r="AN28" s="138"/>
      <c r="AO28" s="138"/>
      <c r="AP28" s="138"/>
      <c r="AQ28" s="138"/>
      <c r="AR28" s="138"/>
      <c r="AS28" s="138"/>
      <c r="AT28" s="138"/>
      <c r="AU28" s="138"/>
      <c r="AV28" s="138"/>
      <c r="AW28" s="138"/>
      <c r="AX28" s="138"/>
      <c r="AY28" s="138"/>
      <c r="AZ28" s="138"/>
      <c r="BA28" s="138"/>
      <c r="BB28" s="138"/>
      <c r="BC28" s="138"/>
      <c r="BD28" s="157"/>
      <c r="BE28" s="39"/>
      <c r="BF28" s="39"/>
      <c r="BG28" s="39"/>
    </row>
    <row r="29" spans="1:59" ht="15.75" thickBot="1" x14ac:dyDescent="0.3">
      <c r="A29" s="50">
        <v>44254</v>
      </c>
      <c r="B29" s="11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11"/>
      <c r="AA29" s="27"/>
      <c r="AB29" s="27"/>
      <c r="AC29" s="27"/>
      <c r="AD29" s="27"/>
      <c r="AE29" s="97"/>
      <c r="AF29" s="27"/>
      <c r="AG29" s="27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57"/>
      <c r="BE29" s="40"/>
      <c r="BF29" s="40"/>
      <c r="BG29" s="40"/>
    </row>
    <row r="30" spans="1:59" ht="15.75" thickBot="1" x14ac:dyDescent="0.3">
      <c r="A30" s="50">
        <v>44255</v>
      </c>
      <c r="B30" s="21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21"/>
      <c r="AA30" s="38"/>
      <c r="AB30" s="38"/>
      <c r="AC30" s="38"/>
      <c r="AD30" s="38"/>
      <c r="AE30" s="9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158"/>
      <c r="BE30" s="39"/>
      <c r="BF30" s="39"/>
      <c r="BG30" s="39"/>
    </row>
    <row r="31" spans="1:59" ht="15.75" thickBot="1" x14ac:dyDescent="0.3">
      <c r="A31" s="142">
        <v>44225</v>
      </c>
      <c r="B31" s="143"/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3"/>
      <c r="AA31" s="144"/>
      <c r="AB31" s="144"/>
      <c r="AC31" s="144"/>
      <c r="AD31" s="144"/>
      <c r="AE31" s="145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46"/>
      <c r="BD31" s="146"/>
      <c r="BE31" s="146"/>
      <c r="BF31" s="146"/>
      <c r="BG31" s="146"/>
    </row>
    <row r="32" spans="1:59" ht="15.75" thickBot="1" x14ac:dyDescent="0.3">
      <c r="A32" s="142">
        <v>44226</v>
      </c>
      <c r="B32" s="147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7"/>
      <c r="AA32" s="148"/>
      <c r="AB32" s="148"/>
      <c r="AC32" s="148"/>
      <c r="AD32" s="148"/>
      <c r="AE32" s="149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50"/>
      <c r="BD32" s="150"/>
      <c r="BE32" s="150"/>
      <c r="BF32" s="150"/>
      <c r="BG32" s="150"/>
    </row>
    <row r="33" spans="1:59" ht="15.75" thickBot="1" x14ac:dyDescent="0.3">
      <c r="A33" s="142">
        <v>44227</v>
      </c>
      <c r="B33" s="151">
        <f>5*25+5</f>
        <v>130</v>
      </c>
      <c r="C33" s="152">
        <v>37</v>
      </c>
      <c r="D33" s="152">
        <f>11*55+38</f>
        <v>643</v>
      </c>
      <c r="E33" s="152">
        <f>8*16+14</f>
        <v>142</v>
      </c>
      <c r="F33" s="152"/>
      <c r="G33" s="152"/>
      <c r="H33" s="152"/>
      <c r="I33" s="152"/>
      <c r="J33" s="152">
        <f>67+16</f>
        <v>83</v>
      </c>
      <c r="K33" s="152">
        <v>17</v>
      </c>
      <c r="L33" s="152">
        <v>37</v>
      </c>
      <c r="M33" s="153">
        <v>89</v>
      </c>
      <c r="N33" s="152">
        <v>32</v>
      </c>
      <c r="O33" s="152"/>
      <c r="P33" s="152"/>
      <c r="Q33" s="152"/>
      <c r="R33" s="152"/>
      <c r="S33" s="152">
        <f>15*18+16</f>
        <v>286</v>
      </c>
      <c r="T33" s="152"/>
      <c r="U33" s="152"/>
      <c r="V33" s="152"/>
      <c r="W33" s="152"/>
      <c r="X33" s="152">
        <f>6*24+12</f>
        <v>156</v>
      </c>
      <c r="Y33" s="152">
        <f>6*24+23</f>
        <v>167</v>
      </c>
      <c r="Z33" s="143">
        <f>26+4</f>
        <v>30</v>
      </c>
      <c r="AA33" s="144">
        <f>30+10</f>
        <v>40</v>
      </c>
      <c r="AB33" s="144">
        <f>4+17</f>
        <v>21</v>
      </c>
      <c r="AC33" s="144">
        <f>26+5</f>
        <v>31</v>
      </c>
      <c r="AD33" s="144">
        <f>7+5</f>
        <v>12</v>
      </c>
      <c r="AE33" s="145">
        <f>3+8</f>
        <v>11</v>
      </c>
      <c r="AF33" s="144">
        <v>4</v>
      </c>
      <c r="AG33" s="144">
        <f>4+22</f>
        <v>26</v>
      </c>
      <c r="AH33" s="144">
        <f>8+4</f>
        <v>12</v>
      </c>
      <c r="AI33" s="144">
        <f>0</f>
        <v>0</v>
      </c>
      <c r="AJ33" s="144">
        <f>9+10</f>
        <v>19</v>
      </c>
      <c r="AK33" s="144">
        <f>10+5</f>
        <v>15</v>
      </c>
      <c r="AL33" s="144">
        <v>0</v>
      </c>
      <c r="AM33" s="144">
        <f>5+18</f>
        <v>23</v>
      </c>
      <c r="AN33" s="144">
        <f>48+11</f>
        <v>59</v>
      </c>
      <c r="AO33" s="144">
        <f>5</f>
        <v>5</v>
      </c>
      <c r="AP33" s="144">
        <f>26+7</f>
        <v>33</v>
      </c>
      <c r="AQ33" s="144">
        <f>9+13</f>
        <v>22</v>
      </c>
      <c r="AR33" s="144">
        <f>21+14</f>
        <v>35</v>
      </c>
      <c r="AS33" s="144">
        <f>11</f>
        <v>11</v>
      </c>
      <c r="AT33" s="144">
        <f>76+13</f>
        <v>89</v>
      </c>
      <c r="AU33" s="144">
        <v>3</v>
      </c>
      <c r="AV33" s="144">
        <v>21</v>
      </c>
      <c r="AW33" s="144">
        <v>5</v>
      </c>
      <c r="AX33" s="144">
        <f>9+6</f>
        <v>15</v>
      </c>
      <c r="AY33" s="144">
        <f>6+11</f>
        <v>17</v>
      </c>
      <c r="AZ33" s="144">
        <v>8</v>
      </c>
      <c r="BA33" s="144">
        <v>12</v>
      </c>
      <c r="BB33" s="144">
        <v>14</v>
      </c>
      <c r="BC33" s="146">
        <v>8</v>
      </c>
      <c r="BD33" s="146"/>
      <c r="BE33" s="146"/>
      <c r="BF33" s="146"/>
      <c r="BG33" s="154"/>
    </row>
    <row r="34" spans="1:59" ht="15.75" thickBot="1" x14ac:dyDescent="0.3">
      <c r="A34" s="54" t="s">
        <v>71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6"/>
      <c r="AA34" s="47"/>
      <c r="AB34" s="47"/>
      <c r="AC34" s="47"/>
      <c r="AD34" s="47"/>
      <c r="AE34" s="48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9"/>
      <c r="BD34" s="49"/>
      <c r="BE34" s="49"/>
      <c r="BF34" s="49"/>
      <c r="BG34" s="49"/>
    </row>
    <row r="35" spans="1:59" x14ac:dyDescent="0.25">
      <c r="A35" t="s">
        <v>177</v>
      </c>
      <c r="B35" s="134">
        <f>B21-B29+B37</f>
        <v>25</v>
      </c>
      <c r="C35" s="134">
        <f t="shared" ref="C35:BC35" si="5">C21-C29+C37</f>
        <v>0</v>
      </c>
      <c r="D35" s="134">
        <f t="shared" si="5"/>
        <v>330</v>
      </c>
      <c r="E35" s="134">
        <f t="shared" si="5"/>
        <v>0</v>
      </c>
      <c r="F35" s="134">
        <f t="shared" si="5"/>
        <v>125</v>
      </c>
      <c r="G35" s="134">
        <f t="shared" si="5"/>
        <v>0</v>
      </c>
      <c r="H35" s="134">
        <f t="shared" si="5"/>
        <v>0</v>
      </c>
      <c r="I35" s="134">
        <f t="shared" si="5"/>
        <v>0</v>
      </c>
      <c r="J35" s="134">
        <f t="shared" si="5"/>
        <v>72</v>
      </c>
      <c r="K35" s="134">
        <f t="shared" si="5"/>
        <v>48</v>
      </c>
      <c r="L35" s="134">
        <f t="shared" si="5"/>
        <v>72</v>
      </c>
      <c r="M35" s="134">
        <f t="shared" si="5"/>
        <v>0</v>
      </c>
      <c r="N35" s="134">
        <f t="shared" si="5"/>
        <v>60</v>
      </c>
      <c r="O35" s="134">
        <f t="shared" si="5"/>
        <v>0</v>
      </c>
      <c r="P35" s="134">
        <f t="shared" si="5"/>
        <v>0</v>
      </c>
      <c r="Q35" s="134">
        <f t="shared" si="5"/>
        <v>0</v>
      </c>
      <c r="R35" s="134">
        <f t="shared" si="5"/>
        <v>0</v>
      </c>
      <c r="S35" s="134"/>
      <c r="T35" s="134">
        <f t="shared" si="5"/>
        <v>0</v>
      </c>
      <c r="U35" s="134">
        <f t="shared" si="5"/>
        <v>0</v>
      </c>
      <c r="V35" s="134">
        <f t="shared" si="5"/>
        <v>0</v>
      </c>
      <c r="W35" s="134">
        <f t="shared" si="5"/>
        <v>0</v>
      </c>
      <c r="X35" s="134">
        <f t="shared" si="5"/>
        <v>0</v>
      </c>
      <c r="Y35" s="134">
        <f t="shared" si="5"/>
        <v>0</v>
      </c>
      <c r="Z35" s="134">
        <f t="shared" si="5"/>
        <v>0</v>
      </c>
      <c r="AA35" s="134">
        <f t="shared" si="5"/>
        <v>24</v>
      </c>
      <c r="AB35" s="134">
        <f t="shared" si="5"/>
        <v>24</v>
      </c>
      <c r="AC35" s="134">
        <f t="shared" si="5"/>
        <v>0</v>
      </c>
      <c r="AD35" s="134">
        <f t="shared" si="5"/>
        <v>24</v>
      </c>
      <c r="AE35" s="134">
        <f t="shared" si="5"/>
        <v>0</v>
      </c>
      <c r="AF35" s="134">
        <f t="shared" si="5"/>
        <v>0</v>
      </c>
      <c r="AG35" s="134">
        <f t="shared" si="5"/>
        <v>0</v>
      </c>
      <c r="AH35" s="134">
        <f t="shared" si="5"/>
        <v>0</v>
      </c>
      <c r="AI35" s="134">
        <f t="shared" si="5"/>
        <v>0</v>
      </c>
      <c r="AJ35" s="134">
        <f t="shared" si="5"/>
        <v>24</v>
      </c>
      <c r="AK35" s="134">
        <f t="shared" si="5"/>
        <v>0</v>
      </c>
      <c r="AL35" s="134">
        <f t="shared" si="5"/>
        <v>0</v>
      </c>
      <c r="AM35" s="134">
        <f t="shared" si="5"/>
        <v>0</v>
      </c>
      <c r="AN35" s="134">
        <f t="shared" si="5"/>
        <v>0</v>
      </c>
      <c r="AO35" s="134">
        <f t="shared" si="5"/>
        <v>0</v>
      </c>
      <c r="AP35" s="134">
        <f t="shared" si="5"/>
        <v>0</v>
      </c>
      <c r="AQ35" s="134">
        <f t="shared" si="5"/>
        <v>0</v>
      </c>
      <c r="AR35" s="134">
        <f t="shared" si="5"/>
        <v>0</v>
      </c>
      <c r="AS35" s="134">
        <f t="shared" si="5"/>
        <v>0</v>
      </c>
      <c r="AT35" s="134">
        <f t="shared" si="5"/>
        <v>0</v>
      </c>
      <c r="AU35" s="134">
        <f t="shared" si="5"/>
        <v>0</v>
      </c>
      <c r="AV35" s="134">
        <f t="shared" si="5"/>
        <v>0</v>
      </c>
      <c r="AW35" s="134">
        <f t="shared" si="5"/>
        <v>0</v>
      </c>
      <c r="AX35" s="134">
        <f t="shared" si="5"/>
        <v>0</v>
      </c>
      <c r="AY35" s="134">
        <f t="shared" si="5"/>
        <v>0</v>
      </c>
      <c r="AZ35" s="134">
        <f t="shared" si="5"/>
        <v>0</v>
      </c>
      <c r="BA35" s="134">
        <f t="shared" si="5"/>
        <v>0</v>
      </c>
      <c r="BB35" s="134">
        <f t="shared" si="5"/>
        <v>0</v>
      </c>
      <c r="BC35" s="134">
        <f t="shared" si="5"/>
        <v>0</v>
      </c>
      <c r="BD35" s="134"/>
    </row>
    <row r="36" spans="1:59" x14ac:dyDescent="0.25">
      <c r="A36" t="s">
        <v>179</v>
      </c>
    </row>
    <row r="37" spans="1:59" x14ac:dyDescent="0.25">
      <c r="A37" t="s">
        <v>184</v>
      </c>
      <c r="B37">
        <f>25</f>
        <v>25</v>
      </c>
      <c r="C37">
        <v>0</v>
      </c>
      <c r="D37">
        <f>165*2</f>
        <v>330</v>
      </c>
      <c r="E37">
        <v>0</v>
      </c>
      <c r="F37">
        <v>125</v>
      </c>
      <c r="G37">
        <v>0</v>
      </c>
      <c r="H37">
        <v>0</v>
      </c>
      <c r="I37">
        <v>0</v>
      </c>
      <c r="J37">
        <f>24*3</f>
        <v>72</v>
      </c>
      <c r="K37">
        <f>6*8</f>
        <v>48</v>
      </c>
      <c r="L37">
        <v>72</v>
      </c>
      <c r="M37">
        <v>0</v>
      </c>
      <c r="N37">
        <f>5*12</f>
        <v>60</v>
      </c>
      <c r="O37">
        <v>0</v>
      </c>
      <c r="P37">
        <v>0</v>
      </c>
      <c r="Q37">
        <v>0</v>
      </c>
      <c r="R37">
        <v>0</v>
      </c>
      <c r="S37">
        <v>126</v>
      </c>
      <c r="Z37">
        <v>0</v>
      </c>
      <c r="AA37">
        <v>24</v>
      </c>
      <c r="AB37">
        <v>24</v>
      </c>
      <c r="AC37">
        <v>0</v>
      </c>
      <c r="AD37">
        <v>24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24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</row>
    <row r="38" spans="1:59" x14ac:dyDescent="0.25">
      <c r="A38" t="s">
        <v>185</v>
      </c>
      <c r="B38">
        <f>31</f>
        <v>31</v>
      </c>
      <c r="C38">
        <f>31</f>
        <v>31</v>
      </c>
      <c r="D38">
        <f>31</f>
        <v>31</v>
      </c>
      <c r="E38">
        <f>31</f>
        <v>31</v>
      </c>
      <c r="F38">
        <f>31</f>
        <v>31</v>
      </c>
      <c r="G38">
        <f>31</f>
        <v>31</v>
      </c>
      <c r="H38">
        <f>31</f>
        <v>31</v>
      </c>
      <c r="I38">
        <f>31</f>
        <v>31</v>
      </c>
      <c r="J38">
        <f>31</f>
        <v>31</v>
      </c>
      <c r="K38">
        <f>31</f>
        <v>31</v>
      </c>
      <c r="L38">
        <f>31</f>
        <v>31</v>
      </c>
      <c r="M38">
        <f>31</f>
        <v>31</v>
      </c>
      <c r="N38">
        <f>31</f>
        <v>31</v>
      </c>
      <c r="O38">
        <f>31</f>
        <v>31</v>
      </c>
      <c r="P38">
        <f>31</f>
        <v>31</v>
      </c>
      <c r="Q38">
        <f>31</f>
        <v>31</v>
      </c>
      <c r="R38">
        <f>31</f>
        <v>31</v>
      </c>
      <c r="S38">
        <f>31</f>
        <v>31</v>
      </c>
      <c r="T38">
        <f>31</f>
        <v>31</v>
      </c>
      <c r="U38">
        <f>31</f>
        <v>31</v>
      </c>
      <c r="V38">
        <f>31</f>
        <v>31</v>
      </c>
      <c r="W38">
        <f>31</f>
        <v>31</v>
      </c>
      <c r="X38">
        <f>31</f>
        <v>31</v>
      </c>
      <c r="Y38">
        <f>31</f>
        <v>31</v>
      </c>
      <c r="Z38">
        <f>31</f>
        <v>31</v>
      </c>
      <c r="AA38">
        <f>31</f>
        <v>31</v>
      </c>
      <c r="AB38">
        <f>31</f>
        <v>31</v>
      </c>
      <c r="AC38">
        <f>31</f>
        <v>31</v>
      </c>
      <c r="AD38">
        <f>31</f>
        <v>31</v>
      </c>
      <c r="AE38">
        <f>31</f>
        <v>31</v>
      </c>
      <c r="AF38">
        <f>31</f>
        <v>31</v>
      </c>
      <c r="AG38">
        <f>31</f>
        <v>31</v>
      </c>
      <c r="AH38">
        <f>31</f>
        <v>31</v>
      </c>
      <c r="AI38">
        <f>31</f>
        <v>31</v>
      </c>
      <c r="AJ38">
        <f>31</f>
        <v>31</v>
      </c>
      <c r="AK38">
        <f>31</f>
        <v>31</v>
      </c>
      <c r="AL38">
        <f>31</f>
        <v>31</v>
      </c>
      <c r="AM38">
        <f>31</f>
        <v>31</v>
      </c>
      <c r="AN38">
        <f>31</f>
        <v>31</v>
      </c>
      <c r="AO38">
        <f>31</f>
        <v>31</v>
      </c>
      <c r="AP38">
        <f>31</f>
        <v>31</v>
      </c>
      <c r="AQ38">
        <f>31</f>
        <v>31</v>
      </c>
      <c r="AR38">
        <f>31</f>
        <v>31</v>
      </c>
      <c r="AS38">
        <f>31</f>
        <v>31</v>
      </c>
      <c r="AT38">
        <f>31</f>
        <v>31</v>
      </c>
      <c r="AU38">
        <f>31</f>
        <v>31</v>
      </c>
      <c r="AV38">
        <f>31</f>
        <v>31</v>
      </c>
      <c r="AW38">
        <f>31</f>
        <v>31</v>
      </c>
      <c r="AX38">
        <f>31</f>
        <v>31</v>
      </c>
      <c r="AY38">
        <f>31</f>
        <v>31</v>
      </c>
      <c r="AZ38">
        <f>31</f>
        <v>31</v>
      </c>
      <c r="BA38">
        <f>31</f>
        <v>31</v>
      </c>
      <c r="BB38">
        <f>31</f>
        <v>31</v>
      </c>
      <c r="BC38">
        <f>31</f>
        <v>31</v>
      </c>
      <c r="BD38">
        <f>31</f>
        <v>31</v>
      </c>
      <c r="BE38">
        <f>31</f>
        <v>31</v>
      </c>
      <c r="BF38">
        <f>31</f>
        <v>31</v>
      </c>
      <c r="BG38">
        <f>31</f>
        <v>31</v>
      </c>
    </row>
    <row r="39" spans="1:59" x14ac:dyDescent="0.25">
      <c r="A39" t="s">
        <v>153</v>
      </c>
      <c r="B39">
        <v>0.53</v>
      </c>
      <c r="D39">
        <v>1.33</v>
      </c>
      <c r="J39">
        <v>0.08</v>
      </c>
      <c r="K39">
        <v>0.16</v>
      </c>
      <c r="L39">
        <v>0.34</v>
      </c>
      <c r="M39">
        <v>0.37</v>
      </c>
      <c r="S39">
        <v>0.88</v>
      </c>
      <c r="X39">
        <v>0.65</v>
      </c>
      <c r="Y39">
        <v>0.32</v>
      </c>
    </row>
    <row r="41" spans="1:59" x14ac:dyDescent="0.25">
      <c r="B41">
        <f>B17/7</f>
        <v>14.285714285714286</v>
      </c>
      <c r="C41">
        <f t="shared" ref="C41:BG41" si="6">C17/7</f>
        <v>5.2857142857142856</v>
      </c>
      <c r="D41">
        <f t="shared" si="6"/>
        <v>78.571428571428569</v>
      </c>
      <c r="E41">
        <f t="shared" si="6"/>
        <v>0</v>
      </c>
      <c r="F41">
        <f t="shared" si="6"/>
        <v>0</v>
      </c>
      <c r="G41">
        <f t="shared" si="6"/>
        <v>0</v>
      </c>
      <c r="H41">
        <f t="shared" si="6"/>
        <v>0</v>
      </c>
      <c r="I41">
        <f t="shared" si="6"/>
        <v>0</v>
      </c>
      <c r="J41">
        <f t="shared" si="6"/>
        <v>14.714285714285714</v>
      </c>
      <c r="K41">
        <f t="shared" si="6"/>
        <v>7.5714285714285712</v>
      </c>
      <c r="L41">
        <f t="shared" si="6"/>
        <v>18.857142857142858</v>
      </c>
      <c r="M41">
        <f t="shared" si="6"/>
        <v>28.571428571428573</v>
      </c>
      <c r="N41">
        <f t="shared" si="6"/>
        <v>8.4285714285714288</v>
      </c>
      <c r="O41">
        <f t="shared" si="6"/>
        <v>0</v>
      </c>
      <c r="P41">
        <f t="shared" si="6"/>
        <v>0</v>
      </c>
      <c r="Q41">
        <f t="shared" si="6"/>
        <v>0</v>
      </c>
      <c r="R41">
        <f t="shared" si="6"/>
        <v>0</v>
      </c>
      <c r="S41">
        <f t="shared" si="6"/>
        <v>33.428571428571431</v>
      </c>
      <c r="T41">
        <f t="shared" si="6"/>
        <v>0</v>
      </c>
      <c r="U41">
        <f t="shared" si="6"/>
        <v>0</v>
      </c>
      <c r="V41">
        <f t="shared" si="6"/>
        <v>0</v>
      </c>
      <c r="W41">
        <f t="shared" si="6"/>
        <v>0</v>
      </c>
      <c r="X41">
        <f t="shared" si="6"/>
        <v>28.285714285714285</v>
      </c>
      <c r="Y41">
        <f t="shared" si="6"/>
        <v>41.857142857142854</v>
      </c>
      <c r="Z41">
        <f t="shared" si="6"/>
        <v>4.2857142857142856</v>
      </c>
      <c r="AA41">
        <f t="shared" si="6"/>
        <v>3.4285714285714284</v>
      </c>
      <c r="AB41">
        <f t="shared" si="6"/>
        <v>6.8571428571428568</v>
      </c>
      <c r="AC41">
        <f t="shared" si="6"/>
        <v>4.1428571428571432</v>
      </c>
      <c r="AD41">
        <f t="shared" si="6"/>
        <v>3.4285714285714284</v>
      </c>
      <c r="AE41">
        <f t="shared" si="6"/>
        <v>2.4285714285714284</v>
      </c>
      <c r="AF41">
        <f t="shared" si="6"/>
        <v>3.4285714285714284</v>
      </c>
      <c r="AG41">
        <f t="shared" si="6"/>
        <v>1.4285714285714286</v>
      </c>
      <c r="AH41">
        <f t="shared" si="6"/>
        <v>3</v>
      </c>
      <c r="AI41">
        <f t="shared" si="6"/>
        <v>0</v>
      </c>
      <c r="AJ41">
        <f t="shared" si="6"/>
        <v>2.2857142857142856</v>
      </c>
      <c r="AK41">
        <f t="shared" si="6"/>
        <v>1.2857142857142858</v>
      </c>
      <c r="AL41">
        <f t="shared" si="6"/>
        <v>0</v>
      </c>
      <c r="AM41">
        <f t="shared" si="6"/>
        <v>4.1428571428571432</v>
      </c>
      <c r="AN41">
        <f t="shared" si="6"/>
        <v>0</v>
      </c>
      <c r="AO41">
        <f t="shared" si="6"/>
        <v>2</v>
      </c>
      <c r="AP41">
        <f t="shared" si="6"/>
        <v>4.2857142857142856</v>
      </c>
      <c r="AQ41">
        <f t="shared" si="6"/>
        <v>3.8571428571428572</v>
      </c>
      <c r="AR41">
        <f t="shared" si="6"/>
        <v>4.4285714285714288</v>
      </c>
      <c r="AS41">
        <f t="shared" si="6"/>
        <v>3.1428571428571428</v>
      </c>
      <c r="AT41">
        <f t="shared" si="6"/>
        <v>5.8571428571428568</v>
      </c>
      <c r="AU41">
        <f t="shared" si="6"/>
        <v>6.5714285714285712</v>
      </c>
      <c r="AV41">
        <f t="shared" si="6"/>
        <v>4.2857142857142856</v>
      </c>
      <c r="AW41">
        <f t="shared" si="6"/>
        <v>2.7142857142857144</v>
      </c>
      <c r="AX41">
        <f t="shared" si="6"/>
        <v>2</v>
      </c>
      <c r="AY41">
        <f t="shared" si="6"/>
        <v>0</v>
      </c>
      <c r="AZ41">
        <f t="shared" si="6"/>
        <v>0</v>
      </c>
      <c r="BA41">
        <f t="shared" si="6"/>
        <v>3.2857142857142856</v>
      </c>
      <c r="BB41">
        <f t="shared" si="6"/>
        <v>4</v>
      </c>
      <c r="BC41">
        <f t="shared" si="6"/>
        <v>3.1428571428571428</v>
      </c>
      <c r="BD41">
        <f t="shared" si="6"/>
        <v>3.4285714285714284</v>
      </c>
      <c r="BE41">
        <f t="shared" si="6"/>
        <v>0</v>
      </c>
      <c r="BF41">
        <f t="shared" si="6"/>
        <v>0</v>
      </c>
      <c r="BG41">
        <f t="shared" si="6"/>
        <v>0</v>
      </c>
    </row>
  </sheetData>
  <mergeCells count="2">
    <mergeCell ref="B1:M1"/>
    <mergeCell ref="Z1:BC1"/>
  </mergeCells>
  <pageMargins left="0.7" right="0.7" top="0.75" bottom="0.75" header="0.3" footer="0.3"/>
  <pageSetup paperSize="9" scale="78" fitToWidth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Feuil15">
    <tabColor theme="9"/>
  </sheetPr>
  <dimension ref="A1:AB208"/>
  <sheetViews>
    <sheetView zoomScale="71" zoomScaleNormal="71" workbookViewId="0">
      <selection activeCell="W7" sqref="W7"/>
    </sheetView>
  </sheetViews>
  <sheetFormatPr baseColWidth="10" defaultRowHeight="15" x14ac:dyDescent="0.25"/>
  <cols>
    <col min="1" max="1" width="11.140625" style="159" customWidth="1"/>
    <col min="2" max="2" width="10.5703125" style="159" customWidth="1"/>
    <col min="3" max="3" width="12.28515625" style="159" customWidth="1"/>
    <col min="4" max="4" width="11.5703125" style="159" customWidth="1"/>
    <col min="17" max="17" width="12.7109375" customWidth="1"/>
    <col min="20" max="28" width="11.42578125" style="159"/>
  </cols>
  <sheetData>
    <row r="1" spans="5:19" s="159" customFormat="1" ht="12.75" customHeight="1" thickBot="1" x14ac:dyDescent="0.3"/>
    <row r="2" spans="5:19" ht="30.75" thickBot="1" x14ac:dyDescent="0.3">
      <c r="E2" s="159"/>
      <c r="F2" s="423" t="s">
        <v>8</v>
      </c>
      <c r="G2" s="424" t="s">
        <v>40</v>
      </c>
      <c r="H2" s="424" t="s">
        <v>313</v>
      </c>
      <c r="I2" s="424" t="s">
        <v>11</v>
      </c>
      <c r="J2" s="424" t="s">
        <v>10</v>
      </c>
      <c r="K2" s="424" t="s">
        <v>102</v>
      </c>
      <c r="L2" s="424" t="s">
        <v>314</v>
      </c>
      <c r="M2" s="424" t="s">
        <v>26</v>
      </c>
      <c r="N2" s="424" t="s">
        <v>161</v>
      </c>
      <c r="O2" s="424" t="s">
        <v>315</v>
      </c>
      <c r="P2" s="424" t="s">
        <v>316</v>
      </c>
      <c r="Q2" s="424" t="s">
        <v>317</v>
      </c>
      <c r="R2" s="425" t="s">
        <v>324</v>
      </c>
      <c r="S2" s="431" t="s">
        <v>325</v>
      </c>
    </row>
    <row r="3" spans="5:19" ht="6" customHeight="1" thickBot="1" x14ac:dyDescent="0.3"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</row>
    <row r="4" spans="5:19" ht="15.75" thickBot="1" x14ac:dyDescent="0.3">
      <c r="E4" s="459" t="s">
        <v>303</v>
      </c>
      <c r="F4" s="293">
        <f>SUM(F10:F6323)</f>
        <v>4950</v>
      </c>
      <c r="G4" s="294">
        <f t="shared" ref="G4:S4" si="0">SUM(G10:G6323)</f>
        <v>1116</v>
      </c>
      <c r="H4" s="294">
        <f t="shared" si="0"/>
        <v>1890</v>
      </c>
      <c r="I4" s="294">
        <f t="shared" si="0"/>
        <v>608</v>
      </c>
      <c r="J4" s="294">
        <f t="shared" si="0"/>
        <v>950</v>
      </c>
      <c r="K4" s="294">
        <f t="shared" si="0"/>
        <v>984</v>
      </c>
      <c r="L4" s="294">
        <f t="shared" si="0"/>
        <v>1920</v>
      </c>
      <c r="M4" s="294">
        <f t="shared" si="0"/>
        <v>800</v>
      </c>
      <c r="N4" s="294">
        <f t="shared" si="0"/>
        <v>492</v>
      </c>
      <c r="O4" s="294">
        <f t="shared" si="0"/>
        <v>2125</v>
      </c>
      <c r="P4" s="294">
        <f t="shared" si="0"/>
        <v>1375</v>
      </c>
      <c r="Q4" s="349">
        <f t="shared" si="0"/>
        <v>300</v>
      </c>
      <c r="R4" s="294">
        <f t="shared" si="0"/>
        <v>888</v>
      </c>
      <c r="S4" s="295">
        <f t="shared" si="0"/>
        <v>1138</v>
      </c>
    </row>
    <row r="5" spans="5:19" ht="30.75" thickBot="1" x14ac:dyDescent="0.3">
      <c r="E5" s="436" t="s">
        <v>318</v>
      </c>
      <c r="F5" s="636">
        <v>349</v>
      </c>
      <c r="G5" s="637">
        <v>83</v>
      </c>
      <c r="H5" s="637">
        <v>134</v>
      </c>
      <c r="I5" s="637">
        <v>167</v>
      </c>
      <c r="J5" s="637">
        <v>158</v>
      </c>
      <c r="K5" s="637">
        <v>80</v>
      </c>
      <c r="L5" s="637">
        <v>88</v>
      </c>
      <c r="M5" s="637">
        <v>101</v>
      </c>
      <c r="N5" s="637">
        <v>76</v>
      </c>
      <c r="O5" s="637">
        <v>349</v>
      </c>
      <c r="P5" s="637">
        <v>159</v>
      </c>
      <c r="Q5" s="637">
        <v>36</v>
      </c>
      <c r="R5" s="637">
        <v>74</v>
      </c>
      <c r="S5" s="637">
        <v>37</v>
      </c>
    </row>
    <row r="6" spans="5:19" ht="30.75" thickBot="1" x14ac:dyDescent="0.3">
      <c r="E6" s="428" t="s">
        <v>319</v>
      </c>
      <c r="F6" s="293">
        <f>F4-F5</f>
        <v>4601</v>
      </c>
      <c r="G6" s="294">
        <f t="shared" ref="G6:S6" si="1">G4-G5</f>
        <v>1033</v>
      </c>
      <c r="H6" s="294">
        <f t="shared" si="1"/>
        <v>1756</v>
      </c>
      <c r="I6" s="294">
        <f t="shared" si="1"/>
        <v>441</v>
      </c>
      <c r="J6" s="294">
        <f t="shared" si="1"/>
        <v>792</v>
      </c>
      <c r="K6" s="294">
        <f t="shared" si="1"/>
        <v>904</v>
      </c>
      <c r="L6" s="294">
        <f t="shared" si="1"/>
        <v>1832</v>
      </c>
      <c r="M6" s="294">
        <f t="shared" si="1"/>
        <v>699</v>
      </c>
      <c r="N6" s="294">
        <f t="shared" si="1"/>
        <v>416</v>
      </c>
      <c r="O6" s="294">
        <f t="shared" si="1"/>
        <v>1776</v>
      </c>
      <c r="P6" s="294">
        <f t="shared" si="1"/>
        <v>1216</v>
      </c>
      <c r="Q6" s="349">
        <f t="shared" si="1"/>
        <v>264</v>
      </c>
      <c r="R6" s="349">
        <f t="shared" si="1"/>
        <v>814</v>
      </c>
      <c r="S6" s="295">
        <f t="shared" si="1"/>
        <v>1101</v>
      </c>
    </row>
    <row r="7" spans="5:19" ht="45.75" thickBot="1" x14ac:dyDescent="0.3">
      <c r="E7" s="429" t="s">
        <v>320</v>
      </c>
      <c r="F7" s="458">
        <v>0</v>
      </c>
      <c r="G7" s="455">
        <v>0</v>
      </c>
      <c r="H7" s="455">
        <v>0</v>
      </c>
      <c r="I7" s="455">
        <v>0</v>
      </c>
      <c r="J7" s="455">
        <v>0</v>
      </c>
      <c r="K7" s="455">
        <v>0</v>
      </c>
      <c r="L7" s="455">
        <v>0</v>
      </c>
      <c r="M7" s="455">
        <v>0</v>
      </c>
      <c r="N7" s="455">
        <v>0</v>
      </c>
      <c r="O7" s="455">
        <v>0</v>
      </c>
      <c r="P7" s="455">
        <v>0</v>
      </c>
      <c r="Q7" s="456">
        <v>0</v>
      </c>
      <c r="R7" s="456">
        <v>0</v>
      </c>
      <c r="S7" s="457">
        <v>0</v>
      </c>
    </row>
    <row r="8" spans="5:19" ht="30.75" thickBot="1" x14ac:dyDescent="0.3">
      <c r="E8" s="428" t="s">
        <v>321</v>
      </c>
      <c r="F8" s="439">
        <f>F6/Données!$S$8</f>
        <v>1.3705689603812927</v>
      </c>
      <c r="G8" s="304">
        <f>G6/Données!$S$8</f>
        <v>0.3077152219243372</v>
      </c>
      <c r="H8" s="304">
        <f>H6/Données!$S$8</f>
        <v>0.52308608876973484</v>
      </c>
      <c r="I8" s="304">
        <f>I6/Données!$S$8</f>
        <v>0.13136729222520108</v>
      </c>
      <c r="J8" s="304">
        <f>J6/Données!$S$8</f>
        <v>0.2359249329758713</v>
      </c>
      <c r="K8" s="304">
        <f>K6/Données!$S$8</f>
        <v>0.269288054810843</v>
      </c>
      <c r="L8" s="304">
        <f>L6/Données!$S$8</f>
        <v>0.54572535001489431</v>
      </c>
      <c r="M8" s="304">
        <f>M6/Données!$S$8</f>
        <v>0.20822162645218945</v>
      </c>
      <c r="N8" s="304">
        <f>N6/Données!$S$8</f>
        <v>0.12392016681560918</v>
      </c>
      <c r="O8" s="304">
        <f>O6/Données!$S$8</f>
        <v>0.52904378909740835</v>
      </c>
      <c r="P8" s="304">
        <f>P6/Données!$S$8</f>
        <v>0.36222817992254991</v>
      </c>
      <c r="Q8" s="304">
        <f>Q6/Données!$S$8</f>
        <v>7.8641644325290444E-2</v>
      </c>
      <c r="R8" s="304">
        <f>R6/Données!$S$8</f>
        <v>0.24247840333631218</v>
      </c>
      <c r="S8" s="305">
        <f>S6/Données!$S$8</f>
        <v>0.32797140303842715</v>
      </c>
    </row>
    <row r="9" spans="5:19" x14ac:dyDescent="0.25">
      <c r="E9" s="159"/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9"/>
      <c r="Q9" s="159"/>
      <c r="R9" s="159"/>
      <c r="S9" s="159"/>
    </row>
    <row r="10" spans="5:19" x14ac:dyDescent="0.25">
      <c r="E10" s="115">
        <v>44200</v>
      </c>
      <c r="F10" s="1">
        <f>165*2</f>
        <v>330</v>
      </c>
      <c r="G10" s="1">
        <f>25+16+100</f>
        <v>141</v>
      </c>
      <c r="H10" s="1">
        <f>7*18</f>
        <v>126</v>
      </c>
      <c r="I10" s="1">
        <f>8*16</f>
        <v>128</v>
      </c>
      <c r="J10" s="1">
        <f>86+72</f>
        <v>158</v>
      </c>
      <c r="K10" s="1">
        <f>24*6</f>
        <v>144</v>
      </c>
      <c r="L10" s="1">
        <f>24*4</f>
        <v>96</v>
      </c>
      <c r="M10" s="1">
        <v>0</v>
      </c>
      <c r="N10" s="1">
        <v>48</v>
      </c>
      <c r="O10" s="1">
        <v>250</v>
      </c>
      <c r="P10" s="1">
        <v>250</v>
      </c>
      <c r="Q10" s="1">
        <v>0</v>
      </c>
      <c r="R10" s="1">
        <f>48</f>
        <v>48</v>
      </c>
      <c r="S10" s="1">
        <f>8*8</f>
        <v>64</v>
      </c>
    </row>
    <row r="11" spans="5:19" x14ac:dyDescent="0.25">
      <c r="E11" s="432">
        <v>44207</v>
      </c>
      <c r="F11" s="433">
        <v>330</v>
      </c>
      <c r="G11" s="433">
        <v>100</v>
      </c>
      <c r="H11" s="433">
        <v>126</v>
      </c>
      <c r="I11" s="433">
        <v>0</v>
      </c>
      <c r="J11" s="433">
        <v>72</v>
      </c>
      <c r="K11" s="433">
        <v>144</v>
      </c>
      <c r="L11" s="433">
        <f>6*24</f>
        <v>144</v>
      </c>
      <c r="M11" s="433">
        <v>100</v>
      </c>
      <c r="N11" s="433">
        <v>48</v>
      </c>
      <c r="O11" s="433">
        <v>125</v>
      </c>
      <c r="P11" s="433">
        <v>125</v>
      </c>
      <c r="Q11" s="433">
        <v>0</v>
      </c>
      <c r="R11" s="433">
        <f>4*24</f>
        <v>96</v>
      </c>
      <c r="S11" s="433">
        <v>96</v>
      </c>
    </row>
    <row r="12" spans="5:19" x14ac:dyDescent="0.25">
      <c r="E12" s="115">
        <v>44214</v>
      </c>
      <c r="F12" s="1">
        <v>165</v>
      </c>
      <c r="G12" s="1">
        <v>50</v>
      </c>
      <c r="H12" s="1">
        <v>126</v>
      </c>
      <c r="I12" s="1">
        <v>160</v>
      </c>
      <c r="J12" s="1">
        <v>0</v>
      </c>
      <c r="K12" s="1">
        <v>96</v>
      </c>
      <c r="L12" s="1">
        <v>144</v>
      </c>
      <c r="M12" s="1">
        <v>0</v>
      </c>
      <c r="N12" s="1">
        <v>0</v>
      </c>
      <c r="O12" s="1">
        <v>125</v>
      </c>
      <c r="P12" s="1">
        <v>0</v>
      </c>
      <c r="Q12" s="1">
        <v>0</v>
      </c>
      <c r="R12" s="1">
        <v>0</v>
      </c>
      <c r="S12" s="1">
        <f>12*8</f>
        <v>96</v>
      </c>
    </row>
    <row r="13" spans="5:19" x14ac:dyDescent="0.25">
      <c r="E13" s="432">
        <v>44216</v>
      </c>
      <c r="F13" s="433">
        <v>330</v>
      </c>
      <c r="G13" s="433">
        <v>25</v>
      </c>
      <c r="H13" s="433">
        <v>126</v>
      </c>
      <c r="I13" s="433">
        <v>0</v>
      </c>
      <c r="J13" s="433">
        <v>72</v>
      </c>
      <c r="K13" s="433">
        <v>0</v>
      </c>
      <c r="L13" s="433">
        <v>48</v>
      </c>
      <c r="M13" s="433">
        <v>0</v>
      </c>
      <c r="N13" s="433">
        <v>0</v>
      </c>
      <c r="O13" s="433">
        <v>0</v>
      </c>
      <c r="P13" s="433">
        <v>0</v>
      </c>
      <c r="Q13" s="433">
        <v>0</v>
      </c>
      <c r="R13" s="433">
        <v>48</v>
      </c>
      <c r="S13" s="433">
        <v>40</v>
      </c>
    </row>
    <row r="14" spans="5:19" x14ac:dyDescent="0.25">
      <c r="E14" s="115">
        <v>44221</v>
      </c>
      <c r="F14" s="1">
        <f>165*3</f>
        <v>495</v>
      </c>
      <c r="G14" s="1">
        <v>100</v>
      </c>
      <c r="H14" s="1">
        <v>126</v>
      </c>
      <c r="I14" s="1">
        <v>0</v>
      </c>
      <c r="J14" s="1">
        <v>72</v>
      </c>
      <c r="K14" s="1">
        <v>48</v>
      </c>
      <c r="L14" s="1">
        <f>6*24</f>
        <v>144</v>
      </c>
      <c r="M14" s="1">
        <v>100</v>
      </c>
      <c r="N14" s="1">
        <v>0</v>
      </c>
      <c r="O14" s="1">
        <v>125</v>
      </c>
      <c r="P14" s="1">
        <v>125</v>
      </c>
      <c r="Q14" s="1">
        <v>0</v>
      </c>
      <c r="R14" s="1">
        <v>48</v>
      </c>
      <c r="S14" s="1">
        <v>40</v>
      </c>
    </row>
    <row r="15" spans="5:19" x14ac:dyDescent="0.25">
      <c r="E15" s="432">
        <v>44228</v>
      </c>
      <c r="F15" s="433">
        <v>0</v>
      </c>
      <c r="G15" s="433">
        <v>0</v>
      </c>
      <c r="H15" s="433">
        <v>0</v>
      </c>
      <c r="I15" s="433">
        <v>0</v>
      </c>
      <c r="J15" s="433">
        <v>0</v>
      </c>
      <c r="K15" s="433">
        <v>24</v>
      </c>
      <c r="L15" s="433">
        <v>48</v>
      </c>
      <c r="M15" s="433">
        <v>100</v>
      </c>
      <c r="N15" s="433">
        <f>6*12</f>
        <v>72</v>
      </c>
      <c r="O15" s="433">
        <v>0</v>
      </c>
      <c r="P15" s="433">
        <v>0</v>
      </c>
      <c r="Q15" s="433">
        <v>0</v>
      </c>
      <c r="R15" s="433">
        <v>24</v>
      </c>
      <c r="S15" s="433">
        <f>3*8</f>
        <v>24</v>
      </c>
    </row>
    <row r="16" spans="5:19" x14ac:dyDescent="0.25">
      <c r="E16" s="115">
        <v>44230</v>
      </c>
      <c r="F16" s="1">
        <v>0</v>
      </c>
      <c r="G16" s="1">
        <v>25</v>
      </c>
      <c r="H16" s="1">
        <v>0</v>
      </c>
      <c r="I16" s="1">
        <v>0</v>
      </c>
      <c r="J16" s="1">
        <v>0</v>
      </c>
      <c r="K16" s="1">
        <v>0</v>
      </c>
      <c r="L16" s="1">
        <v>24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48</v>
      </c>
      <c r="S16" s="1">
        <v>82</v>
      </c>
    </row>
    <row r="17" spans="5:19" x14ac:dyDescent="0.25">
      <c r="E17" s="432">
        <v>44235</v>
      </c>
      <c r="F17" s="433">
        <v>330</v>
      </c>
      <c r="G17" s="433">
        <v>150</v>
      </c>
      <c r="H17" s="433">
        <v>126</v>
      </c>
      <c r="I17" s="433">
        <v>0</v>
      </c>
      <c r="J17" s="433">
        <v>72</v>
      </c>
      <c r="K17" s="433">
        <v>240</v>
      </c>
      <c r="L17" s="433">
        <v>0</v>
      </c>
      <c r="M17" s="433">
        <v>0</v>
      </c>
      <c r="N17" s="433">
        <v>0</v>
      </c>
      <c r="O17" s="433">
        <v>0</v>
      </c>
      <c r="P17" s="433">
        <v>0</v>
      </c>
      <c r="Q17" s="433">
        <v>0</v>
      </c>
      <c r="R17" s="433">
        <v>48</v>
      </c>
      <c r="S17" s="433">
        <f>8*8</f>
        <v>64</v>
      </c>
    </row>
    <row r="18" spans="5:19" x14ac:dyDescent="0.25">
      <c r="E18" s="115">
        <v>44242</v>
      </c>
      <c r="F18" s="1">
        <v>165</v>
      </c>
      <c r="G18" s="1">
        <v>0</v>
      </c>
      <c r="H18" s="1">
        <v>126</v>
      </c>
      <c r="I18" s="1">
        <v>0</v>
      </c>
      <c r="J18" s="1">
        <v>0</v>
      </c>
      <c r="K18" s="1">
        <v>0</v>
      </c>
      <c r="L18" s="1">
        <f>6*24</f>
        <v>144</v>
      </c>
      <c r="M18" s="1">
        <v>100</v>
      </c>
      <c r="N18" s="1">
        <v>0</v>
      </c>
      <c r="O18" s="1">
        <v>250</v>
      </c>
      <c r="P18" s="1">
        <v>125</v>
      </c>
      <c r="Q18" s="1">
        <v>0</v>
      </c>
      <c r="R18" s="1">
        <v>0</v>
      </c>
      <c r="S18" s="1">
        <v>0</v>
      </c>
    </row>
    <row r="19" spans="5:19" x14ac:dyDescent="0.25">
      <c r="E19" s="432">
        <v>44244</v>
      </c>
      <c r="F19" s="433">
        <v>0</v>
      </c>
      <c r="G19" s="433">
        <v>0</v>
      </c>
      <c r="H19" s="433">
        <v>0</v>
      </c>
      <c r="I19" s="433">
        <v>0</v>
      </c>
      <c r="J19" s="433">
        <v>72</v>
      </c>
      <c r="K19" s="433">
        <v>0</v>
      </c>
      <c r="L19" s="433">
        <v>0</v>
      </c>
      <c r="M19" s="433">
        <v>0</v>
      </c>
      <c r="N19" s="433">
        <v>0</v>
      </c>
      <c r="O19" s="433">
        <v>0</v>
      </c>
      <c r="P19" s="433">
        <v>0</v>
      </c>
      <c r="Q19" s="433">
        <v>0</v>
      </c>
      <c r="R19" s="433">
        <v>24</v>
      </c>
      <c r="S19" s="433">
        <v>40</v>
      </c>
    </row>
    <row r="20" spans="5:19" x14ac:dyDescent="0.25">
      <c r="E20" s="115">
        <v>44249</v>
      </c>
      <c r="F20" s="1">
        <v>165</v>
      </c>
      <c r="G20" s="1">
        <v>25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100</v>
      </c>
      <c r="N20" s="1">
        <v>0</v>
      </c>
      <c r="O20" s="1">
        <v>125</v>
      </c>
      <c r="P20" s="1">
        <v>125</v>
      </c>
      <c r="Q20" s="1">
        <v>0</v>
      </c>
      <c r="R20" s="1">
        <v>24</v>
      </c>
      <c r="S20" s="1">
        <v>40</v>
      </c>
    </row>
    <row r="21" spans="5:19" x14ac:dyDescent="0.25">
      <c r="E21" s="432">
        <v>44256</v>
      </c>
      <c r="F21" s="433">
        <v>165</v>
      </c>
      <c r="G21" s="433">
        <v>25</v>
      </c>
      <c r="H21" s="433">
        <v>126</v>
      </c>
      <c r="I21" s="433">
        <v>0</v>
      </c>
      <c r="J21" s="433">
        <v>0</v>
      </c>
      <c r="K21" s="433">
        <v>0</v>
      </c>
      <c r="L21" s="433">
        <f>24*5</f>
        <v>120</v>
      </c>
      <c r="M21" s="433">
        <v>100</v>
      </c>
      <c r="N21" s="433">
        <v>60</v>
      </c>
      <c r="O21" s="433">
        <v>0</v>
      </c>
      <c r="P21" s="433">
        <v>0</v>
      </c>
      <c r="Q21" s="433">
        <v>0</v>
      </c>
      <c r="R21" s="433">
        <v>24</v>
      </c>
      <c r="S21" s="433">
        <f>4*8</f>
        <v>32</v>
      </c>
    </row>
    <row r="22" spans="5:19" x14ac:dyDescent="0.25">
      <c r="E22" s="115">
        <v>44258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125</v>
      </c>
      <c r="Q22" s="1">
        <v>0</v>
      </c>
      <c r="R22" s="1">
        <v>0</v>
      </c>
      <c r="S22" s="1">
        <v>0</v>
      </c>
    </row>
    <row r="23" spans="5:19" x14ac:dyDescent="0.25">
      <c r="E23" s="432">
        <v>44265</v>
      </c>
      <c r="F23" s="433">
        <v>330</v>
      </c>
      <c r="G23" s="433">
        <v>25</v>
      </c>
      <c r="H23" s="433">
        <v>126</v>
      </c>
      <c r="I23" s="433">
        <v>0</v>
      </c>
      <c r="J23" s="433">
        <v>72</v>
      </c>
      <c r="K23" s="433">
        <v>48</v>
      </c>
      <c r="L23" s="433">
        <v>72</v>
      </c>
      <c r="M23" s="433">
        <v>0</v>
      </c>
      <c r="N23" s="433">
        <v>60</v>
      </c>
      <c r="O23" s="433">
        <v>0</v>
      </c>
      <c r="P23" s="433">
        <v>0</v>
      </c>
      <c r="Q23" s="433">
        <v>0</v>
      </c>
      <c r="R23" s="433">
        <v>72</v>
      </c>
      <c r="S23" s="433">
        <f>6*8</f>
        <v>48</v>
      </c>
    </row>
    <row r="24" spans="5:19" x14ac:dyDescent="0.25">
      <c r="E24" s="115">
        <v>44270</v>
      </c>
      <c r="F24" s="1">
        <v>330</v>
      </c>
      <c r="G24" s="1">
        <v>50</v>
      </c>
      <c r="H24" s="1">
        <v>126</v>
      </c>
      <c r="I24" s="1">
        <v>0</v>
      </c>
      <c r="J24" s="1">
        <v>72</v>
      </c>
      <c r="K24" s="1">
        <v>0</v>
      </c>
      <c r="L24" s="1">
        <f>7*24</f>
        <v>168</v>
      </c>
      <c r="M24" s="1">
        <v>0</v>
      </c>
      <c r="N24" s="1">
        <v>60</v>
      </c>
      <c r="O24" s="1">
        <v>0</v>
      </c>
      <c r="P24" s="1">
        <v>0</v>
      </c>
      <c r="Q24" s="1">
        <v>0</v>
      </c>
      <c r="R24" s="1">
        <v>48</v>
      </c>
      <c r="S24" s="1">
        <f>4*8</f>
        <v>32</v>
      </c>
    </row>
    <row r="25" spans="5:19" x14ac:dyDescent="0.25">
      <c r="E25" s="432">
        <v>44272</v>
      </c>
      <c r="F25" s="433">
        <v>0</v>
      </c>
      <c r="G25" s="433">
        <v>50</v>
      </c>
      <c r="H25" s="433">
        <v>126</v>
      </c>
      <c r="I25" s="433">
        <v>0</v>
      </c>
      <c r="J25" s="433">
        <v>0</v>
      </c>
      <c r="K25" s="433">
        <v>0</v>
      </c>
      <c r="L25" s="433">
        <f>48</f>
        <v>48</v>
      </c>
      <c r="M25" s="433">
        <v>0</v>
      </c>
      <c r="N25" s="433">
        <v>0</v>
      </c>
      <c r="O25" s="433">
        <v>125</v>
      </c>
      <c r="P25" s="433">
        <v>125</v>
      </c>
      <c r="Q25" s="433">
        <v>0</v>
      </c>
      <c r="R25" s="433">
        <v>0</v>
      </c>
      <c r="S25" s="433">
        <v>32</v>
      </c>
    </row>
    <row r="26" spans="5:19" x14ac:dyDescent="0.25">
      <c r="E26" s="115">
        <v>44277</v>
      </c>
      <c r="F26" s="1">
        <v>165</v>
      </c>
      <c r="G26" s="1">
        <v>50</v>
      </c>
      <c r="H26" s="1">
        <v>0</v>
      </c>
      <c r="I26" s="1">
        <v>0</v>
      </c>
      <c r="J26" s="1">
        <v>72</v>
      </c>
      <c r="K26" s="1">
        <v>0</v>
      </c>
      <c r="L26" s="1">
        <v>0</v>
      </c>
      <c r="M26" s="1">
        <v>0</v>
      </c>
      <c r="N26" s="1">
        <v>0</v>
      </c>
      <c r="O26" s="1">
        <v>125</v>
      </c>
      <c r="P26" s="1">
        <v>125</v>
      </c>
      <c r="Q26" s="1">
        <v>0</v>
      </c>
      <c r="R26" s="1">
        <v>24</v>
      </c>
      <c r="S26" s="1">
        <v>32</v>
      </c>
    </row>
    <row r="27" spans="5:19" x14ac:dyDescent="0.25">
      <c r="E27" s="432">
        <v>44279</v>
      </c>
      <c r="F27" s="433">
        <v>0</v>
      </c>
      <c r="G27" s="433">
        <v>0</v>
      </c>
      <c r="H27" s="433">
        <v>0</v>
      </c>
      <c r="I27" s="433">
        <v>160</v>
      </c>
      <c r="J27" s="433">
        <v>0</v>
      </c>
      <c r="K27" s="433">
        <v>0</v>
      </c>
      <c r="L27" s="433">
        <v>0</v>
      </c>
      <c r="M27" s="433">
        <v>0</v>
      </c>
      <c r="N27" s="433">
        <v>0</v>
      </c>
      <c r="O27" s="433">
        <v>0</v>
      </c>
      <c r="P27" s="433">
        <v>0</v>
      </c>
      <c r="Q27" s="433">
        <v>0</v>
      </c>
      <c r="R27" s="433">
        <v>0</v>
      </c>
      <c r="S27" s="433">
        <v>0</v>
      </c>
    </row>
    <row r="28" spans="5:19" x14ac:dyDescent="0.25">
      <c r="E28" s="115">
        <v>44284</v>
      </c>
      <c r="F28" s="1">
        <v>330</v>
      </c>
      <c r="G28" s="1">
        <v>50</v>
      </c>
      <c r="H28" s="1">
        <v>126</v>
      </c>
      <c r="I28" s="1">
        <v>0</v>
      </c>
      <c r="J28" s="1">
        <v>72</v>
      </c>
      <c r="K28" s="1">
        <v>48</v>
      </c>
      <c r="L28" s="1">
        <f>5*24</f>
        <v>120</v>
      </c>
      <c r="M28" s="1">
        <v>0</v>
      </c>
      <c r="N28" s="1">
        <v>0</v>
      </c>
      <c r="O28" s="1">
        <v>250</v>
      </c>
      <c r="P28" s="1">
        <v>250</v>
      </c>
      <c r="Q28" s="1">
        <v>0</v>
      </c>
      <c r="R28" s="1">
        <v>24</v>
      </c>
      <c r="S28" s="1">
        <f>4*8</f>
        <v>32</v>
      </c>
    </row>
    <row r="29" spans="5:19" x14ac:dyDescent="0.25">
      <c r="E29" s="432">
        <v>44286</v>
      </c>
      <c r="F29" s="433">
        <v>0</v>
      </c>
      <c r="G29" s="433">
        <v>0</v>
      </c>
      <c r="H29" s="433">
        <v>0</v>
      </c>
      <c r="I29" s="433">
        <v>0</v>
      </c>
      <c r="J29" s="433">
        <v>0</v>
      </c>
      <c r="K29" s="433">
        <v>0</v>
      </c>
      <c r="L29" s="433">
        <v>0</v>
      </c>
      <c r="M29" s="433">
        <v>0</v>
      </c>
      <c r="N29" s="433">
        <v>0</v>
      </c>
      <c r="O29" s="433">
        <v>0</v>
      </c>
      <c r="P29" s="433">
        <v>0</v>
      </c>
      <c r="Q29" s="433">
        <v>0</v>
      </c>
      <c r="R29" s="433">
        <v>48</v>
      </c>
      <c r="S29" s="433">
        <f>5*8</f>
        <v>40</v>
      </c>
    </row>
    <row r="30" spans="5:19" x14ac:dyDescent="0.25">
      <c r="E30" s="115">
        <v>44291</v>
      </c>
      <c r="F30" s="1">
        <v>165</v>
      </c>
      <c r="G30" s="1">
        <v>0</v>
      </c>
      <c r="H30" s="1">
        <v>0</v>
      </c>
      <c r="I30" s="1">
        <v>0</v>
      </c>
      <c r="J30" s="1">
        <v>0</v>
      </c>
      <c r="K30" s="1">
        <f>4*24</f>
        <v>96</v>
      </c>
      <c r="L30" s="1">
        <v>48</v>
      </c>
      <c r="M30" s="1">
        <v>0</v>
      </c>
      <c r="N30" s="1">
        <v>36</v>
      </c>
      <c r="O30" s="1">
        <v>0</v>
      </c>
      <c r="P30" s="1">
        <v>0</v>
      </c>
      <c r="Q30" s="1">
        <v>0</v>
      </c>
      <c r="R30" s="1">
        <v>24</v>
      </c>
      <c r="S30" s="1">
        <v>16</v>
      </c>
    </row>
    <row r="31" spans="5:19" x14ac:dyDescent="0.25">
      <c r="E31" s="432">
        <v>44293</v>
      </c>
      <c r="F31" s="433">
        <v>0</v>
      </c>
      <c r="G31" s="433">
        <v>50</v>
      </c>
      <c r="H31" s="433">
        <v>0</v>
      </c>
      <c r="I31" s="433">
        <v>0</v>
      </c>
      <c r="J31" s="433">
        <v>0</v>
      </c>
      <c r="K31" s="433">
        <v>0</v>
      </c>
      <c r="L31" s="433">
        <v>0</v>
      </c>
      <c r="M31" s="433">
        <v>0</v>
      </c>
      <c r="N31" s="433">
        <v>0</v>
      </c>
      <c r="O31" s="433">
        <v>0</v>
      </c>
      <c r="P31" s="433">
        <v>0</v>
      </c>
      <c r="Q31" s="433">
        <v>100</v>
      </c>
      <c r="R31" s="433">
        <v>0</v>
      </c>
      <c r="S31" s="433">
        <v>0</v>
      </c>
    </row>
    <row r="32" spans="5:19" x14ac:dyDescent="0.25">
      <c r="E32" s="115">
        <v>44298</v>
      </c>
      <c r="F32" s="1">
        <f>165*2</f>
        <v>330</v>
      </c>
      <c r="G32" s="1">
        <v>50</v>
      </c>
      <c r="H32" s="1">
        <v>126</v>
      </c>
      <c r="I32" s="1">
        <v>0</v>
      </c>
      <c r="J32" s="1">
        <v>0</v>
      </c>
      <c r="K32" s="1">
        <v>24</v>
      </c>
      <c r="L32" s="1">
        <f>24*3</f>
        <v>72</v>
      </c>
      <c r="M32" s="1">
        <v>100</v>
      </c>
      <c r="N32" s="1">
        <f>12*5</f>
        <v>60</v>
      </c>
      <c r="O32" s="1">
        <f>125*2</f>
        <v>250</v>
      </c>
      <c r="P32" s="1">
        <v>0</v>
      </c>
      <c r="Q32" s="1">
        <v>0</v>
      </c>
      <c r="R32" s="1">
        <f>4*12</f>
        <v>48</v>
      </c>
      <c r="S32" s="1">
        <f>8*8</f>
        <v>64</v>
      </c>
    </row>
    <row r="33" spans="5:19" x14ac:dyDescent="0.25">
      <c r="E33" s="432">
        <v>44300</v>
      </c>
      <c r="F33" s="433">
        <v>165</v>
      </c>
      <c r="G33" s="433">
        <v>25</v>
      </c>
      <c r="H33" s="433">
        <v>0</v>
      </c>
      <c r="I33" s="433">
        <v>0</v>
      </c>
      <c r="J33" s="433">
        <v>0</v>
      </c>
      <c r="K33" s="433">
        <v>0</v>
      </c>
      <c r="L33" s="433">
        <f>3*24</f>
        <v>72</v>
      </c>
      <c r="M33" s="433">
        <v>0</v>
      </c>
      <c r="N33" s="433">
        <v>0</v>
      </c>
      <c r="O33" s="433">
        <v>0</v>
      </c>
      <c r="P33" s="433">
        <v>0</v>
      </c>
      <c r="Q33" s="433">
        <v>0</v>
      </c>
      <c r="R33" s="433">
        <f>4*12</f>
        <v>48</v>
      </c>
      <c r="S33" s="433">
        <f>4*8</f>
        <v>32</v>
      </c>
    </row>
    <row r="34" spans="5:19" x14ac:dyDescent="0.25">
      <c r="E34" s="115">
        <v>44305</v>
      </c>
      <c r="F34" s="1">
        <v>0</v>
      </c>
      <c r="G34" s="1">
        <v>0</v>
      </c>
      <c r="H34" s="1">
        <f>18*7</f>
        <v>126</v>
      </c>
      <c r="I34" s="1">
        <v>0</v>
      </c>
      <c r="J34" s="1">
        <v>0</v>
      </c>
      <c r="K34" s="1">
        <v>24</v>
      </c>
      <c r="L34" s="1">
        <f>2*24</f>
        <v>48</v>
      </c>
      <c r="M34" s="1">
        <v>0</v>
      </c>
      <c r="N34" s="1">
        <v>0</v>
      </c>
      <c r="O34" s="1">
        <v>0</v>
      </c>
      <c r="P34" s="1">
        <v>0</v>
      </c>
      <c r="Q34" s="1">
        <v>100</v>
      </c>
      <c r="R34" s="1">
        <v>0</v>
      </c>
      <c r="S34" s="1">
        <f>8*4</f>
        <v>32</v>
      </c>
    </row>
    <row r="35" spans="5:19" x14ac:dyDescent="0.25">
      <c r="E35" s="432">
        <v>44307</v>
      </c>
      <c r="F35" s="433">
        <v>165</v>
      </c>
      <c r="G35" s="433">
        <v>0</v>
      </c>
      <c r="H35" s="433">
        <v>0</v>
      </c>
      <c r="I35" s="433">
        <v>160</v>
      </c>
      <c r="J35" s="433">
        <v>72</v>
      </c>
      <c r="K35" s="433">
        <v>24</v>
      </c>
      <c r="L35" s="433">
        <f>4*24</f>
        <v>96</v>
      </c>
      <c r="M35" s="433">
        <v>100</v>
      </c>
      <c r="N35" s="433">
        <f>12*4</f>
        <v>48</v>
      </c>
      <c r="O35" s="433">
        <v>0</v>
      </c>
      <c r="P35" s="433">
        <v>0</v>
      </c>
      <c r="Q35" s="433">
        <v>0</v>
      </c>
      <c r="R35" s="433">
        <f>4*6</f>
        <v>24</v>
      </c>
      <c r="S35" s="433">
        <f>8*4</f>
        <v>32</v>
      </c>
    </row>
    <row r="36" spans="5:19" x14ac:dyDescent="0.25">
      <c r="E36" s="115">
        <v>44312</v>
      </c>
      <c r="F36" s="1">
        <v>165</v>
      </c>
      <c r="G36" s="1">
        <v>50</v>
      </c>
      <c r="H36" s="1">
        <v>126</v>
      </c>
      <c r="I36" s="1">
        <v>0</v>
      </c>
      <c r="J36" s="1">
        <v>72</v>
      </c>
      <c r="K36" s="1">
        <v>0</v>
      </c>
      <c r="L36" s="1">
        <v>48</v>
      </c>
      <c r="M36" s="1">
        <v>0</v>
      </c>
      <c r="N36" s="1">
        <v>0</v>
      </c>
      <c r="O36" s="1">
        <v>125</v>
      </c>
      <c r="P36" s="1">
        <v>0</v>
      </c>
      <c r="Q36" s="1">
        <v>0</v>
      </c>
      <c r="R36" s="1">
        <v>48</v>
      </c>
      <c r="S36" s="1">
        <v>40</v>
      </c>
    </row>
    <row r="37" spans="5:19" x14ac:dyDescent="0.25">
      <c r="E37" s="432">
        <v>44314</v>
      </c>
      <c r="F37" s="433">
        <f>165*2</f>
        <v>330</v>
      </c>
      <c r="G37" s="433">
        <v>25</v>
      </c>
      <c r="H37" s="433">
        <v>0</v>
      </c>
      <c r="I37" s="433"/>
      <c r="J37" s="433">
        <v>0</v>
      </c>
      <c r="K37" s="433">
        <f>6*4</f>
        <v>24</v>
      </c>
      <c r="L37" s="433">
        <f>5*24</f>
        <v>120</v>
      </c>
      <c r="M37" s="433">
        <v>0</v>
      </c>
      <c r="N37" s="433">
        <v>0</v>
      </c>
      <c r="O37" s="433">
        <v>125</v>
      </c>
      <c r="P37" s="433">
        <v>0</v>
      </c>
      <c r="Q37" s="433">
        <v>0</v>
      </c>
      <c r="R37" s="433">
        <f>12*4</f>
        <v>48</v>
      </c>
      <c r="S37" s="433">
        <f>8*5</f>
        <v>40</v>
      </c>
    </row>
    <row r="38" spans="5:19" x14ac:dyDescent="0.25">
      <c r="E38" s="115">
        <v>44320</v>
      </c>
      <c r="F38" s="1">
        <v>0</v>
      </c>
      <c r="G38" s="1">
        <v>50</v>
      </c>
      <c r="H38" s="1">
        <v>0</v>
      </c>
      <c r="I38" s="1">
        <v>0</v>
      </c>
      <c r="J38" s="1">
        <v>0</v>
      </c>
      <c r="K38" s="1">
        <v>0</v>
      </c>
      <c r="L38" s="1">
        <f>24*4</f>
        <v>96</v>
      </c>
      <c r="M38" s="1">
        <v>0</v>
      </c>
      <c r="N38" s="1">
        <v>0</v>
      </c>
      <c r="O38" s="1">
        <v>125</v>
      </c>
      <c r="P38" s="1">
        <v>0</v>
      </c>
      <c r="Q38" s="1">
        <v>100</v>
      </c>
      <c r="R38" s="1">
        <v>0</v>
      </c>
      <c r="S38" s="1">
        <f>6*8</f>
        <v>48</v>
      </c>
    </row>
    <row r="39" spans="5:19" x14ac:dyDescent="0.25">
      <c r="E39" s="432"/>
      <c r="F39" s="433"/>
      <c r="G39" s="433"/>
      <c r="H39" s="433"/>
      <c r="I39" s="433"/>
      <c r="J39" s="433"/>
      <c r="K39" s="433"/>
      <c r="L39" s="433"/>
      <c r="M39" s="433"/>
      <c r="N39" s="433"/>
      <c r="O39" s="433"/>
      <c r="P39" s="433"/>
      <c r="Q39" s="433"/>
      <c r="R39" s="433"/>
      <c r="S39" s="433"/>
    </row>
    <row r="40" spans="5:19" x14ac:dyDescent="0.25">
      <c r="E40" s="11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5:19" x14ac:dyDescent="0.25">
      <c r="E41" s="432"/>
      <c r="F41" s="433"/>
      <c r="G41" s="433"/>
      <c r="H41" s="433"/>
      <c r="I41" s="433"/>
      <c r="J41" s="433"/>
      <c r="K41" s="433"/>
      <c r="L41" s="433"/>
      <c r="M41" s="433"/>
      <c r="N41" s="433"/>
      <c r="O41" s="433"/>
      <c r="P41" s="433"/>
      <c r="Q41" s="433"/>
      <c r="R41" s="433"/>
      <c r="S41" s="433"/>
    </row>
    <row r="42" spans="5:19" x14ac:dyDescent="0.25">
      <c r="E42" s="115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5:19" x14ac:dyDescent="0.25">
      <c r="E43" s="432"/>
      <c r="F43" s="433"/>
      <c r="G43" s="433"/>
      <c r="H43" s="433"/>
      <c r="I43" s="433"/>
      <c r="J43" s="433"/>
      <c r="K43" s="433"/>
      <c r="L43" s="433"/>
      <c r="M43" s="433"/>
      <c r="N43" s="433"/>
      <c r="O43" s="433"/>
      <c r="P43" s="433"/>
      <c r="Q43" s="433"/>
      <c r="R43" s="433"/>
      <c r="S43" s="433"/>
    </row>
    <row r="44" spans="5:19" x14ac:dyDescent="0.25">
      <c r="E44" s="115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5:19" x14ac:dyDescent="0.25">
      <c r="E45" s="432"/>
      <c r="F45" s="433"/>
      <c r="G45" s="433"/>
      <c r="H45" s="433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</row>
    <row r="46" spans="5:19" x14ac:dyDescent="0.25">
      <c r="E46" s="115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5:19" x14ac:dyDescent="0.25">
      <c r="E47" s="432"/>
      <c r="F47" s="433"/>
      <c r="G47" s="433"/>
      <c r="H47" s="433"/>
      <c r="I47" s="433"/>
      <c r="J47" s="433"/>
      <c r="K47" s="433"/>
      <c r="L47" s="433"/>
      <c r="M47" s="433"/>
      <c r="N47" s="433"/>
      <c r="O47" s="433"/>
      <c r="P47" s="433"/>
      <c r="Q47" s="433"/>
      <c r="R47" s="433"/>
      <c r="S47" s="433"/>
    </row>
    <row r="48" spans="5:19" x14ac:dyDescent="0.25">
      <c r="E48" s="115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5:19" x14ac:dyDescent="0.25">
      <c r="E49" s="432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</row>
    <row r="50" spans="5:19" x14ac:dyDescent="0.25">
      <c r="E50" s="115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5:19" x14ac:dyDescent="0.25">
      <c r="E51" s="432"/>
      <c r="F51" s="433"/>
      <c r="G51" s="433"/>
      <c r="H51" s="433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</row>
    <row r="52" spans="5:19" x14ac:dyDescent="0.25">
      <c r="E52" s="115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5:19" x14ac:dyDescent="0.25">
      <c r="E53" s="432"/>
      <c r="F53" s="433"/>
      <c r="G53" s="433"/>
      <c r="H53" s="433"/>
      <c r="I53" s="433"/>
      <c r="J53" s="433"/>
      <c r="K53" s="433"/>
      <c r="L53" s="433"/>
      <c r="M53" s="433"/>
      <c r="N53" s="433"/>
      <c r="O53" s="433"/>
      <c r="P53" s="433"/>
      <c r="Q53" s="433"/>
      <c r="R53" s="433"/>
      <c r="S53" s="433"/>
    </row>
    <row r="54" spans="5:19" x14ac:dyDescent="0.25">
      <c r="E54" s="115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5:19" x14ac:dyDescent="0.25">
      <c r="E55" s="432"/>
      <c r="F55" s="433"/>
      <c r="G55" s="433"/>
      <c r="H55" s="433"/>
      <c r="I55" s="433"/>
      <c r="J55" s="433"/>
      <c r="K55" s="433"/>
      <c r="L55" s="433"/>
      <c r="M55" s="433"/>
      <c r="N55" s="433"/>
      <c r="O55" s="433"/>
      <c r="P55" s="433"/>
      <c r="Q55" s="433"/>
      <c r="R55" s="433"/>
      <c r="S55" s="433"/>
    </row>
    <row r="56" spans="5:19" x14ac:dyDescent="0.25">
      <c r="E56" s="115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5:19" x14ac:dyDescent="0.25">
      <c r="E57" s="432"/>
      <c r="F57" s="433"/>
      <c r="G57" s="433"/>
      <c r="H57" s="433"/>
      <c r="I57" s="433"/>
      <c r="J57" s="433"/>
      <c r="K57" s="433"/>
      <c r="L57" s="433"/>
      <c r="M57" s="433"/>
      <c r="N57" s="433"/>
      <c r="O57" s="433"/>
      <c r="P57" s="433"/>
      <c r="Q57" s="433"/>
      <c r="R57" s="433"/>
      <c r="S57" s="433"/>
    </row>
    <row r="58" spans="5:19" x14ac:dyDescent="0.25">
      <c r="E58" s="115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5:19" x14ac:dyDescent="0.25">
      <c r="E59" s="432"/>
      <c r="F59" s="433"/>
      <c r="G59" s="433"/>
      <c r="H59" s="433"/>
      <c r="I59" s="433"/>
      <c r="J59" s="433"/>
      <c r="K59" s="433"/>
      <c r="L59" s="433"/>
      <c r="M59" s="433"/>
      <c r="N59" s="433"/>
      <c r="O59" s="433"/>
      <c r="P59" s="433"/>
      <c r="Q59" s="433"/>
      <c r="R59" s="433"/>
      <c r="S59" s="433"/>
    </row>
    <row r="60" spans="5:19" x14ac:dyDescent="0.25">
      <c r="E60" s="115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5:19" x14ac:dyDescent="0.25">
      <c r="E61" s="432"/>
      <c r="F61" s="433"/>
      <c r="G61" s="433"/>
      <c r="H61" s="433"/>
      <c r="I61" s="433"/>
      <c r="J61" s="433"/>
      <c r="K61" s="433"/>
      <c r="L61" s="433"/>
      <c r="M61" s="433"/>
      <c r="N61" s="433"/>
      <c r="O61" s="433"/>
      <c r="P61" s="433"/>
      <c r="Q61" s="433"/>
      <c r="R61" s="433"/>
      <c r="S61" s="433"/>
    </row>
    <row r="62" spans="5:19" x14ac:dyDescent="0.25">
      <c r="E62" s="115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5:19" x14ac:dyDescent="0.25">
      <c r="E63" s="432"/>
      <c r="F63" s="433"/>
      <c r="G63" s="433"/>
      <c r="H63" s="433"/>
      <c r="I63" s="433"/>
      <c r="J63" s="433"/>
      <c r="K63" s="433"/>
      <c r="L63" s="433"/>
      <c r="M63" s="433"/>
      <c r="N63" s="433"/>
      <c r="O63" s="433"/>
      <c r="P63" s="433"/>
      <c r="Q63" s="433"/>
      <c r="R63" s="433"/>
      <c r="S63" s="433"/>
    </row>
    <row r="64" spans="5:19" x14ac:dyDescent="0.25">
      <c r="E64" s="115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5:19" x14ac:dyDescent="0.25">
      <c r="E65" s="432"/>
      <c r="F65" s="433"/>
      <c r="G65" s="433"/>
      <c r="H65" s="433"/>
      <c r="I65" s="433"/>
      <c r="J65" s="433"/>
      <c r="K65" s="433"/>
      <c r="L65" s="433"/>
      <c r="M65" s="433"/>
      <c r="N65" s="433"/>
      <c r="O65" s="433"/>
      <c r="P65" s="433"/>
      <c r="Q65" s="433"/>
      <c r="R65" s="433"/>
      <c r="S65" s="433"/>
    </row>
    <row r="66" spans="5:19" x14ac:dyDescent="0.25">
      <c r="E66" s="115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5:19" x14ac:dyDescent="0.25">
      <c r="E67" s="432"/>
      <c r="F67" s="433"/>
      <c r="G67" s="433"/>
      <c r="H67" s="433"/>
      <c r="I67" s="433"/>
      <c r="J67" s="433"/>
      <c r="K67" s="433"/>
      <c r="L67" s="433"/>
      <c r="M67" s="433"/>
      <c r="N67" s="433"/>
      <c r="O67" s="433"/>
      <c r="P67" s="433"/>
      <c r="Q67" s="433"/>
      <c r="R67" s="433"/>
      <c r="S67" s="433"/>
    </row>
    <row r="68" spans="5:19" x14ac:dyDescent="0.25">
      <c r="E68" s="115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5:19" x14ac:dyDescent="0.25">
      <c r="E69" s="432"/>
      <c r="F69" s="433"/>
      <c r="G69" s="433"/>
      <c r="H69" s="433"/>
      <c r="I69" s="433"/>
      <c r="J69" s="433"/>
      <c r="K69" s="433"/>
      <c r="L69" s="433"/>
      <c r="M69" s="433"/>
      <c r="N69" s="433"/>
      <c r="O69" s="433"/>
      <c r="P69" s="433"/>
      <c r="Q69" s="433"/>
      <c r="R69" s="433"/>
      <c r="S69" s="433"/>
    </row>
    <row r="70" spans="5:19" x14ac:dyDescent="0.25">
      <c r="E70" s="115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5:19" x14ac:dyDescent="0.25">
      <c r="E71" s="432"/>
      <c r="F71" s="433"/>
      <c r="G71" s="433"/>
      <c r="H71" s="433"/>
      <c r="I71" s="433"/>
      <c r="J71" s="433"/>
      <c r="K71" s="433"/>
      <c r="L71" s="433"/>
      <c r="M71" s="433"/>
      <c r="N71" s="433"/>
      <c r="O71" s="433"/>
      <c r="P71" s="433"/>
      <c r="Q71" s="433"/>
      <c r="R71" s="433"/>
      <c r="S71" s="433"/>
    </row>
    <row r="72" spans="5:19" x14ac:dyDescent="0.25">
      <c r="E72" s="115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5:19" x14ac:dyDescent="0.25">
      <c r="E73" s="432"/>
      <c r="F73" s="433"/>
      <c r="G73" s="433"/>
      <c r="H73" s="433"/>
      <c r="I73" s="433"/>
      <c r="J73" s="433"/>
      <c r="K73" s="433"/>
      <c r="L73" s="433"/>
      <c r="M73" s="433"/>
      <c r="N73" s="433"/>
      <c r="O73" s="433"/>
      <c r="P73" s="433"/>
      <c r="Q73" s="433"/>
      <c r="R73" s="433"/>
      <c r="S73" s="433"/>
    </row>
    <row r="74" spans="5:19" x14ac:dyDescent="0.25">
      <c r="E74" s="115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5:19" x14ac:dyDescent="0.25">
      <c r="E75" s="432"/>
      <c r="F75" s="433"/>
      <c r="G75" s="433"/>
      <c r="H75" s="433"/>
      <c r="I75" s="433"/>
      <c r="J75" s="433"/>
      <c r="K75" s="433"/>
      <c r="L75" s="433"/>
      <c r="M75" s="433"/>
      <c r="N75" s="433"/>
      <c r="O75" s="433"/>
      <c r="P75" s="433"/>
      <c r="Q75" s="433"/>
      <c r="R75" s="433"/>
      <c r="S75" s="433"/>
    </row>
    <row r="76" spans="5:19" x14ac:dyDescent="0.25">
      <c r="E76" s="115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5:19" x14ac:dyDescent="0.25">
      <c r="E77" s="432"/>
      <c r="F77" s="433"/>
      <c r="G77" s="433"/>
      <c r="H77" s="433"/>
      <c r="I77" s="433"/>
      <c r="J77" s="433"/>
      <c r="K77" s="433"/>
      <c r="L77" s="433"/>
      <c r="M77" s="433"/>
      <c r="N77" s="433"/>
      <c r="O77" s="433"/>
      <c r="P77" s="433"/>
      <c r="Q77" s="433"/>
      <c r="R77" s="433"/>
      <c r="S77" s="433"/>
    </row>
    <row r="78" spans="5:19" x14ac:dyDescent="0.25">
      <c r="E78" s="115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5:19" x14ac:dyDescent="0.25">
      <c r="E79" s="432"/>
      <c r="F79" s="433"/>
      <c r="G79" s="433"/>
      <c r="H79" s="433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</row>
    <row r="80" spans="5:19" x14ac:dyDescent="0.25">
      <c r="E80" s="115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5:19" x14ac:dyDescent="0.25">
      <c r="E81" s="432"/>
      <c r="F81" s="433"/>
      <c r="G81" s="433"/>
      <c r="H81" s="433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</row>
    <row r="82" spans="5:19" x14ac:dyDescent="0.25">
      <c r="E82" s="115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5:19" x14ac:dyDescent="0.25">
      <c r="E83" s="432"/>
      <c r="F83" s="433"/>
      <c r="G83" s="433"/>
      <c r="H83" s="433"/>
      <c r="I83" s="433"/>
      <c r="J83" s="433"/>
      <c r="K83" s="433"/>
      <c r="L83" s="433"/>
      <c r="M83" s="433"/>
      <c r="N83" s="433"/>
      <c r="O83" s="433"/>
      <c r="P83" s="433"/>
      <c r="Q83" s="433"/>
      <c r="R83" s="433"/>
      <c r="S83" s="433"/>
    </row>
    <row r="84" spans="5:19" x14ac:dyDescent="0.25">
      <c r="E84" s="115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5:19" x14ac:dyDescent="0.25">
      <c r="E85" s="432"/>
      <c r="F85" s="433"/>
      <c r="G85" s="433"/>
      <c r="H85" s="433"/>
      <c r="I85" s="433"/>
      <c r="J85" s="433"/>
      <c r="K85" s="433"/>
      <c r="L85" s="433"/>
      <c r="M85" s="433"/>
      <c r="N85" s="433"/>
      <c r="O85" s="433"/>
      <c r="P85" s="433"/>
      <c r="Q85" s="433"/>
      <c r="R85" s="433"/>
      <c r="S85" s="433"/>
    </row>
    <row r="86" spans="5:19" x14ac:dyDescent="0.25">
      <c r="E86" s="115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5:19" x14ac:dyDescent="0.25">
      <c r="E87" s="432"/>
      <c r="F87" s="433"/>
      <c r="G87" s="433"/>
      <c r="H87" s="433"/>
      <c r="I87" s="433"/>
      <c r="J87" s="433"/>
      <c r="K87" s="433"/>
      <c r="L87" s="433"/>
      <c r="M87" s="433"/>
      <c r="N87" s="433"/>
      <c r="O87" s="433"/>
      <c r="P87" s="433"/>
      <c r="Q87" s="433"/>
      <c r="R87" s="433"/>
      <c r="S87" s="433"/>
    </row>
    <row r="88" spans="5:19" x14ac:dyDescent="0.25">
      <c r="E88" s="115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5:19" x14ac:dyDescent="0.25">
      <c r="E89" s="432"/>
      <c r="F89" s="433"/>
      <c r="G89" s="433"/>
      <c r="H89" s="433"/>
      <c r="I89" s="433"/>
      <c r="J89" s="433"/>
      <c r="K89" s="433"/>
      <c r="L89" s="433"/>
      <c r="M89" s="433"/>
      <c r="N89" s="433"/>
      <c r="O89" s="433"/>
      <c r="P89" s="433"/>
      <c r="Q89" s="433"/>
      <c r="R89" s="433"/>
      <c r="S89" s="433"/>
    </row>
    <row r="90" spans="5:19" x14ac:dyDescent="0.25">
      <c r="E90" s="115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5:19" x14ac:dyDescent="0.25">
      <c r="E91" s="432"/>
      <c r="F91" s="433"/>
      <c r="G91" s="433"/>
      <c r="H91" s="433"/>
      <c r="I91" s="433"/>
      <c r="J91" s="433"/>
      <c r="K91" s="433"/>
      <c r="L91" s="433"/>
      <c r="M91" s="433"/>
      <c r="N91" s="433"/>
      <c r="O91" s="433"/>
      <c r="P91" s="433"/>
      <c r="Q91" s="433"/>
      <c r="R91" s="433"/>
      <c r="S91" s="433"/>
    </row>
    <row r="92" spans="5:19" x14ac:dyDescent="0.25">
      <c r="E92" s="115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5:19" x14ac:dyDescent="0.25">
      <c r="E93" s="432"/>
      <c r="F93" s="433"/>
      <c r="G93" s="433"/>
      <c r="H93" s="433"/>
      <c r="I93" s="433"/>
      <c r="J93" s="433"/>
      <c r="K93" s="433"/>
      <c r="L93" s="433"/>
      <c r="M93" s="433"/>
      <c r="N93" s="433"/>
      <c r="O93" s="433"/>
      <c r="P93" s="433"/>
      <c r="Q93" s="433"/>
      <c r="R93" s="433"/>
      <c r="S93" s="433"/>
    </row>
    <row r="94" spans="5:19" x14ac:dyDescent="0.25">
      <c r="E94" s="115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5:19" x14ac:dyDescent="0.25">
      <c r="E95" s="432"/>
      <c r="F95" s="433"/>
      <c r="G95" s="433"/>
      <c r="H95" s="433"/>
      <c r="I95" s="433"/>
      <c r="J95" s="433"/>
      <c r="K95" s="433"/>
      <c r="L95" s="433"/>
      <c r="M95" s="433"/>
      <c r="N95" s="433"/>
      <c r="O95" s="433"/>
      <c r="P95" s="433"/>
      <c r="Q95" s="433"/>
      <c r="R95" s="433"/>
      <c r="S95" s="433"/>
    </row>
    <row r="96" spans="5:19" x14ac:dyDescent="0.25">
      <c r="E96" s="115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5:19" x14ac:dyDescent="0.25">
      <c r="E97" s="432"/>
      <c r="F97" s="433"/>
      <c r="G97" s="433"/>
      <c r="H97" s="433"/>
      <c r="I97" s="433"/>
      <c r="J97" s="433"/>
      <c r="K97" s="433"/>
      <c r="L97" s="433"/>
      <c r="M97" s="433"/>
      <c r="N97" s="433"/>
      <c r="O97" s="433"/>
      <c r="P97" s="433"/>
      <c r="Q97" s="433"/>
      <c r="R97" s="433"/>
      <c r="S97" s="433"/>
    </row>
    <row r="98" spans="5:19" x14ac:dyDescent="0.25">
      <c r="E98" s="115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5:19" x14ac:dyDescent="0.25">
      <c r="E99" s="432"/>
      <c r="F99" s="433"/>
      <c r="G99" s="433"/>
      <c r="H99" s="433"/>
      <c r="I99" s="433"/>
      <c r="J99" s="433"/>
      <c r="K99" s="433"/>
      <c r="L99" s="433"/>
      <c r="M99" s="433"/>
      <c r="N99" s="433"/>
      <c r="O99" s="433"/>
      <c r="P99" s="433"/>
      <c r="Q99" s="433"/>
      <c r="R99" s="433"/>
      <c r="S99" s="433"/>
    </row>
    <row r="100" spans="5:19" x14ac:dyDescent="0.25">
      <c r="E100" s="115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5:19" x14ac:dyDescent="0.25">
      <c r="E101" s="432"/>
      <c r="F101" s="433"/>
      <c r="G101" s="433"/>
      <c r="H101" s="433"/>
      <c r="I101" s="433"/>
      <c r="J101" s="433"/>
      <c r="K101" s="433"/>
      <c r="L101" s="433"/>
      <c r="M101" s="433"/>
      <c r="N101" s="433"/>
      <c r="O101" s="433"/>
      <c r="P101" s="433"/>
      <c r="Q101" s="433"/>
      <c r="R101" s="433"/>
      <c r="S101" s="433"/>
    </row>
    <row r="102" spans="5:19" x14ac:dyDescent="0.25">
      <c r="E102" s="115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5:19" x14ac:dyDescent="0.25">
      <c r="E103" s="432"/>
      <c r="F103" s="433"/>
      <c r="G103" s="433"/>
      <c r="H103" s="433"/>
      <c r="I103" s="433"/>
      <c r="J103" s="433"/>
      <c r="K103" s="433"/>
      <c r="L103" s="433"/>
      <c r="M103" s="433"/>
      <c r="N103" s="433"/>
      <c r="O103" s="433"/>
      <c r="P103" s="433"/>
      <c r="Q103" s="433"/>
      <c r="R103" s="433"/>
      <c r="S103" s="433"/>
    </row>
    <row r="104" spans="5:19" x14ac:dyDescent="0.25">
      <c r="E104" s="115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5:19" x14ac:dyDescent="0.25">
      <c r="E105" s="432"/>
      <c r="F105" s="433"/>
      <c r="G105" s="433"/>
      <c r="H105" s="433"/>
      <c r="I105" s="433"/>
      <c r="J105" s="433"/>
      <c r="K105" s="433"/>
      <c r="L105" s="433"/>
      <c r="M105" s="433"/>
      <c r="N105" s="433"/>
      <c r="O105" s="433"/>
      <c r="P105" s="433"/>
      <c r="Q105" s="433"/>
      <c r="R105" s="433"/>
      <c r="S105" s="433"/>
    </row>
    <row r="106" spans="5:19" x14ac:dyDescent="0.25">
      <c r="E106" s="115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5:19" x14ac:dyDescent="0.25">
      <c r="E107" s="432"/>
      <c r="F107" s="433"/>
      <c r="G107" s="433"/>
      <c r="H107" s="433"/>
      <c r="I107" s="433"/>
      <c r="J107" s="433"/>
      <c r="K107" s="433"/>
      <c r="L107" s="433"/>
      <c r="M107" s="433"/>
      <c r="N107" s="433"/>
      <c r="O107" s="433"/>
      <c r="P107" s="433"/>
      <c r="Q107" s="433"/>
      <c r="R107" s="433"/>
      <c r="S107" s="433"/>
    </row>
    <row r="108" spans="5:19" x14ac:dyDescent="0.25">
      <c r="E108" s="115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5:19" x14ac:dyDescent="0.25">
      <c r="E109" s="432"/>
      <c r="F109" s="433"/>
      <c r="G109" s="433"/>
      <c r="H109" s="433"/>
      <c r="I109" s="433"/>
      <c r="J109" s="433"/>
      <c r="K109" s="433"/>
      <c r="L109" s="433"/>
      <c r="M109" s="433"/>
      <c r="N109" s="433"/>
      <c r="O109" s="433"/>
      <c r="P109" s="433"/>
      <c r="Q109" s="433"/>
      <c r="R109" s="433"/>
      <c r="S109" s="433"/>
    </row>
    <row r="110" spans="5:19" x14ac:dyDescent="0.25">
      <c r="E110" s="115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5:19" x14ac:dyDescent="0.25">
      <c r="E111" s="432"/>
      <c r="F111" s="433"/>
      <c r="G111" s="433"/>
      <c r="H111" s="433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</row>
    <row r="112" spans="5:19" x14ac:dyDescent="0.25">
      <c r="E112" s="115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5:19" x14ac:dyDescent="0.25">
      <c r="E113" s="432"/>
      <c r="F113" s="433"/>
      <c r="G113" s="433"/>
      <c r="H113" s="433"/>
      <c r="I113" s="433"/>
      <c r="J113" s="433"/>
      <c r="K113" s="433"/>
      <c r="L113" s="433"/>
      <c r="M113" s="433"/>
      <c r="N113" s="433"/>
      <c r="O113" s="433"/>
      <c r="P113" s="433"/>
      <c r="Q113" s="433"/>
      <c r="R113" s="433"/>
      <c r="S113" s="433"/>
    </row>
    <row r="114" spans="5:19" x14ac:dyDescent="0.25">
      <c r="E114" s="115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5:19" x14ac:dyDescent="0.25">
      <c r="E115" s="432"/>
      <c r="F115" s="433"/>
      <c r="G115" s="433"/>
      <c r="H115" s="433"/>
      <c r="I115" s="433"/>
      <c r="J115" s="433"/>
      <c r="K115" s="433"/>
      <c r="L115" s="433"/>
      <c r="M115" s="433"/>
      <c r="N115" s="433"/>
      <c r="O115" s="433"/>
      <c r="P115" s="433"/>
      <c r="Q115" s="433"/>
      <c r="R115" s="433"/>
      <c r="S115" s="433"/>
    </row>
    <row r="116" spans="5:19" x14ac:dyDescent="0.25">
      <c r="E116" s="115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5:19" x14ac:dyDescent="0.25">
      <c r="E117" s="432"/>
      <c r="F117" s="433"/>
      <c r="G117" s="433"/>
      <c r="H117" s="433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</row>
    <row r="118" spans="5:19" x14ac:dyDescent="0.25">
      <c r="E118" s="115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5:19" x14ac:dyDescent="0.25">
      <c r="E119" s="432"/>
      <c r="F119" s="433"/>
      <c r="G119" s="433"/>
      <c r="H119" s="433"/>
      <c r="I119" s="433"/>
      <c r="J119" s="433"/>
      <c r="K119" s="433"/>
      <c r="L119" s="433"/>
      <c r="M119" s="433"/>
      <c r="N119" s="433"/>
      <c r="O119" s="433"/>
      <c r="P119" s="433"/>
      <c r="Q119" s="433"/>
      <c r="R119" s="433"/>
      <c r="S119" s="433"/>
    </row>
    <row r="120" spans="5:19" x14ac:dyDescent="0.25">
      <c r="E120" s="115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5:19" x14ac:dyDescent="0.25">
      <c r="E121" s="432"/>
      <c r="F121" s="433"/>
      <c r="G121" s="433"/>
      <c r="H121" s="433"/>
      <c r="I121" s="433"/>
      <c r="J121" s="433"/>
      <c r="K121" s="433"/>
      <c r="L121" s="433"/>
      <c r="M121" s="433"/>
      <c r="N121" s="433"/>
      <c r="O121" s="433"/>
      <c r="P121" s="433"/>
      <c r="Q121" s="433"/>
      <c r="R121" s="433"/>
      <c r="S121" s="433"/>
    </row>
    <row r="122" spans="5:19" x14ac:dyDescent="0.25">
      <c r="E122" s="115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5:19" x14ac:dyDescent="0.25">
      <c r="E123" s="432"/>
      <c r="F123" s="433"/>
      <c r="G123" s="433"/>
      <c r="H123" s="433"/>
      <c r="I123" s="433"/>
      <c r="J123" s="433"/>
      <c r="K123" s="433"/>
      <c r="L123" s="433"/>
      <c r="M123" s="433"/>
      <c r="N123" s="433"/>
      <c r="O123" s="433"/>
      <c r="P123" s="433"/>
      <c r="Q123" s="433"/>
      <c r="R123" s="433"/>
      <c r="S123" s="433"/>
    </row>
    <row r="124" spans="5:19" x14ac:dyDescent="0.25">
      <c r="E124" s="115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5:19" x14ac:dyDescent="0.25">
      <c r="E125" s="432"/>
      <c r="F125" s="433"/>
      <c r="G125" s="433"/>
      <c r="H125" s="433"/>
      <c r="I125" s="433"/>
      <c r="J125" s="433"/>
      <c r="K125" s="433"/>
      <c r="L125" s="433"/>
      <c r="M125" s="433"/>
      <c r="N125" s="433"/>
      <c r="O125" s="433"/>
      <c r="P125" s="433"/>
      <c r="Q125" s="433"/>
      <c r="R125" s="433"/>
      <c r="S125" s="433"/>
    </row>
    <row r="126" spans="5:19" x14ac:dyDescent="0.25">
      <c r="E126" s="115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5:19" x14ac:dyDescent="0.25">
      <c r="E127" s="432"/>
      <c r="F127" s="433"/>
      <c r="G127" s="433"/>
      <c r="H127" s="433"/>
      <c r="I127" s="433"/>
      <c r="J127" s="433"/>
      <c r="K127" s="433"/>
      <c r="L127" s="433"/>
      <c r="M127" s="433"/>
      <c r="N127" s="433"/>
      <c r="O127" s="433"/>
      <c r="P127" s="433"/>
      <c r="Q127" s="433"/>
      <c r="R127" s="433"/>
      <c r="S127" s="433"/>
    </row>
    <row r="128" spans="5:19" x14ac:dyDescent="0.25">
      <c r="E128" s="115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5:19" x14ac:dyDescent="0.25">
      <c r="E129" s="432"/>
      <c r="F129" s="433"/>
      <c r="G129" s="433"/>
      <c r="H129" s="433"/>
      <c r="I129" s="433"/>
      <c r="J129" s="433"/>
      <c r="K129" s="433"/>
      <c r="L129" s="433"/>
      <c r="M129" s="433"/>
      <c r="N129" s="433"/>
      <c r="O129" s="433"/>
      <c r="P129" s="433"/>
      <c r="Q129" s="433"/>
      <c r="R129" s="433"/>
      <c r="S129" s="433"/>
    </row>
    <row r="130" spans="5:19" x14ac:dyDescent="0.25">
      <c r="E130" s="115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5:19" x14ac:dyDescent="0.25">
      <c r="E131" s="432"/>
      <c r="F131" s="433"/>
      <c r="G131" s="433"/>
      <c r="H131" s="433"/>
      <c r="I131" s="433"/>
      <c r="J131" s="433"/>
      <c r="K131" s="433"/>
      <c r="L131" s="433"/>
      <c r="M131" s="433"/>
      <c r="N131" s="433"/>
      <c r="O131" s="433"/>
      <c r="P131" s="433"/>
      <c r="Q131" s="433"/>
      <c r="R131" s="433"/>
      <c r="S131" s="433"/>
    </row>
    <row r="132" spans="5:19" x14ac:dyDescent="0.25">
      <c r="E132" s="115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5:19" x14ac:dyDescent="0.25">
      <c r="E133" s="432"/>
      <c r="F133" s="433"/>
      <c r="G133" s="433"/>
      <c r="H133" s="433"/>
      <c r="I133" s="433"/>
      <c r="J133" s="433"/>
      <c r="K133" s="433"/>
      <c r="L133" s="433"/>
      <c r="M133" s="433"/>
      <c r="N133" s="433"/>
      <c r="O133" s="433"/>
      <c r="P133" s="433"/>
      <c r="Q133" s="433"/>
      <c r="R133" s="433"/>
      <c r="S133" s="433"/>
    </row>
    <row r="134" spans="5:19" x14ac:dyDescent="0.25">
      <c r="E134" s="115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5:19" x14ac:dyDescent="0.25">
      <c r="E135" s="432"/>
      <c r="F135" s="433"/>
      <c r="G135" s="433"/>
      <c r="H135" s="433"/>
      <c r="I135" s="433"/>
      <c r="J135" s="433"/>
      <c r="K135" s="433"/>
      <c r="L135" s="433"/>
      <c r="M135" s="433"/>
      <c r="N135" s="433"/>
      <c r="O135" s="433"/>
      <c r="P135" s="433"/>
      <c r="Q135" s="433"/>
      <c r="R135" s="433"/>
      <c r="S135" s="433"/>
    </row>
    <row r="136" spans="5:19" x14ac:dyDescent="0.25">
      <c r="E136" s="115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5:19" x14ac:dyDescent="0.25">
      <c r="E137" s="432"/>
      <c r="F137" s="433"/>
      <c r="G137" s="433"/>
      <c r="H137" s="433"/>
      <c r="I137" s="433"/>
      <c r="J137" s="433"/>
      <c r="K137" s="433"/>
      <c r="L137" s="433"/>
      <c r="M137" s="433"/>
      <c r="N137" s="433"/>
      <c r="O137" s="433"/>
      <c r="P137" s="433"/>
      <c r="Q137" s="433"/>
      <c r="R137" s="433"/>
      <c r="S137" s="433"/>
    </row>
    <row r="138" spans="5:19" x14ac:dyDescent="0.25">
      <c r="E138" s="115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5:19" x14ac:dyDescent="0.25">
      <c r="E139" s="432"/>
      <c r="F139" s="433"/>
      <c r="G139" s="433"/>
      <c r="H139" s="433"/>
      <c r="I139" s="433"/>
      <c r="J139" s="433"/>
      <c r="K139" s="433"/>
      <c r="L139" s="433"/>
      <c r="M139" s="433"/>
      <c r="N139" s="433"/>
      <c r="O139" s="433"/>
      <c r="P139" s="433"/>
      <c r="Q139" s="433"/>
      <c r="R139" s="433"/>
      <c r="S139" s="433"/>
    </row>
    <row r="140" spans="5:19" x14ac:dyDescent="0.25">
      <c r="E140" s="115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5:19" x14ac:dyDescent="0.25">
      <c r="E141" s="432"/>
      <c r="F141" s="433"/>
      <c r="G141" s="433"/>
      <c r="H141" s="433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</row>
    <row r="142" spans="5:19" x14ac:dyDescent="0.25">
      <c r="E142" s="115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5:19" x14ac:dyDescent="0.25">
      <c r="E143" s="432"/>
      <c r="F143" s="433"/>
      <c r="G143" s="433"/>
      <c r="H143" s="433"/>
      <c r="I143" s="433"/>
      <c r="J143" s="433"/>
      <c r="K143" s="433"/>
      <c r="L143" s="433"/>
      <c r="M143" s="433"/>
      <c r="N143" s="433"/>
      <c r="O143" s="433"/>
      <c r="P143" s="433"/>
      <c r="Q143" s="433"/>
      <c r="R143" s="433"/>
      <c r="S143" s="433"/>
    </row>
    <row r="144" spans="5:19" x14ac:dyDescent="0.25">
      <c r="E144" s="115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5:19" x14ac:dyDescent="0.25"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5:19" x14ac:dyDescent="0.25"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5:19" x14ac:dyDescent="0.25"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5:19" x14ac:dyDescent="0.25"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5:19" x14ac:dyDescent="0.25"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5:19" x14ac:dyDescent="0.25"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5:19" x14ac:dyDescent="0.25"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5:19" x14ac:dyDescent="0.25"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5:19" x14ac:dyDescent="0.25"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5:19" x14ac:dyDescent="0.25"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5:19" x14ac:dyDescent="0.25"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5:19" x14ac:dyDescent="0.25"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5:19" x14ac:dyDescent="0.25"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5:19" x14ac:dyDescent="0.25"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5:19" x14ac:dyDescent="0.25"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5:19" x14ac:dyDescent="0.25"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5:19" x14ac:dyDescent="0.25"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5:19" x14ac:dyDescent="0.25"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5:19" x14ac:dyDescent="0.25"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5:19" x14ac:dyDescent="0.25"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5:19" x14ac:dyDescent="0.25"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5:19" x14ac:dyDescent="0.25"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5:19" x14ac:dyDescent="0.25"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5:19" x14ac:dyDescent="0.25"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5:19" x14ac:dyDescent="0.25"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5:19" x14ac:dyDescent="0.25"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5:19" x14ac:dyDescent="0.25"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5:19" x14ac:dyDescent="0.25"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5:19" x14ac:dyDescent="0.25"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5:19" x14ac:dyDescent="0.25"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5:19" x14ac:dyDescent="0.25"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5:19" x14ac:dyDescent="0.25"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5:19" x14ac:dyDescent="0.25"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5:19" x14ac:dyDescent="0.25"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5:19" x14ac:dyDescent="0.25"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5:19" x14ac:dyDescent="0.25"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5:19" x14ac:dyDescent="0.25"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5:19" x14ac:dyDescent="0.25"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5:19" x14ac:dyDescent="0.25"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5:19" x14ac:dyDescent="0.25"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5:19" x14ac:dyDescent="0.25"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5:19" x14ac:dyDescent="0.25"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5:19" x14ac:dyDescent="0.25"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5:19" x14ac:dyDescent="0.25"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5:19" x14ac:dyDescent="0.25"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5:19" x14ac:dyDescent="0.25"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5:19" x14ac:dyDescent="0.25"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5:19" x14ac:dyDescent="0.25"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5:19" x14ac:dyDescent="0.25"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5:19" x14ac:dyDescent="0.25"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5:19" x14ac:dyDescent="0.25"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5:19" x14ac:dyDescent="0.25"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5:19" x14ac:dyDescent="0.25"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5:19" x14ac:dyDescent="0.25"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5:19" x14ac:dyDescent="0.25"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5:19" x14ac:dyDescent="0.25"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5:19" x14ac:dyDescent="0.25"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5:19" x14ac:dyDescent="0.25"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5:19" x14ac:dyDescent="0.25"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5:19" x14ac:dyDescent="0.25"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5:19" x14ac:dyDescent="0.25"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5:19" x14ac:dyDescent="0.25"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5:19" x14ac:dyDescent="0.25"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5:19" x14ac:dyDescent="0.25"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Feuil19">
    <tabColor theme="9"/>
  </sheetPr>
  <dimension ref="A1:AD223"/>
  <sheetViews>
    <sheetView zoomScale="80" zoomScaleNormal="80" workbookViewId="0">
      <selection activeCell="W5" sqref="W5"/>
    </sheetView>
  </sheetViews>
  <sheetFormatPr baseColWidth="10" defaultRowHeight="15" x14ac:dyDescent="0.25"/>
  <cols>
    <col min="1" max="6" width="2.85546875" style="159" customWidth="1"/>
    <col min="7" max="7" width="5.140625" style="159" customWidth="1"/>
    <col min="14" max="14" width="14.85546875" customWidth="1"/>
    <col min="23" max="23" width="12.42578125" customWidth="1"/>
    <col min="24" max="24" width="12.140625" customWidth="1"/>
    <col min="27" max="30" width="11.42578125" style="159"/>
  </cols>
  <sheetData>
    <row r="1" spans="8:26" s="159" customFormat="1" ht="12.75" customHeight="1" thickBot="1" x14ac:dyDescent="0.3"/>
    <row r="2" spans="8:26" ht="15.75" thickBot="1" x14ac:dyDescent="0.3">
      <c r="H2" s="159"/>
      <c r="I2" s="434" t="s">
        <v>346</v>
      </c>
      <c r="J2" s="434" t="s">
        <v>120</v>
      </c>
      <c r="K2" s="441" t="s">
        <v>46</v>
      </c>
      <c r="L2" s="434" t="s">
        <v>121</v>
      </c>
      <c r="M2" s="441" t="s">
        <v>347</v>
      </c>
      <c r="N2" s="434" t="s">
        <v>348</v>
      </c>
      <c r="O2" s="441" t="s">
        <v>349</v>
      </c>
      <c r="P2" s="434" t="s">
        <v>234</v>
      </c>
      <c r="Q2" s="441" t="s">
        <v>44</v>
      </c>
      <c r="R2" s="434" t="s">
        <v>118</v>
      </c>
      <c r="S2" s="441" t="s">
        <v>119</v>
      </c>
      <c r="T2" s="436" t="s">
        <v>29</v>
      </c>
      <c r="U2" s="442" t="s">
        <v>31</v>
      </c>
      <c r="V2" s="434" t="s">
        <v>45</v>
      </c>
      <c r="W2" s="441" t="s">
        <v>169</v>
      </c>
      <c r="X2" s="434" t="s">
        <v>154</v>
      </c>
      <c r="Y2" s="441" t="s">
        <v>176</v>
      </c>
      <c r="Z2" s="434" t="s">
        <v>350</v>
      </c>
    </row>
    <row r="3" spans="8:26" s="159" customFormat="1" ht="3.75" customHeight="1" thickBot="1" x14ac:dyDescent="0.3"/>
    <row r="4" spans="8:26" ht="15.75" thickBot="1" x14ac:dyDescent="0.3">
      <c r="H4" s="391" t="s">
        <v>303</v>
      </c>
      <c r="I4" s="281">
        <f>SUM(I10:I6323)</f>
        <v>60</v>
      </c>
      <c r="J4" s="281">
        <f t="shared" ref="J4:Z4" si="0">SUM(J10:J6323)</f>
        <v>97</v>
      </c>
      <c r="K4" s="280">
        <f t="shared" si="0"/>
        <v>74</v>
      </c>
      <c r="L4" s="281">
        <f t="shared" si="0"/>
        <v>80</v>
      </c>
      <c r="M4" s="280">
        <f t="shared" si="0"/>
        <v>130</v>
      </c>
      <c r="N4" s="281">
        <f t="shared" si="0"/>
        <v>60</v>
      </c>
      <c r="O4" s="280">
        <f t="shared" si="0"/>
        <v>130</v>
      </c>
      <c r="P4" s="281">
        <f t="shared" si="0"/>
        <v>48</v>
      </c>
      <c r="Q4" s="280">
        <f t="shared" si="0"/>
        <v>112</v>
      </c>
      <c r="R4" s="281">
        <f t="shared" si="0"/>
        <v>72</v>
      </c>
      <c r="S4" s="280">
        <f t="shared" si="0"/>
        <v>115</v>
      </c>
      <c r="T4" s="281">
        <f t="shared" si="0"/>
        <v>80</v>
      </c>
      <c r="U4" s="280">
        <f t="shared" si="0"/>
        <v>76</v>
      </c>
      <c r="V4" s="281">
        <f t="shared" si="0"/>
        <v>79</v>
      </c>
      <c r="W4" s="280">
        <f t="shared" si="0"/>
        <v>140</v>
      </c>
      <c r="X4" s="281">
        <f t="shared" si="0"/>
        <v>120</v>
      </c>
      <c r="Y4" s="280">
        <f t="shared" si="0"/>
        <v>36</v>
      </c>
      <c r="Z4" s="281">
        <f t="shared" si="0"/>
        <v>48</v>
      </c>
    </row>
    <row r="5" spans="8:26" ht="30.75" thickBot="1" x14ac:dyDescent="0.3">
      <c r="H5" s="428" t="s">
        <v>318</v>
      </c>
      <c r="I5" s="440">
        <v>11</v>
      </c>
      <c r="J5" s="440">
        <v>0</v>
      </c>
      <c r="K5" s="454">
        <v>23</v>
      </c>
      <c r="L5" s="440">
        <v>3</v>
      </c>
      <c r="M5" s="454">
        <v>30</v>
      </c>
      <c r="N5" s="440">
        <v>8</v>
      </c>
      <c r="O5" s="454">
        <v>66</v>
      </c>
      <c r="P5" s="440">
        <v>20</v>
      </c>
      <c r="Q5" s="454">
        <v>0</v>
      </c>
      <c r="R5" s="440">
        <v>0</v>
      </c>
      <c r="S5" s="454">
        <v>27</v>
      </c>
      <c r="T5" s="440">
        <v>6</v>
      </c>
      <c r="U5" s="454">
        <v>6</v>
      </c>
      <c r="V5" s="440">
        <v>40</v>
      </c>
      <c r="W5" s="454">
        <v>9</v>
      </c>
      <c r="X5" s="440">
        <v>0</v>
      </c>
      <c r="Y5" s="454">
        <v>0</v>
      </c>
      <c r="Z5" s="440">
        <v>0</v>
      </c>
    </row>
    <row r="6" spans="8:26" ht="30.75" thickBot="1" x14ac:dyDescent="0.3">
      <c r="H6" s="429" t="s">
        <v>319</v>
      </c>
      <c r="I6" s="165">
        <f>I4-I5</f>
        <v>49</v>
      </c>
      <c r="J6" s="165">
        <f t="shared" ref="J6:Z6" si="1">J4-J5</f>
        <v>97</v>
      </c>
      <c r="K6" s="166">
        <f t="shared" si="1"/>
        <v>51</v>
      </c>
      <c r="L6" s="165">
        <f t="shared" si="1"/>
        <v>77</v>
      </c>
      <c r="M6" s="166">
        <f t="shared" si="1"/>
        <v>100</v>
      </c>
      <c r="N6" s="165">
        <f t="shared" si="1"/>
        <v>52</v>
      </c>
      <c r="O6" s="166">
        <f t="shared" si="1"/>
        <v>64</v>
      </c>
      <c r="P6" s="165">
        <f t="shared" si="1"/>
        <v>28</v>
      </c>
      <c r="Q6" s="166">
        <f t="shared" si="1"/>
        <v>112</v>
      </c>
      <c r="R6" s="165">
        <f t="shared" si="1"/>
        <v>72</v>
      </c>
      <c r="S6" s="166">
        <f t="shared" si="1"/>
        <v>88</v>
      </c>
      <c r="T6" s="165">
        <f t="shared" si="1"/>
        <v>74</v>
      </c>
      <c r="U6" s="166">
        <f t="shared" si="1"/>
        <v>70</v>
      </c>
      <c r="V6" s="165">
        <f t="shared" si="1"/>
        <v>39</v>
      </c>
      <c r="W6" s="166">
        <f t="shared" si="1"/>
        <v>131</v>
      </c>
      <c r="X6" s="165">
        <f t="shared" si="1"/>
        <v>120</v>
      </c>
      <c r="Y6" s="166">
        <f t="shared" si="1"/>
        <v>36</v>
      </c>
      <c r="Z6" s="165">
        <f t="shared" si="1"/>
        <v>48</v>
      </c>
    </row>
    <row r="7" spans="8:26" ht="45.75" thickBot="1" x14ac:dyDescent="0.3">
      <c r="H7" s="428" t="s">
        <v>320</v>
      </c>
      <c r="I7" s="440">
        <v>0</v>
      </c>
      <c r="J7" s="440">
        <v>0</v>
      </c>
      <c r="K7" s="454">
        <v>0</v>
      </c>
      <c r="L7" s="440">
        <v>0</v>
      </c>
      <c r="M7" s="454">
        <v>0</v>
      </c>
      <c r="N7" s="440">
        <v>0</v>
      </c>
      <c r="O7" s="454">
        <v>0</v>
      </c>
      <c r="P7" s="440">
        <v>0</v>
      </c>
      <c r="Q7" s="454">
        <v>0</v>
      </c>
      <c r="R7" s="440">
        <v>0</v>
      </c>
      <c r="S7" s="454">
        <v>0</v>
      </c>
      <c r="T7" s="440">
        <v>0</v>
      </c>
      <c r="U7" s="454">
        <v>0</v>
      </c>
      <c r="V7" s="440">
        <v>0</v>
      </c>
      <c r="W7" s="454">
        <v>0</v>
      </c>
      <c r="X7" s="440">
        <v>0</v>
      </c>
      <c r="Y7" s="454">
        <v>0</v>
      </c>
      <c r="Z7" s="440">
        <v>0</v>
      </c>
    </row>
    <row r="8" spans="8:26" ht="30.75" thickBot="1" x14ac:dyDescent="0.3">
      <c r="H8" s="430" t="s">
        <v>321</v>
      </c>
      <c r="I8" s="373">
        <f>I6/Données!$S$10</f>
        <v>5.9588957801289064E-3</v>
      </c>
      <c r="J8" s="373">
        <f>J6/Données!$S$10</f>
        <v>1.1796181442296E-2</v>
      </c>
      <c r="K8" s="358">
        <f>K6/Données!$S$10</f>
        <v>6.2021160160525357E-3</v>
      </c>
      <c r="L8" s="373">
        <f>L6/Données!$S$10</f>
        <v>9.3639790830597099E-3</v>
      </c>
      <c r="M8" s="358">
        <f>M6/Données!$S$10</f>
        <v>1.2161011796181443E-2</v>
      </c>
      <c r="N8" s="373">
        <f>N6/Données!$S$10</f>
        <v>6.32372613401435E-3</v>
      </c>
      <c r="O8" s="358">
        <f>O6/Données!$S$10</f>
        <v>7.7830475495561232E-3</v>
      </c>
      <c r="P8" s="373">
        <f>P6/Données!$S$10</f>
        <v>3.4050833029308039E-3</v>
      </c>
      <c r="Q8" s="358">
        <f>Q6/Données!$S$10</f>
        <v>1.3620333211723215E-2</v>
      </c>
      <c r="R8" s="373">
        <f>R6/Données!$S$10</f>
        <v>8.7559284932506379E-3</v>
      </c>
      <c r="S8" s="358">
        <f>S6/Données!$S$10</f>
        <v>1.0701690380639669E-2</v>
      </c>
      <c r="T8" s="373">
        <f>T6/Données!$S$10</f>
        <v>8.9991487291742681E-3</v>
      </c>
      <c r="U8" s="358">
        <f>U6/Données!$S$10</f>
        <v>8.5127082573270094E-3</v>
      </c>
      <c r="V8" s="373">
        <f>V6/Données!$S$10</f>
        <v>4.7427946005107625E-3</v>
      </c>
      <c r="W8" s="358">
        <f>W6/Données!$S$10</f>
        <v>1.593092545299769E-2</v>
      </c>
      <c r="X8" s="373">
        <f>X6/Données!$S$10</f>
        <v>1.4593214155417731E-2</v>
      </c>
      <c r="Y8" s="358">
        <f>Y6/Données!$S$10</f>
        <v>4.3779642466253189E-3</v>
      </c>
      <c r="Z8" s="354">
        <f>Z6/Données!$S$10</f>
        <v>5.8372856621670922E-3</v>
      </c>
    </row>
    <row r="9" spans="8:26" s="159" customFormat="1" x14ac:dyDescent="0.25"/>
    <row r="10" spans="8:26" x14ac:dyDescent="0.25">
      <c r="H10" s="115">
        <v>44200</v>
      </c>
      <c r="I10" s="1">
        <v>0</v>
      </c>
      <c r="J10" s="1">
        <v>10</v>
      </c>
      <c r="K10" s="1"/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20</v>
      </c>
      <c r="X10" s="1">
        <v>20</v>
      </c>
      <c r="Y10" s="1">
        <v>0</v>
      </c>
      <c r="Z10" s="1">
        <v>12</v>
      </c>
    </row>
    <row r="11" spans="8:26" x14ac:dyDescent="0.25">
      <c r="H11" s="432">
        <v>44207</v>
      </c>
      <c r="I11" s="433">
        <v>0</v>
      </c>
      <c r="J11" s="433">
        <v>5</v>
      </c>
      <c r="K11" s="433">
        <v>2</v>
      </c>
      <c r="L11" s="433">
        <v>0</v>
      </c>
      <c r="M11" s="433">
        <v>10</v>
      </c>
      <c r="N11" s="433">
        <v>0</v>
      </c>
      <c r="O11" s="433">
        <v>10</v>
      </c>
      <c r="P11" s="433">
        <v>0</v>
      </c>
      <c r="Q11" s="433">
        <v>80</v>
      </c>
      <c r="R11" s="433">
        <v>8</v>
      </c>
      <c r="S11" s="433">
        <v>19</v>
      </c>
      <c r="T11" s="433">
        <v>8</v>
      </c>
      <c r="U11" s="433">
        <v>4</v>
      </c>
      <c r="V11" s="433">
        <v>7</v>
      </c>
      <c r="W11" s="433">
        <v>0</v>
      </c>
      <c r="X11" s="433">
        <v>0</v>
      </c>
      <c r="Y11" s="433">
        <v>12</v>
      </c>
      <c r="Z11" s="433">
        <v>0</v>
      </c>
    </row>
    <row r="12" spans="8:26" x14ac:dyDescent="0.25">
      <c r="H12" s="115">
        <v>44214</v>
      </c>
      <c r="I12" s="1">
        <v>0</v>
      </c>
      <c r="J12" s="1">
        <v>0</v>
      </c>
      <c r="K12" s="1">
        <v>0</v>
      </c>
      <c r="L12" s="1">
        <v>20</v>
      </c>
      <c r="M12" s="1">
        <v>0</v>
      </c>
      <c r="N12" s="1">
        <v>0</v>
      </c>
      <c r="O12" s="1">
        <v>24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20</v>
      </c>
      <c r="X12" s="1">
        <v>0</v>
      </c>
      <c r="Y12" s="1">
        <v>12</v>
      </c>
      <c r="Z12" s="1">
        <v>12</v>
      </c>
    </row>
    <row r="13" spans="8:26" x14ac:dyDescent="0.25">
      <c r="H13" s="432">
        <v>44216</v>
      </c>
      <c r="I13" s="433">
        <v>0</v>
      </c>
      <c r="J13" s="433">
        <v>7</v>
      </c>
      <c r="K13" s="433">
        <v>24</v>
      </c>
      <c r="L13" s="433">
        <v>0</v>
      </c>
      <c r="M13" s="433">
        <v>30</v>
      </c>
      <c r="N13" s="433">
        <v>0</v>
      </c>
      <c r="O13" s="433">
        <v>0</v>
      </c>
      <c r="P13" s="433">
        <v>0</v>
      </c>
      <c r="Q13" s="433">
        <v>0</v>
      </c>
      <c r="R13" s="433">
        <v>0</v>
      </c>
      <c r="S13" s="433">
        <v>0</v>
      </c>
      <c r="T13" s="433">
        <v>0</v>
      </c>
      <c r="U13" s="433">
        <v>0</v>
      </c>
      <c r="V13" s="433">
        <v>36</v>
      </c>
      <c r="W13" s="433">
        <v>0</v>
      </c>
      <c r="X13" s="433">
        <v>20</v>
      </c>
      <c r="Y13" s="433">
        <v>0</v>
      </c>
      <c r="Z13" s="433">
        <v>0</v>
      </c>
    </row>
    <row r="14" spans="8:26" x14ac:dyDescent="0.25">
      <c r="H14" s="115">
        <v>44221</v>
      </c>
      <c r="I14" s="1">
        <v>0</v>
      </c>
      <c r="J14" s="1">
        <v>7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</row>
    <row r="15" spans="8:26" x14ac:dyDescent="0.25">
      <c r="H15" s="432">
        <v>44228</v>
      </c>
      <c r="I15" s="433">
        <v>0</v>
      </c>
      <c r="J15" s="433">
        <v>5</v>
      </c>
      <c r="K15" s="433">
        <v>0</v>
      </c>
      <c r="L15" s="433">
        <v>0</v>
      </c>
      <c r="M15" s="433">
        <v>0</v>
      </c>
      <c r="N15" s="433">
        <v>0</v>
      </c>
      <c r="O15" s="433">
        <v>0</v>
      </c>
      <c r="P15" s="433">
        <v>0</v>
      </c>
      <c r="Q15" s="433">
        <v>0</v>
      </c>
      <c r="R15" s="433">
        <v>0</v>
      </c>
      <c r="S15" s="433">
        <v>0</v>
      </c>
      <c r="T15" s="433">
        <v>24</v>
      </c>
      <c r="U15" s="433">
        <v>24</v>
      </c>
      <c r="V15" s="433">
        <v>0</v>
      </c>
      <c r="W15" s="433">
        <v>0</v>
      </c>
      <c r="X15" s="433">
        <v>0</v>
      </c>
      <c r="Y15" s="433">
        <v>0</v>
      </c>
      <c r="Z15" s="433">
        <v>0</v>
      </c>
    </row>
    <row r="16" spans="8:26" x14ac:dyDescent="0.25">
      <c r="H16" s="115">
        <v>44230</v>
      </c>
      <c r="I16" s="1">
        <v>0</v>
      </c>
      <c r="J16" s="1">
        <v>0</v>
      </c>
      <c r="K16" s="1">
        <v>0</v>
      </c>
      <c r="L16" s="1">
        <v>20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32</v>
      </c>
      <c r="S16" s="1">
        <v>0</v>
      </c>
      <c r="T16" s="1">
        <v>0</v>
      </c>
      <c r="U16" s="1">
        <v>0</v>
      </c>
      <c r="V16" s="1">
        <v>0</v>
      </c>
      <c r="W16" s="1">
        <v>20</v>
      </c>
      <c r="X16" s="1">
        <v>20</v>
      </c>
      <c r="Y16" s="1">
        <v>0</v>
      </c>
      <c r="Z16" s="1">
        <v>0</v>
      </c>
    </row>
    <row r="17" spans="8:26" x14ac:dyDescent="0.25">
      <c r="H17" s="432">
        <v>44235</v>
      </c>
      <c r="I17" s="433">
        <v>0</v>
      </c>
      <c r="J17" s="433">
        <v>0</v>
      </c>
      <c r="K17" s="433">
        <v>24</v>
      </c>
      <c r="L17" s="433">
        <v>0</v>
      </c>
      <c r="M17" s="433">
        <v>0</v>
      </c>
      <c r="N17" s="433">
        <v>0</v>
      </c>
      <c r="O17" s="433">
        <v>0</v>
      </c>
      <c r="P17" s="433">
        <v>0</v>
      </c>
      <c r="Q17" s="433">
        <v>0</v>
      </c>
      <c r="R17" s="433">
        <v>0</v>
      </c>
      <c r="S17" s="433">
        <v>0</v>
      </c>
      <c r="T17" s="433">
        <v>0</v>
      </c>
      <c r="U17" s="433">
        <v>0</v>
      </c>
      <c r="V17" s="433">
        <v>0</v>
      </c>
      <c r="W17" s="433">
        <v>0</v>
      </c>
      <c r="X17" s="433">
        <v>0</v>
      </c>
      <c r="Y17" s="433">
        <v>0</v>
      </c>
      <c r="Z17" s="433">
        <v>0</v>
      </c>
    </row>
    <row r="18" spans="8:26" x14ac:dyDescent="0.25">
      <c r="H18" s="115">
        <v>44242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</row>
    <row r="19" spans="8:26" x14ac:dyDescent="0.25">
      <c r="H19" s="432">
        <v>44244</v>
      </c>
      <c r="I19" s="433">
        <v>0</v>
      </c>
      <c r="J19" s="433">
        <v>15</v>
      </c>
      <c r="K19" s="433">
        <v>0</v>
      </c>
      <c r="L19" s="433">
        <v>0</v>
      </c>
      <c r="M19" s="433">
        <v>0</v>
      </c>
      <c r="N19" s="433">
        <v>0</v>
      </c>
      <c r="O19" s="433">
        <v>24</v>
      </c>
      <c r="P19" s="433">
        <v>0</v>
      </c>
      <c r="Q19" s="433">
        <v>0</v>
      </c>
      <c r="R19" s="433">
        <v>0</v>
      </c>
      <c r="S19" s="433">
        <v>0</v>
      </c>
      <c r="T19" s="433">
        <v>0</v>
      </c>
      <c r="U19" s="433">
        <v>24</v>
      </c>
      <c r="V19" s="433">
        <v>0</v>
      </c>
      <c r="W19" s="433">
        <v>0</v>
      </c>
      <c r="X19" s="433">
        <v>20</v>
      </c>
      <c r="Y19" s="433">
        <v>0</v>
      </c>
      <c r="Z19" s="433">
        <v>0</v>
      </c>
    </row>
    <row r="20" spans="8:26" x14ac:dyDescent="0.25">
      <c r="H20" s="115">
        <v>44249</v>
      </c>
      <c r="I20" s="1">
        <v>0</v>
      </c>
      <c r="J20" s="1">
        <v>0</v>
      </c>
      <c r="K20" s="1">
        <v>0</v>
      </c>
      <c r="L20" s="1">
        <v>0</v>
      </c>
      <c r="M20" s="1">
        <v>30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24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</row>
    <row r="21" spans="8:26" x14ac:dyDescent="0.25">
      <c r="H21" s="432">
        <v>44256</v>
      </c>
      <c r="I21" s="433">
        <v>0</v>
      </c>
      <c r="J21" s="433">
        <v>0</v>
      </c>
      <c r="K21" s="433">
        <v>0</v>
      </c>
      <c r="L21" s="433">
        <v>0</v>
      </c>
      <c r="M21" s="433">
        <v>0</v>
      </c>
      <c r="N21" s="433">
        <v>0</v>
      </c>
      <c r="O21" s="433">
        <v>0</v>
      </c>
      <c r="P21" s="433">
        <v>0</v>
      </c>
      <c r="Q21" s="433">
        <v>0</v>
      </c>
      <c r="R21" s="433">
        <v>0</v>
      </c>
      <c r="S21" s="433">
        <v>32</v>
      </c>
      <c r="T21" s="433">
        <v>0</v>
      </c>
      <c r="U21" s="433">
        <v>0</v>
      </c>
      <c r="V21" s="433">
        <v>36</v>
      </c>
      <c r="W21" s="433">
        <v>0</v>
      </c>
      <c r="X21" s="433">
        <v>0</v>
      </c>
      <c r="Y21" s="433">
        <v>0</v>
      </c>
      <c r="Z21" s="433">
        <v>0</v>
      </c>
    </row>
    <row r="22" spans="8:26" x14ac:dyDescent="0.25">
      <c r="H22" s="115">
        <v>44258</v>
      </c>
      <c r="I22" s="1">
        <v>0</v>
      </c>
      <c r="J22" s="1">
        <v>10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32</v>
      </c>
      <c r="S22" s="1">
        <v>0</v>
      </c>
      <c r="T22" s="1">
        <v>24</v>
      </c>
      <c r="U22" s="1">
        <v>0</v>
      </c>
      <c r="V22" s="1">
        <v>0</v>
      </c>
      <c r="W22" s="1">
        <v>20</v>
      </c>
      <c r="X22" s="1">
        <v>0</v>
      </c>
      <c r="Y22" s="1">
        <v>0</v>
      </c>
      <c r="Z22" s="1">
        <v>12</v>
      </c>
    </row>
    <row r="23" spans="8:26" x14ac:dyDescent="0.25">
      <c r="H23" s="432">
        <v>44265</v>
      </c>
      <c r="I23" s="433">
        <v>0</v>
      </c>
      <c r="J23" s="433">
        <v>0</v>
      </c>
      <c r="K23" s="433">
        <v>0</v>
      </c>
      <c r="L23" s="433">
        <v>0</v>
      </c>
      <c r="M23" s="433">
        <v>0</v>
      </c>
      <c r="N23" s="433">
        <v>0</v>
      </c>
      <c r="O23" s="433">
        <v>0</v>
      </c>
      <c r="P23" s="433">
        <v>0</v>
      </c>
      <c r="Q23" s="433">
        <v>0</v>
      </c>
      <c r="R23" s="433">
        <v>0</v>
      </c>
      <c r="S23" s="433">
        <v>0</v>
      </c>
      <c r="T23" s="433">
        <v>0</v>
      </c>
      <c r="U23" s="433">
        <v>0</v>
      </c>
      <c r="V23" s="433">
        <v>0</v>
      </c>
      <c r="W23" s="433">
        <v>0</v>
      </c>
      <c r="X23" s="433">
        <v>0</v>
      </c>
      <c r="Y23" s="433">
        <v>0</v>
      </c>
      <c r="Z23" s="433">
        <v>0</v>
      </c>
    </row>
    <row r="24" spans="8:26" x14ac:dyDescent="0.25">
      <c r="H24" s="115">
        <v>44270</v>
      </c>
      <c r="I24" s="1">
        <v>0</v>
      </c>
      <c r="J24" s="1">
        <v>10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12</v>
      </c>
      <c r="Z24" s="1">
        <v>12</v>
      </c>
    </row>
    <row r="25" spans="8:26" x14ac:dyDescent="0.25">
      <c r="H25" s="432">
        <v>44272</v>
      </c>
      <c r="I25" s="433">
        <v>0</v>
      </c>
      <c r="J25" s="433">
        <v>0</v>
      </c>
      <c r="K25" s="433">
        <v>0</v>
      </c>
      <c r="L25" s="433">
        <v>20</v>
      </c>
      <c r="M25" s="433">
        <v>0</v>
      </c>
      <c r="N25" s="433">
        <v>0</v>
      </c>
      <c r="O25" s="433">
        <v>24</v>
      </c>
      <c r="P25" s="433">
        <v>0</v>
      </c>
      <c r="Q25" s="433">
        <v>0</v>
      </c>
      <c r="R25" s="433">
        <v>0</v>
      </c>
      <c r="S25" s="433">
        <v>32</v>
      </c>
      <c r="T25" s="433">
        <v>0</v>
      </c>
      <c r="U25" s="433">
        <v>0</v>
      </c>
      <c r="V25" s="433">
        <v>0</v>
      </c>
      <c r="W25" s="433">
        <v>0</v>
      </c>
      <c r="X25" s="433">
        <v>0</v>
      </c>
      <c r="Y25" s="433">
        <v>0</v>
      </c>
      <c r="Z25" s="433">
        <v>0</v>
      </c>
    </row>
    <row r="26" spans="8:26" x14ac:dyDescent="0.25">
      <c r="H26" s="115">
        <v>44277</v>
      </c>
      <c r="I26" s="1">
        <v>0</v>
      </c>
      <c r="J26" s="1">
        <v>7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</row>
    <row r="27" spans="8:26" x14ac:dyDescent="0.25">
      <c r="H27" s="432">
        <v>44279</v>
      </c>
      <c r="I27" s="433">
        <v>30</v>
      </c>
      <c r="J27" s="433">
        <v>0</v>
      </c>
      <c r="K27" s="433">
        <v>0</v>
      </c>
      <c r="L27" s="433">
        <v>0</v>
      </c>
      <c r="M27" s="433">
        <v>0</v>
      </c>
      <c r="N27" s="433">
        <v>0</v>
      </c>
      <c r="O27" s="433">
        <v>0</v>
      </c>
      <c r="P27" s="433">
        <v>48</v>
      </c>
      <c r="Q27" s="433">
        <v>0</v>
      </c>
      <c r="R27" s="433">
        <v>0</v>
      </c>
      <c r="S27" s="433">
        <v>32</v>
      </c>
      <c r="T27" s="433">
        <v>24</v>
      </c>
      <c r="U27" s="433">
        <v>0</v>
      </c>
      <c r="V27" s="433">
        <v>0</v>
      </c>
      <c r="W27" s="433">
        <v>20</v>
      </c>
      <c r="X27" s="433">
        <v>0</v>
      </c>
      <c r="Y27" s="433">
        <v>0</v>
      </c>
      <c r="Z27" s="433">
        <v>0</v>
      </c>
    </row>
    <row r="28" spans="8:26" x14ac:dyDescent="0.25">
      <c r="H28" s="115">
        <v>44284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</row>
    <row r="29" spans="8:26" x14ac:dyDescent="0.25">
      <c r="H29" s="432">
        <v>44286</v>
      </c>
      <c r="I29" s="433">
        <v>0</v>
      </c>
      <c r="J29" s="433">
        <v>0</v>
      </c>
      <c r="K29" s="433">
        <v>0</v>
      </c>
      <c r="L29" s="433">
        <v>0</v>
      </c>
      <c r="M29" s="433">
        <v>0</v>
      </c>
      <c r="N29" s="433">
        <v>30</v>
      </c>
      <c r="O29" s="433">
        <v>0</v>
      </c>
      <c r="P29" s="433">
        <v>0</v>
      </c>
      <c r="Q29" s="433">
        <v>0</v>
      </c>
      <c r="R29" s="433">
        <v>0</v>
      </c>
      <c r="S29" s="433">
        <v>0</v>
      </c>
      <c r="T29" s="433">
        <v>0</v>
      </c>
      <c r="U29" s="433">
        <v>0</v>
      </c>
      <c r="V29" s="433">
        <v>0</v>
      </c>
      <c r="W29" s="433">
        <v>0</v>
      </c>
      <c r="X29" s="433">
        <v>20</v>
      </c>
      <c r="Y29" s="433">
        <v>0</v>
      </c>
      <c r="Z29" s="433">
        <v>0</v>
      </c>
    </row>
    <row r="30" spans="8:26" x14ac:dyDescent="0.25">
      <c r="H30" s="115">
        <v>44291</v>
      </c>
      <c r="I30" s="1">
        <v>0</v>
      </c>
      <c r="J30" s="1">
        <v>0</v>
      </c>
      <c r="K30" s="1">
        <v>0</v>
      </c>
      <c r="L30" s="1">
        <v>0</v>
      </c>
      <c r="M30" s="1">
        <v>30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</row>
    <row r="31" spans="8:26" x14ac:dyDescent="0.25">
      <c r="H31" s="432">
        <v>44293</v>
      </c>
      <c r="I31" s="433">
        <v>0</v>
      </c>
      <c r="J31" s="433">
        <v>0</v>
      </c>
      <c r="K31" s="433">
        <v>24</v>
      </c>
      <c r="L31" s="433">
        <v>0</v>
      </c>
      <c r="M31" s="433">
        <v>0</v>
      </c>
      <c r="N31" s="433">
        <v>0</v>
      </c>
      <c r="O31" s="433">
        <v>0</v>
      </c>
      <c r="P31" s="433">
        <v>0</v>
      </c>
      <c r="Q31" s="433">
        <v>0</v>
      </c>
      <c r="R31" s="433">
        <v>0</v>
      </c>
      <c r="S31" s="433">
        <v>0</v>
      </c>
      <c r="T31" s="433">
        <v>0</v>
      </c>
      <c r="U31" s="433">
        <v>0</v>
      </c>
      <c r="V31" s="433">
        <v>0</v>
      </c>
      <c r="W31" s="433">
        <v>0</v>
      </c>
      <c r="X31" s="433">
        <v>0</v>
      </c>
      <c r="Y31" s="433">
        <v>0</v>
      </c>
      <c r="Z31" s="433">
        <v>0</v>
      </c>
    </row>
    <row r="32" spans="8:26" s="159" customFormat="1" x14ac:dyDescent="0.25">
      <c r="H32" s="115">
        <v>44298</v>
      </c>
      <c r="I32" s="1">
        <v>0</v>
      </c>
      <c r="J32" s="1">
        <v>7</v>
      </c>
      <c r="K32" s="1">
        <v>0</v>
      </c>
      <c r="L32" s="1">
        <v>0</v>
      </c>
      <c r="M32" s="1">
        <v>0</v>
      </c>
      <c r="N32" s="1">
        <v>0</v>
      </c>
      <c r="O32" s="1">
        <v>24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20</v>
      </c>
      <c r="X32" s="1">
        <v>0</v>
      </c>
      <c r="Y32" s="1">
        <v>0</v>
      </c>
      <c r="Z32" s="1">
        <v>0</v>
      </c>
    </row>
    <row r="33" spans="8:26" s="159" customFormat="1" x14ac:dyDescent="0.25">
      <c r="H33" s="432">
        <v>44300</v>
      </c>
      <c r="I33" s="433">
        <v>30</v>
      </c>
      <c r="J33" s="433">
        <v>4</v>
      </c>
      <c r="K33" s="433">
        <v>0</v>
      </c>
      <c r="L33" s="433">
        <v>20</v>
      </c>
      <c r="M33" s="433">
        <v>30</v>
      </c>
      <c r="N33" s="433">
        <v>30</v>
      </c>
      <c r="O33" s="433">
        <v>24</v>
      </c>
      <c r="P33" s="433">
        <v>0</v>
      </c>
      <c r="Q33" s="433">
        <v>0</v>
      </c>
      <c r="R33" s="433">
        <v>0</v>
      </c>
      <c r="S33" s="433">
        <v>0</v>
      </c>
      <c r="T33" s="433">
        <v>0</v>
      </c>
      <c r="U33" s="433">
        <v>0</v>
      </c>
      <c r="V33" s="433">
        <v>0</v>
      </c>
      <c r="W33" s="433">
        <v>20</v>
      </c>
      <c r="X33" s="433">
        <v>0</v>
      </c>
      <c r="Y33" s="433">
        <v>0</v>
      </c>
      <c r="Z33" s="433">
        <v>0</v>
      </c>
    </row>
    <row r="34" spans="8:26" s="159" customFormat="1" x14ac:dyDescent="0.25">
      <c r="H34" s="115">
        <v>44305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</row>
    <row r="35" spans="8:26" s="159" customFormat="1" x14ac:dyDescent="0.25">
      <c r="H35" s="432">
        <v>44307</v>
      </c>
      <c r="I35" s="433">
        <v>0</v>
      </c>
      <c r="J35" s="433">
        <v>0</v>
      </c>
      <c r="K35" s="433">
        <v>0</v>
      </c>
      <c r="L35" s="433">
        <v>0</v>
      </c>
      <c r="M35" s="433">
        <v>0</v>
      </c>
      <c r="N35" s="433">
        <v>0</v>
      </c>
      <c r="O35" s="433">
        <v>0</v>
      </c>
      <c r="P35" s="433">
        <v>0</v>
      </c>
      <c r="Q35" s="433">
        <v>0</v>
      </c>
      <c r="R35" s="433">
        <v>0</v>
      </c>
      <c r="S35" s="433">
        <v>0</v>
      </c>
      <c r="T35" s="433">
        <v>0</v>
      </c>
      <c r="U35" s="433">
        <v>0</v>
      </c>
      <c r="V35" s="433">
        <v>0</v>
      </c>
      <c r="W35" s="433">
        <v>0</v>
      </c>
      <c r="X35" s="433">
        <v>0</v>
      </c>
      <c r="Y35" s="433">
        <v>0</v>
      </c>
      <c r="Z35" s="433">
        <v>0</v>
      </c>
    </row>
    <row r="36" spans="8:26" s="159" customFormat="1" x14ac:dyDescent="0.25">
      <c r="H36" s="115">
        <v>44314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8:26" s="159" customFormat="1" x14ac:dyDescent="0.25">
      <c r="H37" s="432">
        <v>44320</v>
      </c>
      <c r="I37" s="433">
        <v>0</v>
      </c>
      <c r="J37" s="433">
        <v>10</v>
      </c>
      <c r="K37" s="433">
        <v>0</v>
      </c>
      <c r="L37" s="433">
        <v>0</v>
      </c>
      <c r="M37" s="433">
        <v>0</v>
      </c>
      <c r="N37" s="433">
        <v>0</v>
      </c>
      <c r="O37" s="433">
        <v>0</v>
      </c>
      <c r="P37" s="433">
        <v>0</v>
      </c>
      <c r="Q37" s="433">
        <v>32</v>
      </c>
      <c r="R37" s="433">
        <v>0</v>
      </c>
      <c r="S37" s="433">
        <v>0</v>
      </c>
      <c r="T37" s="433">
        <v>0</v>
      </c>
      <c r="U37" s="433">
        <v>0</v>
      </c>
      <c r="V37" s="433">
        <v>0</v>
      </c>
      <c r="W37" s="433">
        <v>0</v>
      </c>
      <c r="X37" s="433">
        <v>20</v>
      </c>
      <c r="Y37" s="433">
        <v>0</v>
      </c>
      <c r="Z37" s="433">
        <v>0</v>
      </c>
    </row>
    <row r="38" spans="8:26" s="159" customFormat="1" x14ac:dyDescent="0.25">
      <c r="H38" s="11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8:26" s="159" customFormat="1" x14ac:dyDescent="0.25">
      <c r="H39" s="432"/>
      <c r="I39" s="433"/>
      <c r="J39" s="433"/>
      <c r="K39" s="433"/>
      <c r="L39" s="433"/>
      <c r="M39" s="433"/>
      <c r="N39" s="433"/>
      <c r="O39" s="433"/>
      <c r="P39" s="433"/>
      <c r="Q39" s="433"/>
      <c r="R39" s="433"/>
      <c r="S39" s="433"/>
      <c r="T39" s="433"/>
      <c r="U39" s="433"/>
      <c r="V39" s="433"/>
      <c r="W39" s="433"/>
      <c r="X39" s="433"/>
      <c r="Y39" s="433"/>
      <c r="Z39" s="433"/>
    </row>
    <row r="40" spans="8:26" s="159" customFormat="1" x14ac:dyDescent="0.25">
      <c r="H40" s="11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8:26" s="159" customFormat="1" x14ac:dyDescent="0.25">
      <c r="H41" s="432"/>
      <c r="I41" s="433"/>
      <c r="J41" s="433"/>
      <c r="K41" s="433"/>
      <c r="L41" s="433"/>
      <c r="M41" s="433"/>
      <c r="N41" s="433"/>
      <c r="O41" s="433"/>
      <c r="P41" s="433"/>
      <c r="Q41" s="433"/>
      <c r="R41" s="433"/>
      <c r="S41" s="433"/>
      <c r="T41" s="433"/>
      <c r="U41" s="433"/>
      <c r="V41" s="433"/>
      <c r="W41" s="433"/>
      <c r="X41" s="433"/>
      <c r="Y41" s="433"/>
      <c r="Z41" s="433"/>
    </row>
    <row r="42" spans="8:26" s="159" customFormat="1" x14ac:dyDescent="0.25">
      <c r="H42" s="11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8:26" s="159" customFormat="1" x14ac:dyDescent="0.25">
      <c r="H43" s="432"/>
      <c r="I43" s="433"/>
      <c r="J43" s="433"/>
      <c r="K43" s="433"/>
      <c r="L43" s="433"/>
      <c r="M43" s="433"/>
      <c r="N43" s="433"/>
      <c r="O43" s="433"/>
      <c r="P43" s="433"/>
      <c r="Q43" s="433"/>
      <c r="R43" s="433"/>
      <c r="S43" s="433"/>
      <c r="T43" s="433"/>
      <c r="U43" s="433"/>
      <c r="V43" s="433"/>
      <c r="W43" s="433"/>
      <c r="X43" s="433"/>
      <c r="Y43" s="433"/>
      <c r="Z43" s="433"/>
    </row>
    <row r="44" spans="8:26" s="159" customFormat="1" x14ac:dyDescent="0.25">
      <c r="H44" s="11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8:26" s="159" customFormat="1" x14ac:dyDescent="0.25">
      <c r="H45" s="432"/>
      <c r="I45" s="433"/>
      <c r="J45" s="433"/>
      <c r="K45" s="433"/>
      <c r="L45" s="433"/>
      <c r="M45" s="433"/>
      <c r="N45" s="433"/>
      <c r="O45" s="433"/>
      <c r="P45" s="433"/>
      <c r="Q45" s="433"/>
      <c r="R45" s="433"/>
      <c r="S45" s="433"/>
      <c r="T45" s="433"/>
      <c r="U45" s="433"/>
      <c r="V45" s="433"/>
      <c r="W45" s="433"/>
      <c r="X45" s="433"/>
      <c r="Y45" s="433"/>
      <c r="Z45" s="433"/>
    </row>
    <row r="46" spans="8:26" s="159" customFormat="1" x14ac:dyDescent="0.25">
      <c r="H46" s="11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8:26" s="159" customFormat="1" x14ac:dyDescent="0.25">
      <c r="H47" s="432"/>
      <c r="I47" s="433"/>
      <c r="J47" s="433"/>
      <c r="K47" s="433"/>
      <c r="L47" s="433"/>
      <c r="M47" s="433"/>
      <c r="N47" s="433"/>
      <c r="O47" s="433"/>
      <c r="P47" s="433"/>
      <c r="Q47" s="433"/>
      <c r="R47" s="433"/>
      <c r="S47" s="433"/>
      <c r="T47" s="433"/>
      <c r="U47" s="433"/>
      <c r="V47" s="433"/>
      <c r="W47" s="433"/>
      <c r="X47" s="433"/>
      <c r="Y47" s="433"/>
      <c r="Z47" s="433"/>
    </row>
    <row r="48" spans="8:26" s="159" customFormat="1" x14ac:dyDescent="0.25">
      <c r="H48" s="11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8:26" s="159" customFormat="1" x14ac:dyDescent="0.25">
      <c r="H49" s="432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3"/>
      <c r="X49" s="433"/>
      <c r="Y49" s="433"/>
      <c r="Z49" s="433"/>
    </row>
    <row r="50" spans="8:26" s="159" customFormat="1" x14ac:dyDescent="0.25">
      <c r="H50" s="11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8:26" s="159" customFormat="1" x14ac:dyDescent="0.25">
      <c r="H51" s="432"/>
      <c r="I51" s="433"/>
      <c r="J51" s="433"/>
      <c r="K51" s="433"/>
      <c r="L51" s="433"/>
      <c r="M51" s="433"/>
      <c r="N51" s="433"/>
      <c r="O51" s="433"/>
      <c r="P51" s="433"/>
      <c r="Q51" s="433"/>
      <c r="R51" s="433"/>
      <c r="S51" s="433"/>
      <c r="T51" s="433"/>
      <c r="U51" s="433"/>
      <c r="V51" s="433"/>
      <c r="W51" s="433"/>
      <c r="X51" s="433"/>
      <c r="Y51" s="433"/>
      <c r="Z51" s="433"/>
    </row>
    <row r="52" spans="8:26" s="159" customFormat="1" x14ac:dyDescent="0.25">
      <c r="H52" s="11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8:26" s="159" customFormat="1" x14ac:dyDescent="0.25">
      <c r="H53" s="432"/>
      <c r="I53" s="433"/>
      <c r="J53" s="433"/>
      <c r="K53" s="433"/>
      <c r="L53" s="433"/>
      <c r="M53" s="433"/>
      <c r="N53" s="433"/>
      <c r="O53" s="433"/>
      <c r="P53" s="433"/>
      <c r="Q53" s="433"/>
      <c r="R53" s="433"/>
      <c r="S53" s="433"/>
      <c r="T53" s="433"/>
      <c r="U53" s="433"/>
      <c r="V53" s="433"/>
      <c r="W53" s="433"/>
      <c r="X53" s="433"/>
      <c r="Y53" s="433"/>
      <c r="Z53" s="433"/>
    </row>
    <row r="54" spans="8:26" s="159" customFormat="1" x14ac:dyDescent="0.25">
      <c r="H54" s="11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8:26" s="159" customFormat="1" x14ac:dyDescent="0.25">
      <c r="H55" s="432"/>
      <c r="I55" s="433"/>
      <c r="J55" s="433"/>
      <c r="K55" s="433"/>
      <c r="L55" s="433"/>
      <c r="M55" s="433"/>
      <c r="N55" s="433"/>
      <c r="O55" s="433"/>
      <c r="P55" s="433"/>
      <c r="Q55" s="433"/>
      <c r="R55" s="433"/>
      <c r="S55" s="433"/>
      <c r="T55" s="433"/>
      <c r="U55" s="433"/>
      <c r="V55" s="433"/>
      <c r="W55" s="433"/>
      <c r="X55" s="433"/>
      <c r="Y55" s="433"/>
      <c r="Z55" s="433"/>
    </row>
    <row r="56" spans="8:26" s="159" customFormat="1" x14ac:dyDescent="0.25">
      <c r="H56" s="11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8:26" s="159" customFormat="1" x14ac:dyDescent="0.25">
      <c r="H57" s="432"/>
      <c r="I57" s="433"/>
      <c r="J57" s="433"/>
      <c r="K57" s="433"/>
      <c r="L57" s="433"/>
      <c r="M57" s="433"/>
      <c r="N57" s="433"/>
      <c r="O57" s="433"/>
      <c r="P57" s="433"/>
      <c r="Q57" s="433"/>
      <c r="R57" s="433"/>
      <c r="S57" s="433"/>
      <c r="T57" s="433"/>
      <c r="U57" s="433"/>
      <c r="V57" s="433"/>
      <c r="W57" s="433"/>
      <c r="X57" s="433"/>
      <c r="Y57" s="433"/>
      <c r="Z57" s="433"/>
    </row>
    <row r="58" spans="8:26" s="159" customFormat="1" x14ac:dyDescent="0.25">
      <c r="H58" s="11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8:26" s="159" customFormat="1" x14ac:dyDescent="0.25">
      <c r="H59" s="432"/>
      <c r="I59" s="433"/>
      <c r="J59" s="433"/>
      <c r="K59" s="433"/>
      <c r="L59" s="433"/>
      <c r="M59" s="433"/>
      <c r="N59" s="433"/>
      <c r="O59" s="433"/>
      <c r="P59" s="433"/>
      <c r="Q59" s="433"/>
      <c r="R59" s="433"/>
      <c r="S59" s="433"/>
      <c r="T59" s="433"/>
      <c r="U59" s="433"/>
      <c r="V59" s="433"/>
      <c r="W59" s="433"/>
      <c r="X59" s="433"/>
      <c r="Y59" s="433"/>
      <c r="Z59" s="433"/>
    </row>
    <row r="60" spans="8:26" s="159" customFormat="1" x14ac:dyDescent="0.25">
      <c r="H60" s="11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8:26" s="159" customFormat="1" x14ac:dyDescent="0.25">
      <c r="H61" s="432"/>
      <c r="I61" s="433"/>
      <c r="J61" s="433"/>
      <c r="K61" s="433"/>
      <c r="L61" s="433"/>
      <c r="M61" s="433"/>
      <c r="N61" s="433"/>
      <c r="O61" s="433"/>
      <c r="P61" s="433"/>
      <c r="Q61" s="433"/>
      <c r="R61" s="433"/>
      <c r="S61" s="433"/>
      <c r="T61" s="433"/>
      <c r="U61" s="433"/>
      <c r="V61" s="433"/>
      <c r="W61" s="433"/>
      <c r="X61" s="433"/>
      <c r="Y61" s="433"/>
      <c r="Z61" s="433"/>
    </row>
    <row r="62" spans="8:26" s="159" customFormat="1" x14ac:dyDescent="0.25">
      <c r="H62" s="11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8:26" s="159" customFormat="1" x14ac:dyDescent="0.25">
      <c r="H63" s="432"/>
      <c r="I63" s="433"/>
      <c r="J63" s="433"/>
      <c r="K63" s="433"/>
      <c r="L63" s="433"/>
      <c r="M63" s="433"/>
      <c r="N63" s="433"/>
      <c r="O63" s="433"/>
      <c r="P63" s="433"/>
      <c r="Q63" s="433"/>
      <c r="R63" s="433"/>
      <c r="S63" s="433"/>
      <c r="T63" s="433"/>
      <c r="U63" s="433"/>
      <c r="V63" s="433"/>
      <c r="W63" s="433"/>
      <c r="X63" s="433"/>
      <c r="Y63" s="433"/>
      <c r="Z63" s="433"/>
    </row>
    <row r="64" spans="8:26" s="159" customFormat="1" x14ac:dyDescent="0.25">
      <c r="H64" s="11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8:26" s="159" customFormat="1" x14ac:dyDescent="0.25">
      <c r="H65" s="432"/>
      <c r="I65" s="433"/>
      <c r="J65" s="433"/>
      <c r="K65" s="433"/>
      <c r="L65" s="433"/>
      <c r="M65" s="433"/>
      <c r="N65" s="433"/>
      <c r="O65" s="433"/>
      <c r="P65" s="433"/>
      <c r="Q65" s="433"/>
      <c r="R65" s="433"/>
      <c r="S65" s="433"/>
      <c r="T65" s="433"/>
      <c r="U65" s="433"/>
      <c r="V65" s="433"/>
      <c r="W65" s="433"/>
      <c r="X65" s="433"/>
      <c r="Y65" s="433"/>
      <c r="Z65" s="433"/>
    </row>
    <row r="66" spans="8:26" s="159" customFormat="1" x14ac:dyDescent="0.25">
      <c r="H66" s="11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8:26" s="159" customFormat="1" x14ac:dyDescent="0.25">
      <c r="H67" s="432"/>
      <c r="I67" s="433"/>
      <c r="J67" s="433"/>
      <c r="K67" s="433"/>
      <c r="L67" s="433"/>
      <c r="M67" s="433"/>
      <c r="N67" s="433"/>
      <c r="O67" s="433"/>
      <c r="P67" s="433"/>
      <c r="Q67" s="433"/>
      <c r="R67" s="433"/>
      <c r="S67" s="433"/>
      <c r="T67" s="433"/>
      <c r="U67" s="433"/>
      <c r="V67" s="433"/>
      <c r="W67" s="433"/>
      <c r="X67" s="433"/>
      <c r="Y67" s="433"/>
      <c r="Z67" s="433"/>
    </row>
    <row r="68" spans="8:26" s="159" customFormat="1" x14ac:dyDescent="0.25">
      <c r="H68" s="11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8:26" s="159" customFormat="1" x14ac:dyDescent="0.25">
      <c r="H69" s="432"/>
      <c r="I69" s="433"/>
      <c r="J69" s="433"/>
      <c r="K69" s="433"/>
      <c r="L69" s="433"/>
      <c r="M69" s="433"/>
      <c r="N69" s="433"/>
      <c r="O69" s="433"/>
      <c r="P69" s="433"/>
      <c r="Q69" s="433"/>
      <c r="R69" s="433"/>
      <c r="S69" s="433"/>
      <c r="T69" s="433"/>
      <c r="U69" s="433"/>
      <c r="V69" s="433"/>
      <c r="W69" s="433"/>
      <c r="X69" s="433"/>
      <c r="Y69" s="433"/>
      <c r="Z69" s="433"/>
    </row>
    <row r="70" spans="8:26" s="159" customFormat="1" x14ac:dyDescent="0.25">
      <c r="H70" s="11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8:26" s="159" customFormat="1" x14ac:dyDescent="0.25">
      <c r="H71" s="432"/>
      <c r="I71" s="433"/>
      <c r="J71" s="433"/>
      <c r="K71" s="433"/>
      <c r="L71" s="433"/>
      <c r="M71" s="433"/>
      <c r="N71" s="433"/>
      <c r="O71" s="433"/>
      <c r="P71" s="433"/>
      <c r="Q71" s="433"/>
      <c r="R71" s="433"/>
      <c r="S71" s="433"/>
      <c r="T71" s="433"/>
      <c r="U71" s="433"/>
      <c r="V71" s="433"/>
      <c r="W71" s="433"/>
      <c r="X71" s="433"/>
      <c r="Y71" s="433"/>
      <c r="Z71" s="433"/>
    </row>
    <row r="72" spans="8:26" s="159" customFormat="1" x14ac:dyDescent="0.25">
      <c r="H72" s="11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8:26" s="159" customFormat="1" x14ac:dyDescent="0.25">
      <c r="H73" s="432"/>
      <c r="I73" s="433"/>
      <c r="J73" s="433"/>
      <c r="K73" s="433"/>
      <c r="L73" s="433"/>
      <c r="M73" s="433"/>
      <c r="N73" s="433"/>
      <c r="O73" s="433"/>
      <c r="P73" s="433"/>
      <c r="Q73" s="433"/>
      <c r="R73" s="433"/>
      <c r="S73" s="433"/>
      <c r="T73" s="433"/>
      <c r="U73" s="433"/>
      <c r="V73" s="433"/>
      <c r="W73" s="433"/>
      <c r="X73" s="433"/>
      <c r="Y73" s="433"/>
      <c r="Z73" s="433"/>
    </row>
    <row r="74" spans="8:26" s="159" customFormat="1" x14ac:dyDescent="0.25">
      <c r="H74" s="11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8:26" s="159" customFormat="1" x14ac:dyDescent="0.25">
      <c r="H75" s="432"/>
      <c r="I75" s="433"/>
      <c r="J75" s="433"/>
      <c r="K75" s="433"/>
      <c r="L75" s="433"/>
      <c r="M75" s="433"/>
      <c r="N75" s="433"/>
      <c r="O75" s="433"/>
      <c r="P75" s="433"/>
      <c r="Q75" s="433"/>
      <c r="R75" s="433"/>
      <c r="S75" s="433"/>
      <c r="T75" s="433"/>
      <c r="U75" s="433"/>
      <c r="V75" s="433"/>
      <c r="W75" s="433"/>
      <c r="X75" s="433"/>
      <c r="Y75" s="433"/>
      <c r="Z75" s="433"/>
    </row>
    <row r="76" spans="8:26" s="159" customFormat="1" x14ac:dyDescent="0.25">
      <c r="H76" s="11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8:26" s="159" customFormat="1" x14ac:dyDescent="0.25">
      <c r="H77" s="432"/>
      <c r="I77" s="433"/>
      <c r="J77" s="433"/>
      <c r="K77" s="433"/>
      <c r="L77" s="433"/>
      <c r="M77" s="433"/>
      <c r="N77" s="433"/>
      <c r="O77" s="433"/>
      <c r="P77" s="433"/>
      <c r="Q77" s="433"/>
      <c r="R77" s="433"/>
      <c r="S77" s="433"/>
      <c r="T77" s="433"/>
      <c r="U77" s="433"/>
      <c r="V77" s="433"/>
      <c r="W77" s="433"/>
      <c r="X77" s="433"/>
      <c r="Y77" s="433"/>
      <c r="Z77" s="433"/>
    </row>
    <row r="78" spans="8:26" s="159" customFormat="1" x14ac:dyDescent="0.25">
      <c r="H78" s="11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8:26" s="159" customFormat="1" x14ac:dyDescent="0.25">
      <c r="H79" s="432"/>
      <c r="I79" s="433"/>
      <c r="J79" s="433"/>
      <c r="K79" s="433"/>
      <c r="L79" s="433"/>
      <c r="M79" s="433"/>
      <c r="N79" s="433"/>
      <c r="O79" s="433"/>
      <c r="P79" s="433"/>
      <c r="Q79" s="433"/>
      <c r="R79" s="433"/>
      <c r="S79" s="433"/>
      <c r="T79" s="433"/>
      <c r="U79" s="433"/>
      <c r="V79" s="433"/>
      <c r="W79" s="433"/>
      <c r="X79" s="433"/>
      <c r="Y79" s="433"/>
      <c r="Z79" s="433"/>
    </row>
    <row r="80" spans="8:26" s="159" customFormat="1" x14ac:dyDescent="0.25">
      <c r="H80" s="11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8:26" s="159" customFormat="1" x14ac:dyDescent="0.25">
      <c r="H81" s="432"/>
      <c r="I81" s="433"/>
      <c r="J81" s="433"/>
      <c r="K81" s="433"/>
      <c r="L81" s="433"/>
      <c r="M81" s="433"/>
      <c r="N81" s="433"/>
      <c r="O81" s="433"/>
      <c r="P81" s="433"/>
      <c r="Q81" s="433"/>
      <c r="R81" s="433"/>
      <c r="S81" s="433"/>
      <c r="T81" s="433"/>
      <c r="U81" s="433"/>
      <c r="V81" s="433"/>
      <c r="W81" s="433"/>
      <c r="X81" s="433"/>
      <c r="Y81" s="433"/>
      <c r="Z81" s="433"/>
    </row>
    <row r="82" spans="8:26" s="159" customFormat="1" x14ac:dyDescent="0.25">
      <c r="H82" s="11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8:26" s="159" customFormat="1" x14ac:dyDescent="0.25">
      <c r="H83" s="432"/>
      <c r="I83" s="433"/>
      <c r="J83" s="433"/>
      <c r="K83" s="433"/>
      <c r="L83" s="433"/>
      <c r="M83" s="433"/>
      <c r="N83" s="433"/>
      <c r="O83" s="433"/>
      <c r="P83" s="433"/>
      <c r="Q83" s="433"/>
      <c r="R83" s="433"/>
      <c r="S83" s="433"/>
      <c r="T83" s="433"/>
      <c r="U83" s="433"/>
      <c r="V83" s="433"/>
      <c r="W83" s="433"/>
      <c r="X83" s="433"/>
      <c r="Y83" s="433"/>
      <c r="Z83" s="433"/>
    </row>
    <row r="84" spans="8:26" s="159" customFormat="1" x14ac:dyDescent="0.25">
      <c r="H84" s="11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8:26" s="159" customFormat="1" x14ac:dyDescent="0.25">
      <c r="H85" s="432"/>
      <c r="I85" s="433"/>
      <c r="J85" s="433"/>
      <c r="K85" s="433"/>
      <c r="L85" s="433"/>
      <c r="M85" s="433"/>
      <c r="N85" s="433"/>
      <c r="O85" s="433"/>
      <c r="P85" s="433"/>
      <c r="Q85" s="433"/>
      <c r="R85" s="433"/>
      <c r="S85" s="433"/>
      <c r="T85" s="433"/>
      <c r="U85" s="433"/>
      <c r="V85" s="433"/>
      <c r="W85" s="433"/>
      <c r="X85" s="433"/>
      <c r="Y85" s="433"/>
      <c r="Z85" s="433"/>
    </row>
    <row r="86" spans="8:26" s="159" customFormat="1" x14ac:dyDescent="0.25">
      <c r="H86" s="11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8:26" s="159" customFormat="1" x14ac:dyDescent="0.25">
      <c r="H87" s="432"/>
      <c r="I87" s="433"/>
      <c r="J87" s="433"/>
      <c r="K87" s="433"/>
      <c r="L87" s="433"/>
      <c r="M87" s="433"/>
      <c r="N87" s="433"/>
      <c r="O87" s="433"/>
      <c r="P87" s="433"/>
      <c r="Q87" s="433"/>
      <c r="R87" s="433"/>
      <c r="S87" s="433"/>
      <c r="T87" s="433"/>
      <c r="U87" s="433"/>
      <c r="V87" s="433"/>
      <c r="W87" s="433"/>
      <c r="X87" s="433"/>
      <c r="Y87" s="433"/>
      <c r="Z87" s="433"/>
    </row>
    <row r="88" spans="8:26" s="159" customFormat="1" x14ac:dyDescent="0.25">
      <c r="H88" s="11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8:26" s="159" customFormat="1" x14ac:dyDescent="0.25">
      <c r="H89" s="432"/>
      <c r="I89" s="433"/>
      <c r="J89" s="433"/>
      <c r="K89" s="433"/>
      <c r="L89" s="433"/>
      <c r="M89" s="433"/>
      <c r="N89" s="433"/>
      <c r="O89" s="433"/>
      <c r="P89" s="433"/>
      <c r="Q89" s="433"/>
      <c r="R89" s="433"/>
      <c r="S89" s="433"/>
      <c r="T89" s="433"/>
      <c r="U89" s="433"/>
      <c r="V89" s="433"/>
      <c r="W89" s="433"/>
      <c r="X89" s="433"/>
      <c r="Y89" s="433"/>
      <c r="Z89" s="433"/>
    </row>
    <row r="90" spans="8:26" s="159" customFormat="1" x14ac:dyDescent="0.25">
      <c r="H90" s="11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8:26" s="159" customFormat="1" x14ac:dyDescent="0.25">
      <c r="H91" s="432"/>
      <c r="I91" s="433"/>
      <c r="J91" s="433"/>
      <c r="K91" s="433"/>
      <c r="L91" s="433"/>
      <c r="M91" s="433"/>
      <c r="N91" s="433"/>
      <c r="O91" s="433"/>
      <c r="P91" s="433"/>
      <c r="Q91" s="433"/>
      <c r="R91" s="433"/>
      <c r="S91" s="433"/>
      <c r="T91" s="433"/>
      <c r="U91" s="433"/>
      <c r="V91" s="433"/>
      <c r="W91" s="433"/>
      <c r="X91" s="433"/>
      <c r="Y91" s="433"/>
      <c r="Z91" s="433"/>
    </row>
    <row r="92" spans="8:26" s="159" customFormat="1" x14ac:dyDescent="0.25">
      <c r="H92" s="11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8:26" s="159" customFormat="1" x14ac:dyDescent="0.25">
      <c r="H93" s="432"/>
      <c r="I93" s="433"/>
      <c r="J93" s="433"/>
      <c r="K93" s="433"/>
      <c r="L93" s="433"/>
      <c r="M93" s="433"/>
      <c r="N93" s="433"/>
      <c r="O93" s="433"/>
      <c r="P93" s="433"/>
      <c r="Q93" s="433"/>
      <c r="R93" s="433"/>
      <c r="S93" s="433"/>
      <c r="T93" s="433"/>
      <c r="U93" s="433"/>
      <c r="V93" s="433"/>
      <c r="W93" s="433"/>
      <c r="X93" s="433"/>
      <c r="Y93" s="433"/>
      <c r="Z93" s="433"/>
    </row>
    <row r="94" spans="8:26" s="159" customFormat="1" x14ac:dyDescent="0.25">
      <c r="H94" s="11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8:26" s="159" customFormat="1" x14ac:dyDescent="0.25">
      <c r="H95" s="432"/>
      <c r="I95" s="433"/>
      <c r="J95" s="433"/>
      <c r="K95" s="433"/>
      <c r="L95" s="433"/>
      <c r="M95" s="433"/>
      <c r="N95" s="433"/>
      <c r="O95" s="433"/>
      <c r="P95" s="433"/>
      <c r="Q95" s="433"/>
      <c r="R95" s="433"/>
      <c r="S95" s="433"/>
      <c r="T95" s="433"/>
      <c r="U95" s="433"/>
      <c r="V95" s="433"/>
      <c r="W95" s="433"/>
      <c r="X95" s="433"/>
      <c r="Y95" s="433"/>
      <c r="Z95" s="433"/>
    </row>
    <row r="96" spans="8:26" s="159" customFormat="1" x14ac:dyDescent="0.25">
      <c r="H96" s="11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8:26" s="159" customFormat="1" x14ac:dyDescent="0.25">
      <c r="H97" s="432"/>
      <c r="I97" s="433"/>
      <c r="J97" s="433"/>
      <c r="K97" s="433"/>
      <c r="L97" s="433"/>
      <c r="M97" s="433"/>
      <c r="N97" s="433"/>
      <c r="O97" s="433"/>
      <c r="P97" s="433"/>
      <c r="Q97" s="433"/>
      <c r="R97" s="433"/>
      <c r="S97" s="433"/>
      <c r="T97" s="433"/>
      <c r="U97" s="433"/>
      <c r="V97" s="433"/>
      <c r="W97" s="433"/>
      <c r="X97" s="433"/>
      <c r="Y97" s="433"/>
      <c r="Z97" s="433"/>
    </row>
    <row r="98" spans="8:26" s="159" customFormat="1" x14ac:dyDescent="0.25">
      <c r="H98" s="11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8:26" s="159" customFormat="1" x14ac:dyDescent="0.25">
      <c r="H99" s="432"/>
      <c r="I99" s="433"/>
      <c r="J99" s="433"/>
      <c r="K99" s="433"/>
      <c r="L99" s="433"/>
      <c r="M99" s="433"/>
      <c r="N99" s="433"/>
      <c r="O99" s="433"/>
      <c r="P99" s="433"/>
      <c r="Q99" s="433"/>
      <c r="R99" s="433"/>
      <c r="S99" s="433"/>
      <c r="T99" s="433"/>
      <c r="U99" s="433"/>
      <c r="V99" s="433"/>
      <c r="W99" s="433"/>
      <c r="X99" s="433"/>
      <c r="Y99" s="433"/>
      <c r="Z99" s="433"/>
    </row>
    <row r="100" spans="8:26" s="159" customFormat="1" x14ac:dyDescent="0.25">
      <c r="H100" s="11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8:26" s="159" customFormat="1" x14ac:dyDescent="0.25">
      <c r="H101" s="432"/>
      <c r="I101" s="433"/>
      <c r="J101" s="433"/>
      <c r="K101" s="433"/>
      <c r="L101" s="433"/>
      <c r="M101" s="433"/>
      <c r="N101" s="433"/>
      <c r="O101" s="433"/>
      <c r="P101" s="433"/>
      <c r="Q101" s="433"/>
      <c r="R101" s="433"/>
      <c r="S101" s="433"/>
      <c r="T101" s="433"/>
      <c r="U101" s="433"/>
      <c r="V101" s="433"/>
      <c r="W101" s="433"/>
      <c r="X101" s="433"/>
      <c r="Y101" s="433"/>
      <c r="Z101" s="433"/>
    </row>
    <row r="102" spans="8:26" s="159" customFormat="1" x14ac:dyDescent="0.25">
      <c r="H102" s="11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8:26" s="159" customFormat="1" x14ac:dyDescent="0.25">
      <c r="H103" s="432"/>
      <c r="I103" s="433"/>
      <c r="J103" s="433"/>
      <c r="K103" s="433"/>
      <c r="L103" s="433"/>
      <c r="M103" s="433"/>
      <c r="N103" s="433"/>
      <c r="O103" s="433"/>
      <c r="P103" s="433"/>
      <c r="Q103" s="433"/>
      <c r="R103" s="433"/>
      <c r="S103" s="433"/>
      <c r="T103" s="433"/>
      <c r="U103" s="433"/>
      <c r="V103" s="433"/>
      <c r="W103" s="433"/>
      <c r="X103" s="433"/>
      <c r="Y103" s="433"/>
      <c r="Z103" s="433"/>
    </row>
    <row r="104" spans="8:26" s="159" customFormat="1" x14ac:dyDescent="0.25">
      <c r="H104" s="11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8:26" s="159" customFormat="1" x14ac:dyDescent="0.25">
      <c r="H105" s="432"/>
      <c r="I105" s="433"/>
      <c r="J105" s="433"/>
      <c r="K105" s="433"/>
      <c r="L105" s="433"/>
      <c r="M105" s="433"/>
      <c r="N105" s="433"/>
      <c r="O105" s="433"/>
      <c r="P105" s="433"/>
      <c r="Q105" s="433"/>
      <c r="R105" s="433"/>
      <c r="S105" s="433"/>
      <c r="T105" s="433"/>
      <c r="U105" s="433"/>
      <c r="V105" s="433"/>
      <c r="W105" s="433"/>
      <c r="X105" s="433"/>
      <c r="Y105" s="433"/>
      <c r="Z105" s="433"/>
    </row>
    <row r="106" spans="8:26" s="159" customFormat="1" x14ac:dyDescent="0.25">
      <c r="H106" s="11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8:26" s="159" customFormat="1" x14ac:dyDescent="0.25">
      <c r="H107" s="432"/>
      <c r="I107" s="433"/>
      <c r="J107" s="433"/>
      <c r="K107" s="433"/>
      <c r="L107" s="433"/>
      <c r="M107" s="433"/>
      <c r="N107" s="433"/>
      <c r="O107" s="433"/>
      <c r="P107" s="433"/>
      <c r="Q107" s="433"/>
      <c r="R107" s="433"/>
      <c r="S107" s="433"/>
      <c r="T107" s="433"/>
      <c r="U107" s="433"/>
      <c r="V107" s="433"/>
      <c r="W107" s="433"/>
      <c r="X107" s="433"/>
      <c r="Y107" s="433"/>
      <c r="Z107" s="433"/>
    </row>
    <row r="108" spans="8:26" s="159" customFormat="1" x14ac:dyDescent="0.25">
      <c r="H108" s="11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8:26" s="159" customFormat="1" x14ac:dyDescent="0.25">
      <c r="H109" s="432"/>
      <c r="I109" s="433"/>
      <c r="J109" s="433"/>
      <c r="K109" s="433"/>
      <c r="L109" s="433"/>
      <c r="M109" s="433"/>
      <c r="N109" s="433"/>
      <c r="O109" s="433"/>
      <c r="P109" s="433"/>
      <c r="Q109" s="433"/>
      <c r="R109" s="433"/>
      <c r="S109" s="433"/>
      <c r="T109" s="433"/>
      <c r="U109" s="433"/>
      <c r="V109" s="433"/>
      <c r="W109" s="433"/>
      <c r="X109" s="433"/>
      <c r="Y109" s="433"/>
      <c r="Z109" s="433"/>
    </row>
    <row r="110" spans="8:26" s="159" customFormat="1" x14ac:dyDescent="0.25">
      <c r="H110" s="11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8:26" s="159" customFormat="1" x14ac:dyDescent="0.25">
      <c r="H111" s="432"/>
      <c r="I111" s="433"/>
      <c r="J111" s="433"/>
      <c r="K111" s="433"/>
      <c r="L111" s="433"/>
      <c r="M111" s="433"/>
      <c r="N111" s="433"/>
      <c r="O111" s="433"/>
      <c r="P111" s="433"/>
      <c r="Q111" s="433"/>
      <c r="R111" s="433"/>
      <c r="S111" s="433"/>
      <c r="T111" s="433"/>
      <c r="U111" s="433"/>
      <c r="V111" s="433"/>
      <c r="W111" s="433"/>
      <c r="X111" s="433"/>
      <c r="Y111" s="433"/>
      <c r="Z111" s="433"/>
    </row>
    <row r="112" spans="8:26" s="159" customFormat="1" x14ac:dyDescent="0.25">
      <c r="H112" s="11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8:26" s="159" customFormat="1" x14ac:dyDescent="0.25">
      <c r="H113" s="432"/>
      <c r="I113" s="433"/>
      <c r="J113" s="433"/>
      <c r="K113" s="433"/>
      <c r="L113" s="433"/>
      <c r="M113" s="433"/>
      <c r="N113" s="433"/>
      <c r="O113" s="433"/>
      <c r="P113" s="433"/>
      <c r="Q113" s="433"/>
      <c r="R113" s="433"/>
      <c r="S113" s="433"/>
      <c r="T113" s="433"/>
      <c r="U113" s="433"/>
      <c r="V113" s="433"/>
      <c r="W113" s="433"/>
      <c r="X113" s="433"/>
      <c r="Y113" s="433"/>
      <c r="Z113" s="433"/>
    </row>
    <row r="114" spans="8:26" s="159" customFormat="1" x14ac:dyDescent="0.25">
      <c r="H114" s="11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8:26" s="159" customFormat="1" x14ac:dyDescent="0.25">
      <c r="H115" s="432"/>
      <c r="I115" s="433"/>
      <c r="J115" s="433"/>
      <c r="K115" s="433"/>
      <c r="L115" s="433"/>
      <c r="M115" s="433"/>
      <c r="N115" s="433"/>
      <c r="O115" s="433"/>
      <c r="P115" s="433"/>
      <c r="Q115" s="433"/>
      <c r="R115" s="433"/>
      <c r="S115" s="433"/>
      <c r="T115" s="433"/>
      <c r="U115" s="433"/>
      <c r="V115" s="433"/>
      <c r="W115" s="433"/>
      <c r="X115" s="433"/>
      <c r="Y115" s="433"/>
      <c r="Z115" s="433"/>
    </row>
    <row r="116" spans="8:26" s="159" customFormat="1" x14ac:dyDescent="0.25">
      <c r="H116" s="11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8:26" s="159" customFormat="1" x14ac:dyDescent="0.25">
      <c r="H117" s="432"/>
      <c r="I117" s="433"/>
      <c r="J117" s="433"/>
      <c r="K117" s="433"/>
      <c r="L117" s="433"/>
      <c r="M117" s="433"/>
      <c r="N117" s="433"/>
      <c r="O117" s="433"/>
      <c r="P117" s="433"/>
      <c r="Q117" s="433"/>
      <c r="R117" s="433"/>
      <c r="S117" s="433"/>
      <c r="T117" s="433"/>
      <c r="U117" s="433"/>
      <c r="V117" s="433"/>
      <c r="W117" s="433"/>
      <c r="X117" s="433"/>
      <c r="Y117" s="433"/>
      <c r="Z117" s="433"/>
    </row>
    <row r="118" spans="8:26" s="159" customFormat="1" x14ac:dyDescent="0.25">
      <c r="H118" s="11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8:26" s="159" customFormat="1" x14ac:dyDescent="0.25">
      <c r="H119" s="432"/>
      <c r="I119" s="433"/>
      <c r="J119" s="433"/>
      <c r="K119" s="433"/>
      <c r="L119" s="433"/>
      <c r="M119" s="433"/>
      <c r="N119" s="433"/>
      <c r="O119" s="433"/>
      <c r="P119" s="433"/>
      <c r="Q119" s="433"/>
      <c r="R119" s="433"/>
      <c r="S119" s="433"/>
      <c r="T119" s="433"/>
      <c r="U119" s="433"/>
      <c r="V119" s="433"/>
      <c r="W119" s="433"/>
      <c r="X119" s="433"/>
      <c r="Y119" s="433"/>
      <c r="Z119" s="433"/>
    </row>
    <row r="120" spans="8:26" s="159" customFormat="1" x14ac:dyDescent="0.25">
      <c r="H120" s="11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8:26" s="159" customFormat="1" x14ac:dyDescent="0.25">
      <c r="H121" s="432"/>
      <c r="I121" s="433"/>
      <c r="J121" s="433"/>
      <c r="K121" s="433"/>
      <c r="L121" s="433"/>
      <c r="M121" s="433"/>
      <c r="N121" s="433"/>
      <c r="O121" s="433"/>
      <c r="P121" s="433"/>
      <c r="Q121" s="433"/>
      <c r="R121" s="433"/>
      <c r="S121" s="433"/>
      <c r="T121" s="433"/>
      <c r="U121" s="433"/>
      <c r="V121" s="433"/>
      <c r="W121" s="433"/>
      <c r="X121" s="433"/>
      <c r="Y121" s="433"/>
      <c r="Z121" s="433"/>
    </row>
    <row r="122" spans="8:26" s="159" customFormat="1" x14ac:dyDescent="0.25">
      <c r="H122" s="11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8:26" s="159" customFormat="1" x14ac:dyDescent="0.25">
      <c r="H123" s="432"/>
      <c r="I123" s="433"/>
      <c r="J123" s="433"/>
      <c r="K123" s="433"/>
      <c r="L123" s="433"/>
      <c r="M123" s="433"/>
      <c r="N123" s="433"/>
      <c r="O123" s="433"/>
      <c r="P123" s="433"/>
      <c r="Q123" s="433"/>
      <c r="R123" s="433"/>
      <c r="S123" s="433"/>
      <c r="T123" s="433"/>
      <c r="U123" s="433"/>
      <c r="V123" s="433"/>
      <c r="W123" s="433"/>
      <c r="X123" s="433"/>
      <c r="Y123" s="433"/>
      <c r="Z123" s="433"/>
    </row>
    <row r="124" spans="8:26" s="159" customFormat="1" x14ac:dyDescent="0.25">
      <c r="H124" s="11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8:26" s="159" customFormat="1" x14ac:dyDescent="0.25">
      <c r="H125" s="432"/>
      <c r="I125" s="433"/>
      <c r="J125" s="433"/>
      <c r="K125" s="433"/>
      <c r="L125" s="433"/>
      <c r="M125" s="433"/>
      <c r="N125" s="433"/>
      <c r="O125" s="433"/>
      <c r="P125" s="433"/>
      <c r="Q125" s="433"/>
      <c r="R125" s="433"/>
      <c r="S125" s="433"/>
      <c r="T125" s="433"/>
      <c r="U125" s="433"/>
      <c r="V125" s="433"/>
      <c r="W125" s="433"/>
      <c r="X125" s="433"/>
      <c r="Y125" s="433"/>
      <c r="Z125" s="433"/>
    </row>
    <row r="126" spans="8:26" s="159" customFormat="1" x14ac:dyDescent="0.25">
      <c r="H126" s="11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8:26" s="159" customFormat="1" x14ac:dyDescent="0.25">
      <c r="H127" s="432"/>
      <c r="I127" s="433"/>
      <c r="J127" s="433"/>
      <c r="K127" s="433"/>
      <c r="L127" s="433"/>
      <c r="M127" s="433"/>
      <c r="N127" s="433"/>
      <c r="O127" s="433"/>
      <c r="P127" s="433"/>
      <c r="Q127" s="433"/>
      <c r="R127" s="433"/>
      <c r="S127" s="433"/>
      <c r="T127" s="433"/>
      <c r="U127" s="433"/>
      <c r="V127" s="433"/>
      <c r="W127" s="433"/>
      <c r="X127" s="433"/>
      <c r="Y127" s="433"/>
      <c r="Z127" s="433"/>
    </row>
    <row r="128" spans="8:26" s="159" customFormat="1" x14ac:dyDescent="0.25">
      <c r="H128" s="11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8:26" s="159" customFormat="1" x14ac:dyDescent="0.25">
      <c r="H129" s="432"/>
      <c r="I129" s="433"/>
      <c r="J129" s="433"/>
      <c r="K129" s="433"/>
      <c r="L129" s="433"/>
      <c r="M129" s="433"/>
      <c r="N129" s="433"/>
      <c r="O129" s="433"/>
      <c r="P129" s="433"/>
      <c r="Q129" s="433"/>
      <c r="R129" s="433"/>
      <c r="S129" s="433"/>
      <c r="T129" s="433"/>
      <c r="U129" s="433"/>
      <c r="V129" s="433"/>
      <c r="W129" s="433"/>
      <c r="X129" s="433"/>
      <c r="Y129" s="433"/>
      <c r="Z129" s="433"/>
    </row>
    <row r="130" spans="8:26" s="159" customFormat="1" x14ac:dyDescent="0.25">
      <c r="H130" s="11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8:26" s="159" customFormat="1" x14ac:dyDescent="0.25">
      <c r="H131" s="432"/>
      <c r="I131" s="433"/>
      <c r="J131" s="433"/>
      <c r="K131" s="433"/>
      <c r="L131" s="433"/>
      <c r="M131" s="433"/>
      <c r="N131" s="433"/>
      <c r="O131" s="433"/>
      <c r="P131" s="433"/>
      <c r="Q131" s="433"/>
      <c r="R131" s="433"/>
      <c r="S131" s="433"/>
      <c r="T131" s="433"/>
      <c r="U131" s="433"/>
      <c r="V131" s="433"/>
      <c r="W131" s="433"/>
      <c r="X131" s="433"/>
      <c r="Y131" s="433"/>
      <c r="Z131" s="433"/>
    </row>
    <row r="132" spans="8:26" s="159" customFormat="1" x14ac:dyDescent="0.25">
      <c r="H132" s="11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8:26" s="159" customFormat="1" x14ac:dyDescent="0.25">
      <c r="H133" s="432"/>
      <c r="I133" s="433"/>
      <c r="J133" s="433"/>
      <c r="K133" s="433"/>
      <c r="L133" s="433"/>
      <c r="M133" s="433"/>
      <c r="N133" s="433"/>
      <c r="O133" s="433"/>
      <c r="P133" s="433"/>
      <c r="Q133" s="433"/>
      <c r="R133" s="433"/>
      <c r="S133" s="433"/>
      <c r="T133" s="433"/>
      <c r="U133" s="433"/>
      <c r="V133" s="433"/>
      <c r="W133" s="433"/>
      <c r="X133" s="433"/>
      <c r="Y133" s="433"/>
      <c r="Z133" s="433"/>
    </row>
    <row r="134" spans="8:26" s="159" customFormat="1" x14ac:dyDescent="0.25">
      <c r="H134" s="11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8:26" s="159" customFormat="1" x14ac:dyDescent="0.25">
      <c r="H135" s="432"/>
      <c r="I135" s="433"/>
      <c r="J135" s="433"/>
      <c r="K135" s="433"/>
      <c r="L135" s="433"/>
      <c r="M135" s="433"/>
      <c r="N135" s="433"/>
      <c r="O135" s="433"/>
      <c r="P135" s="433"/>
      <c r="Q135" s="433"/>
      <c r="R135" s="433"/>
      <c r="S135" s="433"/>
      <c r="T135" s="433"/>
      <c r="U135" s="433"/>
      <c r="V135" s="433"/>
      <c r="W135" s="433"/>
      <c r="X135" s="433"/>
      <c r="Y135" s="433"/>
      <c r="Z135" s="433"/>
    </row>
    <row r="136" spans="8:26" s="159" customFormat="1" x14ac:dyDescent="0.25">
      <c r="H136" s="11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8:26" s="159" customFormat="1" x14ac:dyDescent="0.25">
      <c r="H137" s="432"/>
      <c r="I137" s="433"/>
      <c r="J137" s="433"/>
      <c r="K137" s="433"/>
      <c r="L137" s="433"/>
      <c r="M137" s="433"/>
      <c r="N137" s="433"/>
      <c r="O137" s="433"/>
      <c r="P137" s="433"/>
      <c r="Q137" s="433"/>
      <c r="R137" s="433"/>
      <c r="S137" s="433"/>
      <c r="T137" s="433"/>
      <c r="U137" s="433"/>
      <c r="V137" s="433"/>
      <c r="W137" s="433"/>
      <c r="X137" s="433"/>
      <c r="Y137" s="433"/>
      <c r="Z137" s="433"/>
    </row>
    <row r="138" spans="8:26" s="159" customFormat="1" x14ac:dyDescent="0.25">
      <c r="H138" s="11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8:26" s="159" customFormat="1" x14ac:dyDescent="0.25">
      <c r="H139" s="432"/>
      <c r="I139" s="433"/>
      <c r="J139" s="433"/>
      <c r="K139" s="433"/>
      <c r="L139" s="433"/>
      <c r="M139" s="433"/>
      <c r="N139" s="433"/>
      <c r="O139" s="433"/>
      <c r="P139" s="433"/>
      <c r="Q139" s="433"/>
      <c r="R139" s="433"/>
      <c r="S139" s="433"/>
      <c r="T139" s="433"/>
      <c r="U139" s="433"/>
      <c r="V139" s="433"/>
      <c r="W139" s="433"/>
      <c r="X139" s="433"/>
      <c r="Y139" s="433"/>
      <c r="Z139" s="433"/>
    </row>
    <row r="140" spans="8:26" s="159" customFormat="1" x14ac:dyDescent="0.25">
      <c r="H140" s="11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8:26" s="159" customFormat="1" x14ac:dyDescent="0.25">
      <c r="H141" s="432"/>
      <c r="I141" s="433"/>
      <c r="J141" s="433"/>
      <c r="K141" s="433"/>
      <c r="L141" s="433"/>
      <c r="M141" s="433"/>
      <c r="N141" s="433"/>
      <c r="O141" s="433"/>
      <c r="P141" s="433"/>
      <c r="Q141" s="433"/>
      <c r="R141" s="433"/>
      <c r="S141" s="433"/>
      <c r="T141" s="433"/>
      <c r="U141" s="433"/>
      <c r="V141" s="433"/>
      <c r="W141" s="433"/>
      <c r="X141" s="433"/>
      <c r="Y141" s="433"/>
      <c r="Z141" s="433"/>
    </row>
    <row r="142" spans="8:26" s="159" customFormat="1" x14ac:dyDescent="0.25">
      <c r="H142" s="11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8:26" s="159" customFormat="1" x14ac:dyDescent="0.25">
      <c r="H143" s="432"/>
      <c r="I143" s="433"/>
      <c r="J143" s="433"/>
      <c r="K143" s="433"/>
      <c r="L143" s="433"/>
      <c r="M143" s="433"/>
      <c r="N143" s="433"/>
      <c r="O143" s="433"/>
      <c r="P143" s="433"/>
      <c r="Q143" s="433"/>
      <c r="R143" s="433"/>
      <c r="S143" s="433"/>
      <c r="T143" s="433"/>
      <c r="U143" s="433"/>
      <c r="V143" s="433"/>
      <c r="W143" s="433"/>
      <c r="X143" s="433"/>
      <c r="Y143" s="433"/>
      <c r="Z143" s="433"/>
    </row>
    <row r="144" spans="8:26" s="159" customFormat="1" x14ac:dyDescent="0.25">
      <c r="H144" s="11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8:26" s="159" customFormat="1" x14ac:dyDescent="0.25">
      <c r="H145" s="432"/>
      <c r="I145" s="433"/>
      <c r="J145" s="433"/>
      <c r="K145" s="433"/>
      <c r="L145" s="433"/>
      <c r="M145" s="433"/>
      <c r="N145" s="433"/>
      <c r="O145" s="433"/>
      <c r="P145" s="433"/>
      <c r="Q145" s="433"/>
      <c r="R145" s="433"/>
      <c r="S145" s="433"/>
      <c r="T145" s="433"/>
      <c r="U145" s="433"/>
      <c r="V145" s="433"/>
      <c r="W145" s="433"/>
      <c r="X145" s="433"/>
      <c r="Y145" s="433"/>
      <c r="Z145" s="433"/>
    </row>
    <row r="146" spans="8:26" s="159" customFormat="1" x14ac:dyDescent="0.25">
      <c r="H146" s="11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8:26" s="159" customFormat="1" x14ac:dyDescent="0.25">
      <c r="H147" s="432"/>
      <c r="I147" s="433"/>
      <c r="J147" s="433"/>
      <c r="K147" s="433"/>
      <c r="L147" s="433"/>
      <c r="M147" s="433"/>
      <c r="N147" s="433"/>
      <c r="O147" s="433"/>
      <c r="P147" s="433"/>
      <c r="Q147" s="433"/>
      <c r="R147" s="433"/>
      <c r="S147" s="433"/>
      <c r="T147" s="433"/>
      <c r="U147" s="433"/>
      <c r="V147" s="433"/>
      <c r="W147" s="433"/>
      <c r="X147" s="433"/>
      <c r="Y147" s="433"/>
      <c r="Z147" s="433"/>
    </row>
    <row r="148" spans="8:26" s="159" customFormat="1" x14ac:dyDescent="0.25">
      <c r="H148" s="11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8:26" s="159" customFormat="1" x14ac:dyDescent="0.25">
      <c r="H149" s="432"/>
      <c r="I149" s="433"/>
      <c r="J149" s="433"/>
      <c r="K149" s="433"/>
      <c r="L149" s="433"/>
      <c r="M149" s="433"/>
      <c r="N149" s="433"/>
      <c r="O149" s="433"/>
      <c r="P149" s="433"/>
      <c r="Q149" s="433"/>
      <c r="R149" s="433"/>
      <c r="S149" s="433"/>
      <c r="T149" s="433"/>
      <c r="U149" s="433"/>
      <c r="V149" s="433"/>
      <c r="W149" s="433"/>
      <c r="X149" s="433"/>
      <c r="Y149" s="433"/>
      <c r="Z149" s="433"/>
    </row>
    <row r="150" spans="8:26" s="159" customFormat="1" x14ac:dyDescent="0.25">
      <c r="H150" s="11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8:26" s="159" customFormat="1" x14ac:dyDescent="0.25">
      <c r="H151" s="432"/>
      <c r="I151" s="433"/>
      <c r="J151" s="433"/>
      <c r="K151" s="433"/>
      <c r="L151" s="433"/>
      <c r="M151" s="433"/>
      <c r="N151" s="433"/>
      <c r="O151" s="433"/>
      <c r="P151" s="433"/>
      <c r="Q151" s="433"/>
      <c r="R151" s="433"/>
      <c r="S151" s="433"/>
      <c r="T151" s="433"/>
      <c r="U151" s="433"/>
      <c r="V151" s="433"/>
      <c r="W151" s="433"/>
      <c r="X151" s="433"/>
      <c r="Y151" s="433"/>
      <c r="Z151" s="433"/>
    </row>
    <row r="152" spans="8:26" s="159" customFormat="1" x14ac:dyDescent="0.25">
      <c r="H152" s="11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8:26" s="159" customFormat="1" x14ac:dyDescent="0.25">
      <c r="H153" s="432"/>
      <c r="I153" s="433"/>
      <c r="J153" s="433"/>
      <c r="K153" s="433"/>
      <c r="L153" s="433"/>
      <c r="M153" s="433"/>
      <c r="N153" s="433"/>
      <c r="O153" s="433"/>
      <c r="P153" s="433"/>
      <c r="Q153" s="433"/>
      <c r="R153" s="433"/>
      <c r="S153" s="433"/>
      <c r="T153" s="433"/>
      <c r="U153" s="433"/>
      <c r="V153" s="433"/>
      <c r="W153" s="433"/>
      <c r="X153" s="433"/>
      <c r="Y153" s="433"/>
      <c r="Z153" s="433"/>
    </row>
    <row r="154" spans="8:26" s="159" customFormat="1" x14ac:dyDescent="0.25">
      <c r="H154" s="11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8:26" s="159" customFormat="1" x14ac:dyDescent="0.25">
      <c r="H155" s="432"/>
      <c r="I155" s="433"/>
      <c r="J155" s="433"/>
      <c r="K155" s="433"/>
      <c r="L155" s="433"/>
      <c r="M155" s="433"/>
      <c r="N155" s="433"/>
      <c r="O155" s="433"/>
      <c r="P155" s="433"/>
      <c r="Q155" s="433"/>
      <c r="R155" s="433"/>
      <c r="S155" s="433"/>
      <c r="T155" s="433"/>
      <c r="U155" s="433"/>
      <c r="V155" s="433"/>
      <c r="W155" s="433"/>
      <c r="X155" s="433"/>
      <c r="Y155" s="433"/>
      <c r="Z155" s="433"/>
    </row>
    <row r="156" spans="8:26" s="159" customFormat="1" x14ac:dyDescent="0.25">
      <c r="H156" s="11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8:26" s="159" customFormat="1" x14ac:dyDescent="0.25">
      <c r="H157" s="432"/>
      <c r="I157" s="433"/>
      <c r="J157" s="433"/>
      <c r="K157" s="433"/>
      <c r="L157" s="433"/>
      <c r="M157" s="433"/>
      <c r="N157" s="433"/>
      <c r="O157" s="433"/>
      <c r="P157" s="433"/>
      <c r="Q157" s="433"/>
      <c r="R157" s="433"/>
      <c r="S157" s="433"/>
      <c r="T157" s="433"/>
      <c r="U157" s="433"/>
      <c r="V157" s="433"/>
      <c r="W157" s="433"/>
      <c r="X157" s="433"/>
      <c r="Y157" s="433"/>
      <c r="Z157" s="433"/>
    </row>
    <row r="158" spans="8:26" s="159" customFormat="1" x14ac:dyDescent="0.25">
      <c r="H158" s="11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8:26" s="159" customFormat="1" x14ac:dyDescent="0.25">
      <c r="H159" s="432"/>
      <c r="I159" s="433"/>
      <c r="J159" s="433"/>
      <c r="K159" s="433"/>
      <c r="L159" s="433"/>
      <c r="M159" s="433"/>
      <c r="N159" s="433"/>
      <c r="O159" s="433"/>
      <c r="P159" s="433"/>
      <c r="Q159" s="433"/>
      <c r="R159" s="433"/>
      <c r="S159" s="433"/>
      <c r="T159" s="433"/>
      <c r="U159" s="433"/>
      <c r="V159" s="433"/>
      <c r="W159" s="433"/>
      <c r="X159" s="433"/>
      <c r="Y159" s="433"/>
      <c r="Z159" s="433"/>
    </row>
    <row r="160" spans="8:26" s="159" customFormat="1" x14ac:dyDescent="0.25">
      <c r="H160" s="11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8:26" s="159" customFormat="1" x14ac:dyDescent="0.25">
      <c r="H161" s="432"/>
      <c r="I161" s="433"/>
      <c r="J161" s="433"/>
      <c r="K161" s="433"/>
      <c r="L161" s="433"/>
      <c r="M161" s="433"/>
      <c r="N161" s="433"/>
      <c r="O161" s="433"/>
      <c r="P161" s="433"/>
      <c r="Q161" s="433"/>
      <c r="R161" s="433"/>
      <c r="S161" s="433"/>
      <c r="T161" s="433"/>
      <c r="U161" s="433"/>
      <c r="V161" s="433"/>
      <c r="W161" s="433"/>
      <c r="X161" s="433"/>
      <c r="Y161" s="433"/>
      <c r="Z161" s="433"/>
    </row>
    <row r="162" spans="8:26" s="159" customFormat="1" x14ac:dyDescent="0.25">
      <c r="H162" s="11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8:26" s="159" customFormat="1" x14ac:dyDescent="0.25">
      <c r="H163" s="432"/>
      <c r="I163" s="433"/>
      <c r="J163" s="433"/>
      <c r="K163" s="433"/>
      <c r="L163" s="433"/>
      <c r="M163" s="433"/>
      <c r="N163" s="433"/>
      <c r="O163" s="433"/>
      <c r="P163" s="433"/>
      <c r="Q163" s="433"/>
      <c r="R163" s="433"/>
      <c r="S163" s="433"/>
      <c r="T163" s="433"/>
      <c r="U163" s="433"/>
      <c r="V163" s="433"/>
      <c r="W163" s="433"/>
      <c r="X163" s="433"/>
      <c r="Y163" s="433"/>
      <c r="Z163" s="433"/>
    </row>
    <row r="164" spans="8:26" s="159" customFormat="1" x14ac:dyDescent="0.25">
      <c r="H164" s="11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8:26" s="159" customFormat="1" x14ac:dyDescent="0.25">
      <c r="H165" s="432"/>
      <c r="I165" s="433"/>
      <c r="J165" s="433"/>
      <c r="K165" s="433"/>
      <c r="L165" s="433"/>
      <c r="M165" s="433"/>
      <c r="N165" s="433"/>
      <c r="O165" s="433"/>
      <c r="P165" s="433"/>
      <c r="Q165" s="433"/>
      <c r="R165" s="433"/>
      <c r="S165" s="433"/>
      <c r="T165" s="433"/>
      <c r="U165" s="433"/>
      <c r="V165" s="433"/>
      <c r="W165" s="433"/>
      <c r="X165" s="433"/>
      <c r="Y165" s="433"/>
      <c r="Z165" s="433"/>
    </row>
    <row r="166" spans="8:26" s="159" customFormat="1" x14ac:dyDescent="0.25">
      <c r="H166" s="11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8:26" s="159" customFormat="1" x14ac:dyDescent="0.25">
      <c r="H167" s="432"/>
      <c r="I167" s="433"/>
      <c r="J167" s="433"/>
      <c r="K167" s="433"/>
      <c r="L167" s="433"/>
      <c r="M167" s="433"/>
      <c r="N167" s="433"/>
      <c r="O167" s="433"/>
      <c r="P167" s="433"/>
      <c r="Q167" s="433"/>
      <c r="R167" s="433"/>
      <c r="S167" s="433"/>
      <c r="T167" s="433"/>
      <c r="U167" s="433"/>
      <c r="V167" s="433"/>
      <c r="W167" s="433"/>
      <c r="X167" s="433"/>
      <c r="Y167" s="433"/>
      <c r="Z167" s="433"/>
    </row>
    <row r="168" spans="8:26" s="159" customFormat="1" x14ac:dyDescent="0.25">
      <c r="H168" s="11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8:26" s="159" customFormat="1" x14ac:dyDescent="0.25">
      <c r="H169" s="432"/>
      <c r="I169" s="433"/>
      <c r="J169" s="433"/>
      <c r="K169" s="433"/>
      <c r="L169" s="433"/>
      <c r="M169" s="433"/>
      <c r="N169" s="433"/>
      <c r="O169" s="433"/>
      <c r="P169" s="433"/>
      <c r="Q169" s="433"/>
      <c r="R169" s="433"/>
      <c r="S169" s="433"/>
      <c r="T169" s="433"/>
      <c r="U169" s="433"/>
      <c r="V169" s="433"/>
      <c r="W169" s="433"/>
      <c r="X169" s="433"/>
      <c r="Y169" s="433"/>
      <c r="Z169" s="433"/>
    </row>
    <row r="170" spans="8:26" s="159" customFormat="1" x14ac:dyDescent="0.25">
      <c r="H170" s="11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8:26" s="159" customFormat="1" x14ac:dyDescent="0.25">
      <c r="H171" s="432"/>
      <c r="I171" s="433"/>
      <c r="J171" s="433"/>
      <c r="K171" s="433"/>
      <c r="L171" s="433"/>
      <c r="M171" s="433"/>
      <c r="N171" s="433"/>
      <c r="O171" s="433"/>
      <c r="P171" s="433"/>
      <c r="Q171" s="433"/>
      <c r="R171" s="433"/>
      <c r="S171" s="433"/>
      <c r="T171" s="433"/>
      <c r="U171" s="433"/>
      <c r="V171" s="433"/>
      <c r="W171" s="433"/>
      <c r="X171" s="433"/>
      <c r="Y171" s="433"/>
      <c r="Z171" s="433"/>
    </row>
    <row r="172" spans="8:26" s="159" customFormat="1" x14ac:dyDescent="0.25">
      <c r="H172" s="11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8:26" s="159" customFormat="1" x14ac:dyDescent="0.25">
      <c r="H173" s="432"/>
      <c r="I173" s="433"/>
      <c r="J173" s="433"/>
      <c r="K173" s="433"/>
      <c r="L173" s="433"/>
      <c r="M173" s="433"/>
      <c r="N173" s="433"/>
      <c r="O173" s="433"/>
      <c r="P173" s="433"/>
      <c r="Q173" s="433"/>
      <c r="R173" s="433"/>
      <c r="S173" s="433"/>
      <c r="T173" s="433"/>
      <c r="U173" s="433"/>
      <c r="V173" s="433"/>
      <c r="W173" s="433"/>
      <c r="X173" s="433"/>
      <c r="Y173" s="433"/>
      <c r="Z173" s="433"/>
    </row>
    <row r="174" spans="8:26" s="159" customFormat="1" x14ac:dyDescent="0.25">
      <c r="H174" s="11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8:26" s="159" customFormat="1" x14ac:dyDescent="0.25">
      <c r="H175" s="432"/>
      <c r="I175" s="433"/>
      <c r="J175" s="433"/>
      <c r="K175" s="433"/>
      <c r="L175" s="433"/>
      <c r="M175" s="433"/>
      <c r="N175" s="433"/>
      <c r="O175" s="433"/>
      <c r="P175" s="433"/>
      <c r="Q175" s="433"/>
      <c r="R175" s="433"/>
      <c r="S175" s="433"/>
      <c r="T175" s="433"/>
      <c r="U175" s="433"/>
      <c r="V175" s="433"/>
      <c r="W175" s="433"/>
      <c r="X175" s="433"/>
      <c r="Y175" s="433"/>
      <c r="Z175" s="433"/>
    </row>
    <row r="176" spans="8:26" s="159" customFormat="1" x14ac:dyDescent="0.25">
      <c r="H176" s="115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8:26" s="159" customFormat="1" x14ac:dyDescent="0.25">
      <c r="H177" s="432"/>
      <c r="I177" s="433"/>
      <c r="J177" s="433"/>
      <c r="K177" s="433"/>
      <c r="L177" s="433"/>
      <c r="M177" s="433"/>
      <c r="N177" s="433"/>
      <c r="O177" s="433"/>
      <c r="P177" s="433"/>
      <c r="Q177" s="433"/>
      <c r="R177" s="433"/>
      <c r="S177" s="433"/>
      <c r="T177" s="433"/>
      <c r="U177" s="433"/>
      <c r="V177" s="433"/>
      <c r="W177" s="433"/>
      <c r="X177" s="433"/>
      <c r="Y177" s="433"/>
      <c r="Z177" s="433"/>
    </row>
    <row r="178" spans="8:26" s="159" customFormat="1" x14ac:dyDescent="0.25">
      <c r="H178" s="115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8:26" s="159" customFormat="1" x14ac:dyDescent="0.25">
      <c r="H179" s="432"/>
      <c r="I179" s="433"/>
      <c r="J179" s="433"/>
      <c r="K179" s="433"/>
      <c r="L179" s="433"/>
      <c r="M179" s="433"/>
      <c r="N179" s="433"/>
      <c r="O179" s="433"/>
      <c r="P179" s="433"/>
      <c r="Q179" s="433"/>
      <c r="R179" s="433"/>
      <c r="S179" s="433"/>
      <c r="T179" s="433"/>
      <c r="U179" s="433"/>
      <c r="V179" s="433"/>
      <c r="W179" s="433"/>
      <c r="X179" s="433"/>
      <c r="Y179" s="433"/>
      <c r="Z179" s="433"/>
    </row>
    <row r="180" spans="8:26" s="159" customFormat="1" x14ac:dyDescent="0.25">
      <c r="H180" s="11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8:26" s="159" customFormat="1" x14ac:dyDescent="0.25">
      <c r="H181" s="432"/>
      <c r="I181" s="433"/>
      <c r="J181" s="433"/>
      <c r="K181" s="433"/>
      <c r="L181" s="433"/>
      <c r="M181" s="433"/>
      <c r="N181" s="433"/>
      <c r="O181" s="433"/>
      <c r="P181" s="433"/>
      <c r="Q181" s="433"/>
      <c r="R181" s="433"/>
      <c r="S181" s="433"/>
      <c r="T181" s="433"/>
      <c r="U181" s="433"/>
      <c r="V181" s="433"/>
      <c r="W181" s="433"/>
      <c r="X181" s="433"/>
      <c r="Y181" s="433"/>
      <c r="Z181" s="433"/>
    </row>
    <row r="182" spans="8:26" s="159" customFormat="1" x14ac:dyDescent="0.25">
      <c r="H182" s="115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8:26" s="159" customFormat="1" x14ac:dyDescent="0.25">
      <c r="H183" s="432"/>
      <c r="I183" s="433"/>
      <c r="J183" s="433"/>
      <c r="K183" s="433"/>
      <c r="L183" s="433"/>
      <c r="M183" s="433"/>
      <c r="N183" s="433"/>
      <c r="O183" s="433"/>
      <c r="P183" s="433"/>
      <c r="Q183" s="433"/>
      <c r="R183" s="433"/>
      <c r="S183" s="433"/>
      <c r="T183" s="433"/>
      <c r="U183" s="433"/>
      <c r="V183" s="433"/>
      <c r="W183" s="433"/>
      <c r="X183" s="433"/>
      <c r="Y183" s="433"/>
      <c r="Z183" s="433"/>
    </row>
    <row r="184" spans="8:26" s="159" customFormat="1" x14ac:dyDescent="0.25">
      <c r="H184" s="11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8:26" s="159" customFormat="1" x14ac:dyDescent="0.25">
      <c r="H185" s="432"/>
      <c r="I185" s="433"/>
      <c r="J185" s="433"/>
      <c r="K185" s="433"/>
      <c r="L185" s="433"/>
      <c r="M185" s="433"/>
      <c r="N185" s="433"/>
      <c r="O185" s="433"/>
      <c r="P185" s="433"/>
      <c r="Q185" s="433"/>
      <c r="R185" s="433"/>
      <c r="S185" s="433"/>
      <c r="T185" s="433"/>
      <c r="U185" s="433"/>
      <c r="V185" s="433"/>
      <c r="W185" s="433"/>
      <c r="X185" s="433"/>
      <c r="Y185" s="433"/>
      <c r="Z185" s="433"/>
    </row>
    <row r="186" spans="8:26" s="159" customFormat="1" x14ac:dyDescent="0.25">
      <c r="H186" s="11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8:26" s="159" customFormat="1" x14ac:dyDescent="0.25">
      <c r="H187" s="432"/>
      <c r="I187" s="433"/>
      <c r="J187" s="433"/>
      <c r="K187" s="433"/>
      <c r="L187" s="433"/>
      <c r="M187" s="433"/>
      <c r="N187" s="433"/>
      <c r="O187" s="433"/>
      <c r="P187" s="433"/>
      <c r="Q187" s="433"/>
      <c r="R187" s="433"/>
      <c r="S187" s="433"/>
      <c r="T187" s="433"/>
      <c r="U187" s="433"/>
      <c r="V187" s="433"/>
      <c r="W187" s="433"/>
      <c r="X187" s="433"/>
      <c r="Y187" s="433"/>
      <c r="Z187" s="433"/>
    </row>
    <row r="188" spans="8:26" s="159" customFormat="1" x14ac:dyDescent="0.25">
      <c r="H188" s="11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8:26" s="159" customFormat="1" x14ac:dyDescent="0.25">
      <c r="H189" s="432"/>
      <c r="I189" s="433"/>
      <c r="J189" s="433"/>
      <c r="K189" s="433"/>
      <c r="L189" s="433"/>
      <c r="M189" s="433"/>
      <c r="N189" s="433"/>
      <c r="O189" s="433"/>
      <c r="P189" s="433"/>
      <c r="Q189" s="433"/>
      <c r="R189" s="433"/>
      <c r="S189" s="433"/>
      <c r="T189" s="433"/>
      <c r="U189" s="433"/>
      <c r="V189" s="433"/>
      <c r="W189" s="433"/>
      <c r="X189" s="433"/>
      <c r="Y189" s="433"/>
      <c r="Z189" s="433"/>
    </row>
    <row r="190" spans="8:26" s="159" customFormat="1" x14ac:dyDescent="0.25">
      <c r="H190" s="115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8:26" s="159" customFormat="1" x14ac:dyDescent="0.25">
      <c r="H191" s="432"/>
      <c r="I191" s="433"/>
      <c r="J191" s="433"/>
      <c r="K191" s="433"/>
      <c r="L191" s="433"/>
      <c r="M191" s="433"/>
      <c r="N191" s="433"/>
      <c r="O191" s="433"/>
      <c r="P191" s="433"/>
      <c r="Q191" s="433"/>
      <c r="R191" s="433"/>
      <c r="S191" s="433"/>
      <c r="T191" s="433"/>
      <c r="U191" s="433"/>
      <c r="V191" s="433"/>
      <c r="W191" s="433"/>
      <c r="X191" s="433"/>
      <c r="Y191" s="433"/>
      <c r="Z191" s="433"/>
    </row>
    <row r="192" spans="8:26" s="159" customFormat="1" x14ac:dyDescent="0.25">
      <c r="H192" s="115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8:26" s="159" customFormat="1" x14ac:dyDescent="0.25">
      <c r="H193" s="432"/>
      <c r="I193" s="433"/>
      <c r="J193" s="433"/>
      <c r="K193" s="433"/>
      <c r="L193" s="433"/>
      <c r="M193" s="433"/>
      <c r="N193" s="433"/>
      <c r="O193" s="433"/>
      <c r="P193" s="433"/>
      <c r="Q193" s="433"/>
      <c r="R193" s="433"/>
      <c r="S193" s="433"/>
      <c r="T193" s="433"/>
      <c r="U193" s="433"/>
      <c r="V193" s="433"/>
      <c r="W193" s="433"/>
      <c r="X193" s="433"/>
      <c r="Y193" s="433"/>
      <c r="Z193" s="433"/>
    </row>
    <row r="194" spans="8:26" s="159" customFormat="1" x14ac:dyDescent="0.25">
      <c r="H194" s="11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8:26" s="159" customFormat="1" x14ac:dyDescent="0.25">
      <c r="H195" s="432"/>
      <c r="I195" s="433"/>
      <c r="J195" s="433"/>
      <c r="K195" s="433"/>
      <c r="L195" s="433"/>
      <c r="M195" s="433"/>
      <c r="N195" s="433"/>
      <c r="O195" s="433"/>
      <c r="P195" s="433"/>
      <c r="Q195" s="433"/>
      <c r="R195" s="433"/>
      <c r="S195" s="433"/>
      <c r="T195" s="433"/>
      <c r="U195" s="433"/>
      <c r="V195" s="433"/>
      <c r="W195" s="433"/>
      <c r="X195" s="433"/>
      <c r="Y195" s="433"/>
      <c r="Z195" s="433"/>
    </row>
    <row r="196" spans="8:26" s="159" customFormat="1" x14ac:dyDescent="0.25">
      <c r="H196" s="11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8:26" s="159" customFormat="1" x14ac:dyDescent="0.25">
      <c r="H197" s="432"/>
      <c r="I197" s="433"/>
      <c r="J197" s="433"/>
      <c r="K197" s="433"/>
      <c r="L197" s="433"/>
      <c r="M197" s="433"/>
      <c r="N197" s="433"/>
      <c r="O197" s="433"/>
      <c r="P197" s="433"/>
      <c r="Q197" s="433"/>
      <c r="R197" s="433"/>
      <c r="S197" s="433"/>
      <c r="T197" s="433"/>
      <c r="U197" s="433"/>
      <c r="V197" s="433"/>
      <c r="W197" s="433"/>
      <c r="X197" s="433"/>
      <c r="Y197" s="433"/>
      <c r="Z197" s="433"/>
    </row>
    <row r="198" spans="8:26" s="159" customFormat="1" x14ac:dyDescent="0.25">
      <c r="H198" s="11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8:26" s="159" customFormat="1" x14ac:dyDescent="0.25">
      <c r="H199" s="432"/>
      <c r="I199" s="433"/>
      <c r="J199" s="433"/>
      <c r="K199" s="433"/>
      <c r="L199" s="433"/>
      <c r="M199" s="433"/>
      <c r="N199" s="433"/>
      <c r="O199" s="433"/>
      <c r="P199" s="433"/>
      <c r="Q199" s="433"/>
      <c r="R199" s="433"/>
      <c r="S199" s="433"/>
      <c r="T199" s="433"/>
      <c r="U199" s="433"/>
      <c r="V199" s="433"/>
      <c r="W199" s="433"/>
      <c r="X199" s="433"/>
      <c r="Y199" s="433"/>
      <c r="Z199" s="433"/>
    </row>
    <row r="200" spans="8:26" s="159" customFormat="1" x14ac:dyDescent="0.25">
      <c r="H200" s="11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8:26" s="159" customFormat="1" x14ac:dyDescent="0.25">
      <c r="H201" s="432"/>
      <c r="I201" s="433"/>
      <c r="J201" s="433"/>
      <c r="K201" s="433"/>
      <c r="L201" s="433"/>
      <c r="M201" s="433"/>
      <c r="N201" s="433"/>
      <c r="O201" s="433"/>
      <c r="P201" s="433"/>
      <c r="Q201" s="433"/>
      <c r="R201" s="433"/>
      <c r="S201" s="433"/>
      <c r="T201" s="433"/>
      <c r="U201" s="433"/>
      <c r="V201" s="433"/>
      <c r="W201" s="433"/>
      <c r="X201" s="433"/>
      <c r="Y201" s="433"/>
      <c r="Z201" s="433"/>
    </row>
    <row r="202" spans="8:26" s="159" customFormat="1" x14ac:dyDescent="0.25">
      <c r="H202" s="115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8:26" s="159" customFormat="1" x14ac:dyDescent="0.25">
      <c r="H203" s="432"/>
      <c r="I203" s="433"/>
      <c r="J203" s="433"/>
      <c r="K203" s="433"/>
      <c r="L203" s="433"/>
      <c r="M203" s="433"/>
      <c r="N203" s="433"/>
      <c r="O203" s="433"/>
      <c r="P203" s="433"/>
      <c r="Q203" s="433"/>
      <c r="R203" s="433"/>
      <c r="S203" s="433"/>
      <c r="T203" s="433"/>
      <c r="U203" s="433"/>
      <c r="V203" s="433"/>
      <c r="W203" s="433"/>
      <c r="X203" s="433"/>
      <c r="Y203" s="433"/>
      <c r="Z203" s="433"/>
    </row>
    <row r="204" spans="8:26" s="159" customFormat="1" x14ac:dyDescent="0.25">
      <c r="H204" s="115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8:26" s="159" customFormat="1" x14ac:dyDescent="0.25">
      <c r="H205" s="432"/>
      <c r="I205" s="433"/>
      <c r="J205" s="433"/>
      <c r="K205" s="433"/>
      <c r="L205" s="433"/>
      <c r="M205" s="433"/>
      <c r="N205" s="433"/>
      <c r="O205" s="433"/>
      <c r="P205" s="433"/>
      <c r="Q205" s="433"/>
      <c r="R205" s="433"/>
      <c r="S205" s="433"/>
      <c r="T205" s="433"/>
      <c r="U205" s="433"/>
      <c r="V205" s="433"/>
      <c r="W205" s="433"/>
      <c r="X205" s="433"/>
      <c r="Y205" s="433"/>
      <c r="Z205" s="433"/>
    </row>
    <row r="206" spans="8:26" s="159" customFormat="1" x14ac:dyDescent="0.25">
      <c r="H206" s="115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8:26" s="159" customFormat="1" x14ac:dyDescent="0.25">
      <c r="H207" s="432"/>
      <c r="I207" s="433"/>
      <c r="J207" s="433"/>
      <c r="K207" s="433"/>
      <c r="L207" s="433"/>
      <c r="M207" s="433"/>
      <c r="N207" s="433"/>
      <c r="O207" s="433"/>
      <c r="P207" s="433"/>
      <c r="Q207" s="433"/>
      <c r="R207" s="433"/>
      <c r="S207" s="433"/>
      <c r="T207" s="433"/>
      <c r="U207" s="433"/>
      <c r="V207" s="433"/>
      <c r="W207" s="433"/>
      <c r="X207" s="433"/>
      <c r="Y207" s="433"/>
      <c r="Z207" s="433"/>
    </row>
    <row r="208" spans="8:26" s="159" customFormat="1" x14ac:dyDescent="0.25">
      <c r="H208" s="115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8:26" s="159" customFormat="1" x14ac:dyDescent="0.25">
      <c r="H209" s="432"/>
      <c r="I209" s="433"/>
      <c r="J209" s="433"/>
      <c r="K209" s="433"/>
      <c r="L209" s="433"/>
      <c r="M209" s="433"/>
      <c r="N209" s="433"/>
      <c r="O209" s="433"/>
      <c r="P209" s="433"/>
      <c r="Q209" s="433"/>
      <c r="R209" s="433"/>
      <c r="S209" s="433"/>
      <c r="T209" s="433"/>
      <c r="U209" s="433"/>
      <c r="V209" s="433"/>
      <c r="W209" s="433"/>
      <c r="X209" s="433"/>
      <c r="Y209" s="433"/>
      <c r="Z209" s="433"/>
    </row>
    <row r="210" spans="8:26" s="159" customFormat="1" x14ac:dyDescent="0.25">
      <c r="H210" s="115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8:26" s="159" customFormat="1" x14ac:dyDescent="0.25">
      <c r="H211" s="432"/>
      <c r="I211" s="433"/>
      <c r="J211" s="433"/>
      <c r="K211" s="433"/>
      <c r="L211" s="433"/>
      <c r="M211" s="433"/>
      <c r="N211" s="433"/>
      <c r="O211" s="433"/>
      <c r="P211" s="433"/>
      <c r="Q211" s="433"/>
      <c r="R211" s="433"/>
      <c r="S211" s="433"/>
      <c r="T211" s="433"/>
      <c r="U211" s="433"/>
      <c r="V211" s="433"/>
      <c r="W211" s="433"/>
      <c r="X211" s="433"/>
      <c r="Y211" s="433"/>
      <c r="Z211" s="433"/>
    </row>
    <row r="212" spans="8:26" s="159" customFormat="1" x14ac:dyDescent="0.25">
      <c r="H212" s="115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8:26" s="159" customFormat="1" x14ac:dyDescent="0.25">
      <c r="H213" s="432"/>
      <c r="I213" s="433"/>
      <c r="J213" s="433"/>
      <c r="K213" s="433"/>
      <c r="L213" s="433"/>
      <c r="M213" s="433"/>
      <c r="N213" s="433"/>
      <c r="O213" s="433"/>
      <c r="P213" s="433"/>
      <c r="Q213" s="433"/>
      <c r="R213" s="433"/>
      <c r="S213" s="433"/>
      <c r="T213" s="433"/>
      <c r="U213" s="433"/>
      <c r="V213" s="433"/>
      <c r="W213" s="433"/>
      <c r="X213" s="433"/>
      <c r="Y213" s="433"/>
      <c r="Z213" s="433"/>
    </row>
    <row r="214" spans="8:26" s="159" customFormat="1" x14ac:dyDescent="0.25">
      <c r="H214" s="115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8:26" s="159" customFormat="1" x14ac:dyDescent="0.25">
      <c r="H215" s="432"/>
      <c r="I215" s="433"/>
      <c r="J215" s="433"/>
      <c r="K215" s="433"/>
      <c r="L215" s="433"/>
      <c r="M215" s="433"/>
      <c r="N215" s="433"/>
      <c r="O215" s="433"/>
      <c r="P215" s="433"/>
      <c r="Q215" s="433"/>
      <c r="R215" s="433"/>
      <c r="S215" s="433"/>
      <c r="T215" s="433"/>
      <c r="U215" s="433"/>
      <c r="V215" s="433"/>
      <c r="W215" s="433"/>
      <c r="X215" s="433"/>
      <c r="Y215" s="433"/>
      <c r="Z215" s="433"/>
    </row>
    <row r="216" spans="8:26" s="159" customFormat="1" x14ac:dyDescent="0.25">
      <c r="H216" s="115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8:26" s="159" customFormat="1" x14ac:dyDescent="0.25">
      <c r="H217" s="432"/>
      <c r="I217" s="433"/>
      <c r="J217" s="433"/>
      <c r="K217" s="433"/>
      <c r="L217" s="433"/>
      <c r="M217" s="433"/>
      <c r="N217" s="433"/>
      <c r="O217" s="433"/>
      <c r="P217" s="433"/>
      <c r="Q217" s="433"/>
      <c r="R217" s="433"/>
      <c r="S217" s="433"/>
      <c r="T217" s="433"/>
      <c r="U217" s="433"/>
      <c r="V217" s="433"/>
      <c r="W217" s="433"/>
      <c r="X217" s="433"/>
      <c r="Y217" s="433"/>
      <c r="Z217" s="433"/>
    </row>
    <row r="218" spans="8:26" s="159" customFormat="1" x14ac:dyDescent="0.25">
      <c r="H218" s="115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8:26" s="159" customFormat="1" x14ac:dyDescent="0.25">
      <c r="H219" s="432"/>
      <c r="I219" s="433"/>
      <c r="J219" s="433"/>
      <c r="K219" s="433"/>
      <c r="L219" s="433"/>
      <c r="M219" s="433"/>
      <c r="N219" s="433"/>
      <c r="O219" s="433"/>
      <c r="P219" s="433"/>
      <c r="Q219" s="433"/>
      <c r="R219" s="433"/>
      <c r="S219" s="433"/>
      <c r="T219" s="433"/>
      <c r="U219" s="433"/>
      <c r="V219" s="433"/>
      <c r="W219" s="433"/>
      <c r="X219" s="433"/>
      <c r="Y219" s="433"/>
      <c r="Z219" s="433"/>
    </row>
    <row r="220" spans="8:26" s="159" customFormat="1" x14ac:dyDescent="0.25">
      <c r="H220" s="115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8:26" s="159" customFormat="1" x14ac:dyDescent="0.25">
      <c r="H221" s="432"/>
      <c r="I221" s="433"/>
      <c r="J221" s="433"/>
      <c r="K221" s="433"/>
      <c r="L221" s="433"/>
      <c r="M221" s="433"/>
      <c r="N221" s="433"/>
      <c r="O221" s="433"/>
      <c r="P221" s="433"/>
      <c r="Q221" s="433"/>
      <c r="R221" s="433"/>
      <c r="S221" s="433"/>
      <c r="T221" s="433"/>
      <c r="U221" s="433"/>
      <c r="V221" s="433"/>
      <c r="W221" s="433"/>
      <c r="X221" s="433"/>
      <c r="Y221" s="433"/>
      <c r="Z221" s="433"/>
    </row>
    <row r="222" spans="8:26" s="159" customFormat="1" x14ac:dyDescent="0.25"/>
    <row r="223" spans="8:26" s="159" customFormat="1" x14ac:dyDescent="0.25"/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Feuil20">
    <tabColor theme="9"/>
  </sheetPr>
  <dimension ref="A1:AA316"/>
  <sheetViews>
    <sheetView topLeftCell="A7" zoomScale="73" zoomScaleNormal="73" workbookViewId="0">
      <selection activeCell="U5" sqref="U5"/>
    </sheetView>
  </sheetViews>
  <sheetFormatPr baseColWidth="10" defaultRowHeight="15" x14ac:dyDescent="0.25"/>
  <cols>
    <col min="1" max="1" width="9.42578125" style="159" customWidth="1"/>
    <col min="2" max="2" width="11.140625" style="159" customWidth="1"/>
    <col min="3" max="3" width="11.28515625" style="159" customWidth="1"/>
    <col min="16" max="16" width="12.7109375" customWidth="1"/>
    <col min="17" max="17" width="12.28515625" bestFit="1" customWidth="1"/>
    <col min="22" max="27" width="11.42578125" style="159"/>
  </cols>
  <sheetData>
    <row r="1" spans="4:21" s="159" customFormat="1" ht="12.75" customHeight="1" thickBot="1" x14ac:dyDescent="0.3"/>
    <row r="2" spans="4:21" ht="15.75" thickBot="1" x14ac:dyDescent="0.3">
      <c r="D2" s="159"/>
      <c r="E2" s="423" t="s">
        <v>38</v>
      </c>
      <c r="F2" s="424" t="s">
        <v>351</v>
      </c>
      <c r="G2" s="424" t="s">
        <v>111</v>
      </c>
      <c r="H2" s="424" t="s">
        <v>114</v>
      </c>
      <c r="I2" s="424" t="s">
        <v>352</v>
      </c>
      <c r="J2" s="424" t="s">
        <v>353</v>
      </c>
      <c r="K2" s="424" t="s">
        <v>65</v>
      </c>
      <c r="L2" s="424" t="s">
        <v>173</v>
      </c>
      <c r="M2" s="424" t="s">
        <v>32</v>
      </c>
      <c r="N2" s="424" t="s">
        <v>66</v>
      </c>
      <c r="O2" s="424" t="s">
        <v>64</v>
      </c>
      <c r="P2" s="424" t="s">
        <v>116</v>
      </c>
      <c r="Q2" s="425" t="s">
        <v>354</v>
      </c>
      <c r="R2" s="426" t="s">
        <v>34</v>
      </c>
      <c r="S2" s="424" t="s">
        <v>142</v>
      </c>
      <c r="T2" s="424" t="s">
        <v>141</v>
      </c>
      <c r="U2" s="427" t="s">
        <v>355</v>
      </c>
    </row>
    <row r="3" spans="4:21" s="159" customFormat="1" ht="6.75" customHeight="1" thickBot="1" x14ac:dyDescent="0.3"/>
    <row r="4" spans="4:21" ht="15.75" thickBot="1" x14ac:dyDescent="0.3">
      <c r="D4" s="434" t="s">
        <v>303</v>
      </c>
      <c r="E4" s="293">
        <f t="shared" ref="E4:U4" si="0">SUM(E10:E6323)</f>
        <v>528</v>
      </c>
      <c r="F4" s="294">
        <f t="shared" si="0"/>
        <v>120</v>
      </c>
      <c r="G4" s="294">
        <f t="shared" si="0"/>
        <v>216</v>
      </c>
      <c r="H4" s="294">
        <f t="shared" si="0"/>
        <v>112</v>
      </c>
      <c r="I4" s="294">
        <f t="shared" si="0"/>
        <v>85</v>
      </c>
      <c r="J4" s="294">
        <f t="shared" si="0"/>
        <v>93</v>
      </c>
      <c r="K4" s="294">
        <f t="shared" si="0"/>
        <v>148</v>
      </c>
      <c r="L4" s="294">
        <f t="shared" si="0"/>
        <v>78</v>
      </c>
      <c r="M4" s="294">
        <f t="shared" si="0"/>
        <v>72</v>
      </c>
      <c r="N4" s="294">
        <f t="shared" si="0"/>
        <v>48</v>
      </c>
      <c r="O4" s="294">
        <f t="shared" si="0"/>
        <v>144</v>
      </c>
      <c r="P4" s="294">
        <f t="shared" si="0"/>
        <v>72</v>
      </c>
      <c r="Q4" s="294">
        <f t="shared" si="0"/>
        <v>120</v>
      </c>
      <c r="R4" s="294">
        <f t="shared" si="0"/>
        <v>216</v>
      </c>
      <c r="S4" s="294">
        <f t="shared" si="0"/>
        <v>81</v>
      </c>
      <c r="T4" s="294">
        <f t="shared" si="0"/>
        <v>54</v>
      </c>
      <c r="U4" s="295">
        <f t="shared" si="0"/>
        <v>0</v>
      </c>
    </row>
    <row r="5" spans="4:21" ht="30.75" thickBot="1" x14ac:dyDescent="0.3">
      <c r="D5" s="435" t="s">
        <v>318</v>
      </c>
      <c r="E5" s="458">
        <v>31</v>
      </c>
      <c r="F5" s="455">
        <v>24</v>
      </c>
      <c r="G5" s="455">
        <v>7</v>
      </c>
      <c r="H5" s="455">
        <v>12</v>
      </c>
      <c r="I5" s="455">
        <v>24</v>
      </c>
      <c r="J5" s="455">
        <v>28</v>
      </c>
      <c r="K5" s="455">
        <v>13</v>
      </c>
      <c r="L5" s="455">
        <v>9</v>
      </c>
      <c r="M5" s="455">
        <v>13</v>
      </c>
      <c r="N5" s="455">
        <v>15</v>
      </c>
      <c r="O5" s="455">
        <v>25</v>
      </c>
      <c r="P5" s="455">
        <v>32</v>
      </c>
      <c r="Q5" s="455">
        <v>0</v>
      </c>
      <c r="R5" s="455">
        <v>25</v>
      </c>
      <c r="S5" s="455">
        <v>7</v>
      </c>
      <c r="T5" s="455">
        <v>6</v>
      </c>
      <c r="U5" s="457">
        <v>0</v>
      </c>
    </row>
    <row r="6" spans="4:21" ht="30.75" thickBot="1" x14ac:dyDescent="0.3">
      <c r="D6" s="436" t="s">
        <v>319</v>
      </c>
      <c r="E6" s="293">
        <f>E4-E5</f>
        <v>497</v>
      </c>
      <c r="F6" s="294">
        <f t="shared" ref="F6:U6" si="1">F4-F5</f>
        <v>96</v>
      </c>
      <c r="G6" s="294">
        <f t="shared" si="1"/>
        <v>209</v>
      </c>
      <c r="H6" s="294">
        <f t="shared" si="1"/>
        <v>100</v>
      </c>
      <c r="I6" s="294">
        <f t="shared" si="1"/>
        <v>61</v>
      </c>
      <c r="J6" s="294">
        <f t="shared" si="1"/>
        <v>65</v>
      </c>
      <c r="K6" s="294">
        <f t="shared" si="1"/>
        <v>135</v>
      </c>
      <c r="L6" s="294">
        <f t="shared" si="1"/>
        <v>69</v>
      </c>
      <c r="M6" s="294">
        <f t="shared" si="1"/>
        <v>59</v>
      </c>
      <c r="N6" s="294">
        <f t="shared" si="1"/>
        <v>33</v>
      </c>
      <c r="O6" s="294">
        <f t="shared" si="1"/>
        <v>119</v>
      </c>
      <c r="P6" s="294">
        <f t="shared" si="1"/>
        <v>40</v>
      </c>
      <c r="Q6" s="294">
        <f t="shared" si="1"/>
        <v>120</v>
      </c>
      <c r="R6" s="294">
        <f t="shared" si="1"/>
        <v>191</v>
      </c>
      <c r="S6" s="294">
        <f t="shared" si="1"/>
        <v>74</v>
      </c>
      <c r="T6" s="294">
        <f t="shared" si="1"/>
        <v>48</v>
      </c>
      <c r="U6" s="295">
        <f t="shared" si="1"/>
        <v>0</v>
      </c>
    </row>
    <row r="7" spans="4:21" ht="45.75" thickBot="1" x14ac:dyDescent="0.3">
      <c r="D7" s="435" t="s">
        <v>320</v>
      </c>
      <c r="E7" s="458">
        <v>0</v>
      </c>
      <c r="F7" s="455">
        <v>0</v>
      </c>
      <c r="G7" s="455">
        <v>0</v>
      </c>
      <c r="H7" s="455">
        <v>0</v>
      </c>
      <c r="I7" s="455">
        <v>0</v>
      </c>
      <c r="J7" s="455">
        <v>0</v>
      </c>
      <c r="K7" s="455">
        <v>0</v>
      </c>
      <c r="L7" s="455">
        <v>0</v>
      </c>
      <c r="M7" s="455">
        <v>0</v>
      </c>
      <c r="N7" s="455">
        <v>0</v>
      </c>
      <c r="O7" s="455">
        <v>0</v>
      </c>
      <c r="P7" s="455">
        <v>0</v>
      </c>
      <c r="Q7" s="455">
        <v>0</v>
      </c>
      <c r="R7" s="455">
        <v>0</v>
      </c>
      <c r="S7" s="455">
        <v>0</v>
      </c>
      <c r="T7" s="455">
        <v>0</v>
      </c>
      <c r="U7" s="457">
        <v>0</v>
      </c>
    </row>
    <row r="8" spans="4:21" ht="30.75" thickBot="1" x14ac:dyDescent="0.3">
      <c r="D8" s="436" t="s">
        <v>321</v>
      </c>
      <c r="E8" s="439">
        <f>E6/Données!$S$8</f>
        <v>0.14804885314268693</v>
      </c>
      <c r="F8" s="304">
        <f>F6/Données!$S$8</f>
        <v>2.8596961572832886E-2</v>
      </c>
      <c r="G8" s="304">
        <f>G6/Données!$S$8</f>
        <v>6.2257968424188265E-2</v>
      </c>
      <c r="H8" s="304">
        <f>H6/Données!$S$8</f>
        <v>2.978850163836759E-2</v>
      </c>
      <c r="I8" s="304">
        <f>I6/Données!$S$8</f>
        <v>1.817098599940423E-2</v>
      </c>
      <c r="J8" s="304">
        <f>J6/Données!$S$8</f>
        <v>1.9362526064938934E-2</v>
      </c>
      <c r="K8" s="304">
        <f>K6/Données!$S$8</f>
        <v>4.0214477211796246E-2</v>
      </c>
      <c r="L8" s="304">
        <f>L6/Données!$S$8</f>
        <v>2.0554066130473638E-2</v>
      </c>
      <c r="M8" s="304">
        <f>M6/Données!$S$8</f>
        <v>1.757521596663688E-2</v>
      </c>
      <c r="N8" s="304">
        <f>N6/Données!$S$8</f>
        <v>9.8302055406613055E-3</v>
      </c>
      <c r="O8" s="304">
        <f>O6/Données!$S$8</f>
        <v>3.544831694965743E-2</v>
      </c>
      <c r="P8" s="304">
        <f>P6/Données!$S$8</f>
        <v>1.1915400655347037E-2</v>
      </c>
      <c r="Q8" s="304">
        <f>Q6/Données!$S$8</f>
        <v>3.5746201966041107E-2</v>
      </c>
      <c r="R8" s="304">
        <f>R6/Données!$S$8</f>
        <v>5.6896038129282095E-2</v>
      </c>
      <c r="S8" s="304">
        <f>S6/Données!$S$8</f>
        <v>2.2043491212392016E-2</v>
      </c>
      <c r="T8" s="304">
        <f>T6/Données!$S$8</f>
        <v>1.4298480786416443E-2</v>
      </c>
      <c r="U8" s="305">
        <f>U6/Données!$S$8</f>
        <v>0</v>
      </c>
    </row>
    <row r="9" spans="4:21" s="159" customFormat="1" x14ac:dyDescent="0.25"/>
    <row r="10" spans="4:21" x14ac:dyDescent="0.25">
      <c r="D10" s="115">
        <v>44200</v>
      </c>
      <c r="E10" s="1">
        <v>0</v>
      </c>
      <c r="F10" s="1">
        <v>0</v>
      </c>
      <c r="G10" s="1">
        <v>24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24</v>
      </c>
      <c r="Q10" s="1">
        <v>0</v>
      </c>
      <c r="R10" s="1">
        <v>24</v>
      </c>
      <c r="S10" s="1">
        <v>0</v>
      </c>
      <c r="T10" s="1">
        <v>0</v>
      </c>
      <c r="U10" s="1">
        <v>0</v>
      </c>
    </row>
    <row r="11" spans="4:21" x14ac:dyDescent="0.25">
      <c r="D11" s="437">
        <v>44207</v>
      </c>
      <c r="E11" s="438">
        <v>24</v>
      </c>
      <c r="F11" s="438">
        <v>0</v>
      </c>
      <c r="G11" s="438">
        <v>12</v>
      </c>
      <c r="H11" s="438">
        <v>28</v>
      </c>
      <c r="I11" s="438">
        <v>13</v>
      </c>
      <c r="J11" s="438">
        <v>21</v>
      </c>
      <c r="K11" s="438">
        <v>28</v>
      </c>
      <c r="L11" s="438">
        <v>6</v>
      </c>
      <c r="M11" s="438">
        <v>0</v>
      </c>
      <c r="N11" s="438">
        <v>0</v>
      </c>
      <c r="O11" s="438">
        <v>24</v>
      </c>
      <c r="P11" s="438">
        <v>0</v>
      </c>
      <c r="Q11" s="438">
        <v>0</v>
      </c>
      <c r="R11" s="438">
        <v>0</v>
      </c>
      <c r="S11" s="438">
        <v>33</v>
      </c>
      <c r="T11" s="438">
        <v>6</v>
      </c>
      <c r="U11" s="438">
        <v>0</v>
      </c>
    </row>
    <row r="12" spans="4:21" x14ac:dyDescent="0.25">
      <c r="D12" s="115">
        <v>44214</v>
      </c>
      <c r="E12" s="1">
        <v>24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24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24</v>
      </c>
      <c r="S12" s="1">
        <v>0</v>
      </c>
      <c r="T12" s="1">
        <v>0</v>
      </c>
      <c r="U12" s="1">
        <v>0</v>
      </c>
    </row>
    <row r="13" spans="4:21" x14ac:dyDescent="0.25">
      <c r="D13" s="437">
        <v>44216</v>
      </c>
      <c r="E13" s="438">
        <v>24</v>
      </c>
      <c r="F13" s="438">
        <v>30</v>
      </c>
      <c r="G13" s="438">
        <v>0</v>
      </c>
      <c r="H13" s="438">
        <v>0</v>
      </c>
      <c r="I13" s="438">
        <v>24</v>
      </c>
      <c r="J13" s="438">
        <v>0</v>
      </c>
      <c r="K13" s="438">
        <v>0</v>
      </c>
      <c r="L13" s="438">
        <v>0</v>
      </c>
      <c r="M13" s="438">
        <v>0</v>
      </c>
      <c r="N13" s="438">
        <v>0</v>
      </c>
      <c r="O13" s="438">
        <v>0</v>
      </c>
      <c r="P13" s="438">
        <v>0</v>
      </c>
      <c r="Q13" s="438">
        <v>0</v>
      </c>
      <c r="R13" s="438">
        <v>0</v>
      </c>
      <c r="S13" s="438">
        <v>0</v>
      </c>
      <c r="T13" s="438">
        <v>24</v>
      </c>
      <c r="U13" s="438">
        <v>0</v>
      </c>
    </row>
    <row r="14" spans="4:21" x14ac:dyDescent="0.25">
      <c r="D14" s="115">
        <v>44221</v>
      </c>
      <c r="E14" s="1">
        <v>48</v>
      </c>
      <c r="F14" s="1">
        <v>0</v>
      </c>
      <c r="G14" s="1">
        <v>24</v>
      </c>
      <c r="H14" s="1">
        <v>0</v>
      </c>
      <c r="I14" s="1">
        <v>0</v>
      </c>
      <c r="J14" s="1">
        <v>24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</row>
    <row r="15" spans="4:21" x14ac:dyDescent="0.25">
      <c r="D15" s="437">
        <v>44228</v>
      </c>
      <c r="E15" s="438">
        <v>0</v>
      </c>
      <c r="F15" s="438">
        <v>0</v>
      </c>
      <c r="G15" s="438">
        <v>0</v>
      </c>
      <c r="H15" s="438">
        <v>0</v>
      </c>
      <c r="I15" s="438">
        <v>0</v>
      </c>
      <c r="J15" s="438">
        <v>0</v>
      </c>
      <c r="K15" s="438">
        <v>0</v>
      </c>
      <c r="L15" s="438">
        <v>0</v>
      </c>
      <c r="M15" s="438">
        <v>0</v>
      </c>
      <c r="N15" s="438">
        <v>0</v>
      </c>
      <c r="O15" s="438">
        <v>0</v>
      </c>
      <c r="P15" s="438">
        <v>0</v>
      </c>
      <c r="Q15" s="438">
        <v>0</v>
      </c>
      <c r="R15" s="438">
        <v>0</v>
      </c>
      <c r="S15" s="438">
        <v>0</v>
      </c>
      <c r="T15" s="438">
        <v>0</v>
      </c>
      <c r="U15" s="438">
        <v>0</v>
      </c>
    </row>
    <row r="16" spans="4:21" x14ac:dyDescent="0.25">
      <c r="D16" s="115">
        <v>44230</v>
      </c>
      <c r="E16" s="1">
        <v>0</v>
      </c>
      <c r="F16" s="1">
        <v>0</v>
      </c>
      <c r="G16" s="1">
        <v>12</v>
      </c>
      <c r="H16" s="1">
        <v>0</v>
      </c>
      <c r="I16" s="1">
        <v>0</v>
      </c>
      <c r="J16" s="1">
        <v>0</v>
      </c>
      <c r="K16" s="1">
        <v>24</v>
      </c>
      <c r="L16" s="1">
        <v>0</v>
      </c>
      <c r="M16" s="1">
        <v>0</v>
      </c>
      <c r="N16" s="1">
        <v>0</v>
      </c>
      <c r="O16" s="1">
        <v>24</v>
      </c>
      <c r="P16" s="1">
        <v>0</v>
      </c>
      <c r="Q16" s="1">
        <v>0</v>
      </c>
      <c r="R16" s="1">
        <v>24</v>
      </c>
      <c r="S16" s="1">
        <v>0</v>
      </c>
      <c r="T16" s="1">
        <v>24</v>
      </c>
      <c r="U16" s="1">
        <v>0</v>
      </c>
    </row>
    <row r="17" spans="4:22" x14ac:dyDescent="0.25">
      <c r="D17" s="437">
        <v>44235</v>
      </c>
      <c r="E17" s="438">
        <v>24</v>
      </c>
      <c r="F17" s="438">
        <v>0</v>
      </c>
      <c r="G17" s="438">
        <v>0</v>
      </c>
      <c r="H17" s="438">
        <v>0</v>
      </c>
      <c r="I17" s="438">
        <v>0</v>
      </c>
      <c r="J17" s="438">
        <v>0</v>
      </c>
      <c r="K17" s="438">
        <v>0</v>
      </c>
      <c r="L17" s="438">
        <v>24</v>
      </c>
      <c r="M17" s="438">
        <v>0</v>
      </c>
      <c r="N17" s="438">
        <v>0</v>
      </c>
      <c r="O17" s="438">
        <v>24</v>
      </c>
      <c r="P17" s="438">
        <v>0</v>
      </c>
      <c r="Q17" s="438">
        <v>0</v>
      </c>
      <c r="R17" s="438">
        <v>24</v>
      </c>
      <c r="S17" s="438">
        <v>0</v>
      </c>
      <c r="T17" s="438">
        <v>0</v>
      </c>
      <c r="U17" s="438">
        <v>0</v>
      </c>
    </row>
    <row r="18" spans="4:22" x14ac:dyDescent="0.25">
      <c r="D18" s="115">
        <v>44242</v>
      </c>
      <c r="E18" s="1">
        <v>48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24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</row>
    <row r="19" spans="4:22" x14ac:dyDescent="0.25">
      <c r="D19" s="437">
        <v>44244</v>
      </c>
      <c r="E19" s="438">
        <v>0</v>
      </c>
      <c r="F19" s="438">
        <v>0</v>
      </c>
      <c r="G19" s="438">
        <v>48</v>
      </c>
      <c r="H19" s="438">
        <v>24</v>
      </c>
      <c r="I19" s="438">
        <v>0</v>
      </c>
      <c r="J19" s="438">
        <v>0</v>
      </c>
      <c r="K19" s="438">
        <v>0</v>
      </c>
      <c r="L19" s="438">
        <v>0</v>
      </c>
      <c r="M19" s="438">
        <v>0</v>
      </c>
      <c r="N19" s="438">
        <v>0</v>
      </c>
      <c r="O19" s="438">
        <v>0</v>
      </c>
      <c r="P19" s="438">
        <v>0</v>
      </c>
      <c r="Q19" s="438">
        <v>0</v>
      </c>
      <c r="R19" s="438">
        <v>0</v>
      </c>
      <c r="S19" s="438">
        <v>0</v>
      </c>
      <c r="T19" s="438">
        <v>0</v>
      </c>
      <c r="U19" s="438">
        <v>0</v>
      </c>
    </row>
    <row r="20" spans="4:22" x14ac:dyDescent="0.25">
      <c r="D20" s="115">
        <v>44249</v>
      </c>
      <c r="E20" s="1">
        <v>24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24</v>
      </c>
      <c r="R20" s="1">
        <v>0</v>
      </c>
      <c r="S20" s="1">
        <v>0</v>
      </c>
      <c r="T20" s="1">
        <v>0</v>
      </c>
      <c r="U20" s="1">
        <v>0</v>
      </c>
    </row>
    <row r="21" spans="4:22" x14ac:dyDescent="0.25">
      <c r="D21" s="437">
        <v>44256</v>
      </c>
      <c r="E21" s="438">
        <v>0</v>
      </c>
      <c r="F21" s="438">
        <v>0</v>
      </c>
      <c r="G21" s="438">
        <v>12</v>
      </c>
      <c r="H21" s="438">
        <v>0</v>
      </c>
      <c r="I21" s="438">
        <v>0</v>
      </c>
      <c r="J21" s="438">
        <v>0</v>
      </c>
      <c r="K21" s="438">
        <v>24</v>
      </c>
      <c r="L21" s="438">
        <v>0</v>
      </c>
      <c r="M21" s="438">
        <v>0</v>
      </c>
      <c r="N21" s="438">
        <v>0</v>
      </c>
      <c r="O21" s="438">
        <v>0</v>
      </c>
      <c r="P21" s="438">
        <v>0</v>
      </c>
      <c r="Q21" s="438">
        <v>0</v>
      </c>
      <c r="R21" s="438">
        <v>0</v>
      </c>
      <c r="S21" s="438">
        <v>24</v>
      </c>
      <c r="T21" s="438">
        <v>0</v>
      </c>
      <c r="U21" s="438">
        <v>0</v>
      </c>
    </row>
    <row r="22" spans="4:22" x14ac:dyDescent="0.25">
      <c r="D22" s="115">
        <v>44258</v>
      </c>
      <c r="E22" s="1">
        <v>0</v>
      </c>
      <c r="F22" s="1">
        <v>30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24</v>
      </c>
      <c r="Q22" s="1">
        <v>0</v>
      </c>
      <c r="R22" s="1">
        <v>0</v>
      </c>
      <c r="S22" s="1">
        <v>24</v>
      </c>
      <c r="T22" s="1">
        <v>0</v>
      </c>
      <c r="U22" s="1">
        <v>0</v>
      </c>
    </row>
    <row r="23" spans="4:22" x14ac:dyDescent="0.25">
      <c r="D23" s="437">
        <v>44265</v>
      </c>
      <c r="E23" s="438">
        <v>24</v>
      </c>
      <c r="F23" s="438">
        <v>0</v>
      </c>
      <c r="G23" s="438">
        <v>0</v>
      </c>
      <c r="H23" s="438">
        <v>24</v>
      </c>
      <c r="I23" s="438">
        <v>0</v>
      </c>
      <c r="J23" s="438">
        <v>0</v>
      </c>
      <c r="K23" s="438">
        <v>0</v>
      </c>
      <c r="L23" s="438">
        <v>0</v>
      </c>
      <c r="M23" s="438">
        <v>24</v>
      </c>
      <c r="N23" s="438">
        <v>0</v>
      </c>
      <c r="O23" s="438">
        <v>0</v>
      </c>
      <c r="P23" s="438">
        <v>0</v>
      </c>
      <c r="Q23" s="438">
        <v>0</v>
      </c>
      <c r="R23" s="438">
        <v>24</v>
      </c>
      <c r="S23" s="438">
        <v>0</v>
      </c>
      <c r="T23" s="438">
        <v>0</v>
      </c>
      <c r="U23" s="438">
        <v>0</v>
      </c>
    </row>
    <row r="24" spans="4:22" x14ac:dyDescent="0.25">
      <c r="D24" s="115">
        <v>44270</v>
      </c>
      <c r="E24" s="1">
        <v>24</v>
      </c>
      <c r="F24" s="1">
        <v>0</v>
      </c>
      <c r="G24" s="1">
        <v>12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24</v>
      </c>
      <c r="S24" s="1">
        <v>0</v>
      </c>
      <c r="T24" s="1">
        <v>0</v>
      </c>
      <c r="U24" s="1">
        <v>0</v>
      </c>
    </row>
    <row r="25" spans="4:22" x14ac:dyDescent="0.25">
      <c r="D25" s="437">
        <v>44272</v>
      </c>
      <c r="E25" s="438">
        <v>24</v>
      </c>
      <c r="F25" s="438">
        <v>0</v>
      </c>
      <c r="G25" s="438">
        <v>0</v>
      </c>
      <c r="H25" s="438">
        <v>0</v>
      </c>
      <c r="I25" s="438">
        <v>0</v>
      </c>
      <c r="J25" s="438">
        <v>0</v>
      </c>
      <c r="K25" s="438">
        <v>0</v>
      </c>
      <c r="L25" s="438">
        <v>24</v>
      </c>
      <c r="M25" s="438">
        <v>0</v>
      </c>
      <c r="N25" s="438">
        <v>0</v>
      </c>
      <c r="O25" s="438">
        <v>0</v>
      </c>
      <c r="P25" s="438">
        <v>0</v>
      </c>
      <c r="Q25" s="438">
        <v>0</v>
      </c>
      <c r="R25" s="438">
        <v>0</v>
      </c>
      <c r="S25" s="438">
        <v>0</v>
      </c>
      <c r="T25" s="438">
        <v>0</v>
      </c>
      <c r="U25" s="438">
        <v>0</v>
      </c>
    </row>
    <row r="26" spans="4:22" x14ac:dyDescent="0.25">
      <c r="D26" s="115">
        <v>44277</v>
      </c>
      <c r="E26" s="1">
        <v>24</v>
      </c>
      <c r="F26" s="1">
        <v>0</v>
      </c>
      <c r="G26" s="1">
        <v>12</v>
      </c>
      <c r="H26" s="1">
        <v>0</v>
      </c>
      <c r="I26" s="1">
        <v>24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24</v>
      </c>
      <c r="S26" s="1">
        <v>0</v>
      </c>
      <c r="T26" s="1">
        <v>0</v>
      </c>
      <c r="U26" s="1">
        <v>0</v>
      </c>
    </row>
    <row r="27" spans="4:22" x14ac:dyDescent="0.25">
      <c r="D27" s="437">
        <v>44279</v>
      </c>
      <c r="E27" s="438">
        <v>24</v>
      </c>
      <c r="F27" s="438">
        <v>0</v>
      </c>
      <c r="G27" s="438">
        <v>12</v>
      </c>
      <c r="H27" s="438">
        <v>24</v>
      </c>
      <c r="I27" s="438">
        <v>0</v>
      </c>
      <c r="J27" s="438">
        <v>0</v>
      </c>
      <c r="K27" s="438">
        <v>0</v>
      </c>
      <c r="L27" s="438">
        <v>0</v>
      </c>
      <c r="M27" s="438">
        <v>0</v>
      </c>
      <c r="N27" s="438">
        <v>0</v>
      </c>
      <c r="O27" s="438">
        <v>0</v>
      </c>
      <c r="P27" s="438">
        <v>0</v>
      </c>
      <c r="Q27" s="438">
        <v>0</v>
      </c>
      <c r="R27" s="438">
        <v>0</v>
      </c>
      <c r="S27" s="438">
        <v>0</v>
      </c>
      <c r="T27" s="438">
        <v>0</v>
      </c>
      <c r="U27" s="438">
        <v>0</v>
      </c>
    </row>
    <row r="28" spans="4:22" x14ac:dyDescent="0.25">
      <c r="D28" s="115">
        <v>44284</v>
      </c>
      <c r="E28" s="1">
        <v>24</v>
      </c>
      <c r="F28" s="1">
        <v>0</v>
      </c>
      <c r="G28" s="1">
        <v>12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</row>
    <row r="29" spans="4:22" x14ac:dyDescent="0.25">
      <c r="D29" s="437">
        <v>44286</v>
      </c>
      <c r="E29" s="438">
        <v>24</v>
      </c>
      <c r="F29" s="438">
        <v>0</v>
      </c>
      <c r="G29" s="438">
        <v>0</v>
      </c>
      <c r="H29" s="438">
        <v>0</v>
      </c>
      <c r="I29" s="438">
        <v>0</v>
      </c>
      <c r="J29" s="438">
        <v>0</v>
      </c>
      <c r="K29" s="438">
        <v>24</v>
      </c>
      <c r="L29" s="438">
        <v>0</v>
      </c>
      <c r="M29" s="438">
        <v>24</v>
      </c>
      <c r="N29" s="438">
        <v>24</v>
      </c>
      <c r="O29" s="438">
        <v>0</v>
      </c>
      <c r="P29" s="438">
        <v>0</v>
      </c>
      <c r="Q29" s="438">
        <v>24</v>
      </c>
      <c r="R29" s="438">
        <v>0</v>
      </c>
      <c r="S29" s="438">
        <v>0</v>
      </c>
      <c r="T29" s="438">
        <v>0</v>
      </c>
      <c r="U29" s="438">
        <v>0</v>
      </c>
    </row>
    <row r="30" spans="4:22" x14ac:dyDescent="0.25">
      <c r="D30" s="115">
        <v>44291</v>
      </c>
      <c r="E30" s="1">
        <v>0</v>
      </c>
      <c r="F30" s="1">
        <v>30</v>
      </c>
      <c r="G30" s="1">
        <v>0</v>
      </c>
      <c r="H30" s="1">
        <v>0</v>
      </c>
      <c r="I30" s="1">
        <v>0</v>
      </c>
      <c r="J30" s="1">
        <v>24</v>
      </c>
      <c r="K30" s="1">
        <v>0</v>
      </c>
      <c r="L30" s="1">
        <v>0</v>
      </c>
      <c r="M30" s="1">
        <v>0</v>
      </c>
      <c r="N30" s="1">
        <v>0</v>
      </c>
      <c r="O30" s="1">
        <v>24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59" t="s">
        <v>311</v>
      </c>
    </row>
    <row r="31" spans="4:22" x14ac:dyDescent="0.25">
      <c r="D31" s="437">
        <v>44293</v>
      </c>
      <c r="E31" s="438">
        <v>24</v>
      </c>
      <c r="F31" s="438">
        <v>0</v>
      </c>
      <c r="G31" s="438">
        <v>0</v>
      </c>
      <c r="H31" s="438">
        <v>0</v>
      </c>
      <c r="I31" s="438">
        <v>0</v>
      </c>
      <c r="J31" s="438">
        <v>0</v>
      </c>
      <c r="K31" s="438">
        <v>0</v>
      </c>
      <c r="L31" s="438">
        <v>0</v>
      </c>
      <c r="M31" s="438">
        <v>0</v>
      </c>
      <c r="N31" s="438">
        <v>0</v>
      </c>
      <c r="O31" s="438">
        <v>0</v>
      </c>
      <c r="P31" s="438">
        <v>0</v>
      </c>
      <c r="Q31" s="438">
        <v>0</v>
      </c>
      <c r="R31" s="438">
        <v>0</v>
      </c>
      <c r="S31" s="438">
        <v>0</v>
      </c>
      <c r="T31" s="438">
        <v>0</v>
      </c>
      <c r="U31" s="438">
        <v>0</v>
      </c>
    </row>
    <row r="32" spans="4:22" x14ac:dyDescent="0.25">
      <c r="D32" s="115">
        <v>44298</v>
      </c>
      <c r="E32" s="1">
        <v>24</v>
      </c>
      <c r="F32" s="1">
        <v>0</v>
      </c>
      <c r="G32" s="1">
        <v>0</v>
      </c>
      <c r="H32" s="1">
        <v>0</v>
      </c>
      <c r="I32" s="1">
        <v>24</v>
      </c>
      <c r="J32" s="1">
        <v>0</v>
      </c>
      <c r="K32" s="1">
        <v>24</v>
      </c>
      <c r="L32" s="1">
        <v>0</v>
      </c>
      <c r="M32" s="1">
        <v>0</v>
      </c>
      <c r="N32" s="1">
        <v>0</v>
      </c>
      <c r="O32" s="1">
        <v>0</v>
      </c>
      <c r="P32" s="1"/>
      <c r="Q32" s="1">
        <v>24</v>
      </c>
      <c r="R32" s="1">
        <v>24</v>
      </c>
      <c r="S32" s="1">
        <v>0</v>
      </c>
      <c r="T32" s="1">
        <v>0</v>
      </c>
      <c r="U32" s="1">
        <v>0</v>
      </c>
    </row>
    <row r="33" spans="4:21" x14ac:dyDescent="0.25">
      <c r="D33" s="437">
        <v>44300</v>
      </c>
      <c r="E33" s="438">
        <v>24</v>
      </c>
      <c r="F33" s="438">
        <v>30</v>
      </c>
      <c r="G33" s="438">
        <v>12</v>
      </c>
      <c r="H33" s="438">
        <v>0</v>
      </c>
      <c r="I33" s="438">
        <v>0</v>
      </c>
      <c r="J33" s="438">
        <v>0</v>
      </c>
      <c r="K33" s="438">
        <v>0</v>
      </c>
      <c r="L33" s="438">
        <v>0</v>
      </c>
      <c r="M33" s="438">
        <v>0</v>
      </c>
      <c r="N33" s="438">
        <v>0</v>
      </c>
      <c r="O33" s="438">
        <v>24</v>
      </c>
      <c r="P33" s="438">
        <v>0</v>
      </c>
      <c r="Q33" s="438">
        <v>0</v>
      </c>
      <c r="R33" s="438">
        <v>0</v>
      </c>
      <c r="S33" s="438">
        <v>0</v>
      </c>
      <c r="T33" s="438">
        <v>0</v>
      </c>
      <c r="U33" s="438">
        <v>0</v>
      </c>
    </row>
    <row r="34" spans="4:21" x14ac:dyDescent="0.25">
      <c r="D34" s="115">
        <v>44305</v>
      </c>
      <c r="E34" s="1">
        <v>24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24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</row>
    <row r="35" spans="4:21" x14ac:dyDescent="0.25">
      <c r="D35" s="437">
        <v>44307</v>
      </c>
      <c r="E35" s="438"/>
      <c r="F35" s="438"/>
      <c r="G35" s="438"/>
      <c r="H35" s="438"/>
      <c r="I35" s="438"/>
      <c r="J35" s="438"/>
      <c r="K35" s="438"/>
      <c r="L35" s="438"/>
      <c r="M35" s="438"/>
      <c r="N35" s="438"/>
      <c r="O35" s="438"/>
      <c r="P35" s="438"/>
      <c r="Q35" s="438"/>
      <c r="R35" s="438"/>
      <c r="S35" s="438"/>
      <c r="T35" s="438"/>
      <c r="U35" s="438"/>
    </row>
    <row r="36" spans="4:21" x14ac:dyDescent="0.25">
      <c r="D36" s="115">
        <v>44312</v>
      </c>
      <c r="E36" s="1">
        <v>24</v>
      </c>
      <c r="F36" s="1">
        <v>0</v>
      </c>
      <c r="G36" s="1">
        <v>12</v>
      </c>
      <c r="H36" s="1">
        <v>12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24</v>
      </c>
      <c r="O36" s="1">
        <v>0</v>
      </c>
      <c r="P36" s="1">
        <v>0</v>
      </c>
      <c r="Q36" s="1">
        <v>24</v>
      </c>
      <c r="R36" s="1">
        <v>0</v>
      </c>
      <c r="S36" s="1">
        <v>0</v>
      </c>
      <c r="T36" s="1">
        <v>0</v>
      </c>
      <c r="U36" s="1">
        <v>0</v>
      </c>
    </row>
    <row r="37" spans="4:21" x14ac:dyDescent="0.25">
      <c r="D37" s="437">
        <v>44314</v>
      </c>
      <c r="E37" s="438">
        <v>24</v>
      </c>
      <c r="F37" s="438">
        <v>0</v>
      </c>
      <c r="G37" s="438">
        <v>12</v>
      </c>
      <c r="H37" s="438">
        <v>0</v>
      </c>
      <c r="I37" s="438">
        <v>0</v>
      </c>
      <c r="J37" s="438">
        <v>24</v>
      </c>
      <c r="K37" s="438">
        <v>24</v>
      </c>
      <c r="L37" s="438">
        <v>0</v>
      </c>
      <c r="M37" s="438">
        <v>0</v>
      </c>
      <c r="N37" s="438">
        <v>0</v>
      </c>
      <c r="O37" s="438">
        <v>24</v>
      </c>
      <c r="P37" s="438">
        <v>0</v>
      </c>
      <c r="Q37" s="438">
        <v>0</v>
      </c>
      <c r="R37" s="438">
        <v>24</v>
      </c>
      <c r="S37" s="438">
        <v>0</v>
      </c>
      <c r="T37" s="438">
        <v>0</v>
      </c>
      <c r="U37" s="438">
        <v>0</v>
      </c>
    </row>
    <row r="38" spans="4:21" x14ac:dyDescent="0.25">
      <c r="D38" s="115">
        <v>44320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24</v>
      </c>
      <c r="R38" s="1">
        <v>0</v>
      </c>
      <c r="S38" s="1">
        <v>0</v>
      </c>
      <c r="T38" s="1">
        <v>0</v>
      </c>
      <c r="U38" s="1">
        <v>0</v>
      </c>
    </row>
    <row r="39" spans="4:21" x14ac:dyDescent="0.25">
      <c r="D39" s="437"/>
      <c r="E39" s="438"/>
      <c r="F39" s="438"/>
      <c r="G39" s="438"/>
      <c r="H39" s="438"/>
      <c r="I39" s="438"/>
      <c r="J39" s="438"/>
      <c r="K39" s="438"/>
      <c r="L39" s="438"/>
      <c r="M39" s="438"/>
      <c r="N39" s="438"/>
      <c r="O39" s="438"/>
      <c r="P39" s="438"/>
      <c r="Q39" s="438"/>
      <c r="R39" s="438"/>
      <c r="S39" s="438"/>
      <c r="T39" s="438"/>
      <c r="U39" s="438"/>
    </row>
    <row r="40" spans="4:21" x14ac:dyDescent="0.25">
      <c r="D40" s="115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</row>
    <row r="41" spans="4:21" x14ac:dyDescent="0.25">
      <c r="D41" s="437"/>
      <c r="E41" s="438"/>
      <c r="F41" s="438"/>
      <c r="G41" s="438"/>
      <c r="H41" s="438"/>
      <c r="I41" s="438"/>
      <c r="J41" s="438"/>
      <c r="K41" s="438"/>
      <c r="L41" s="438"/>
      <c r="M41" s="438"/>
      <c r="N41" s="438"/>
      <c r="O41" s="438"/>
      <c r="P41" s="438"/>
      <c r="Q41" s="438"/>
      <c r="R41" s="438"/>
      <c r="S41" s="438"/>
      <c r="T41" s="438"/>
      <c r="U41" s="438"/>
    </row>
    <row r="42" spans="4:21" x14ac:dyDescent="0.25">
      <c r="D42" s="115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</row>
    <row r="43" spans="4:21" x14ac:dyDescent="0.25">
      <c r="D43" s="437"/>
      <c r="E43" s="438"/>
      <c r="F43" s="438"/>
      <c r="G43" s="438"/>
      <c r="H43" s="438"/>
      <c r="I43" s="438"/>
      <c r="J43" s="438"/>
      <c r="K43" s="438"/>
      <c r="L43" s="438"/>
      <c r="M43" s="438"/>
      <c r="N43" s="438"/>
      <c r="O43" s="438"/>
      <c r="P43" s="438"/>
      <c r="Q43" s="438"/>
      <c r="R43" s="438"/>
      <c r="S43" s="438"/>
      <c r="T43" s="438"/>
      <c r="U43" s="438"/>
    </row>
    <row r="44" spans="4:21" x14ac:dyDescent="0.25">
      <c r="D44" s="115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</row>
    <row r="45" spans="4:21" x14ac:dyDescent="0.25">
      <c r="D45" s="437"/>
      <c r="E45" s="438"/>
      <c r="F45" s="438"/>
      <c r="G45" s="438"/>
      <c r="H45" s="438"/>
      <c r="I45" s="43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</row>
    <row r="46" spans="4:21" x14ac:dyDescent="0.25">
      <c r="D46" s="115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</row>
    <row r="47" spans="4:21" x14ac:dyDescent="0.25">
      <c r="D47" s="437"/>
      <c r="E47" s="438"/>
      <c r="F47" s="438"/>
      <c r="G47" s="438"/>
      <c r="H47" s="438"/>
      <c r="I47" s="438"/>
      <c r="J47" s="438"/>
      <c r="K47" s="438"/>
      <c r="L47" s="438"/>
      <c r="M47" s="438"/>
      <c r="N47" s="438"/>
      <c r="O47" s="438"/>
      <c r="P47" s="438"/>
      <c r="Q47" s="438"/>
      <c r="R47" s="438"/>
      <c r="S47" s="438"/>
      <c r="T47" s="438"/>
      <c r="U47" s="438"/>
    </row>
    <row r="48" spans="4:21" x14ac:dyDescent="0.25">
      <c r="D48" s="115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4:21" x14ac:dyDescent="0.25">
      <c r="D49" s="437"/>
      <c r="E49" s="438"/>
      <c r="F49" s="438"/>
      <c r="G49" s="438"/>
      <c r="H49" s="438"/>
      <c r="I49" s="438"/>
      <c r="J49" s="438"/>
      <c r="K49" s="438"/>
      <c r="L49" s="438"/>
      <c r="M49" s="438"/>
      <c r="N49" s="438"/>
      <c r="O49" s="438"/>
      <c r="P49" s="438"/>
      <c r="Q49" s="438"/>
      <c r="R49" s="438"/>
      <c r="S49" s="438"/>
      <c r="T49" s="438"/>
      <c r="U49" s="438"/>
    </row>
    <row r="50" spans="4:21" x14ac:dyDescent="0.25">
      <c r="D50" s="115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</row>
    <row r="51" spans="4:21" x14ac:dyDescent="0.25">
      <c r="D51" s="437"/>
      <c r="E51" s="438"/>
      <c r="F51" s="438"/>
      <c r="G51" s="438"/>
      <c r="H51" s="438"/>
      <c r="I51" s="438"/>
      <c r="J51" s="438"/>
      <c r="K51" s="438"/>
      <c r="L51" s="438"/>
      <c r="M51" s="438"/>
      <c r="N51" s="438"/>
      <c r="O51" s="438"/>
      <c r="P51" s="438"/>
      <c r="Q51" s="438"/>
      <c r="R51" s="438"/>
      <c r="S51" s="438"/>
      <c r="T51" s="438"/>
      <c r="U51" s="438"/>
    </row>
    <row r="52" spans="4:21" x14ac:dyDescent="0.25">
      <c r="D52" s="115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</row>
    <row r="53" spans="4:21" x14ac:dyDescent="0.25">
      <c r="D53" s="437"/>
      <c r="E53" s="438"/>
      <c r="F53" s="438"/>
      <c r="G53" s="438"/>
      <c r="H53" s="438"/>
      <c r="I53" s="438"/>
      <c r="J53" s="438"/>
      <c r="K53" s="438"/>
      <c r="L53" s="438"/>
      <c r="M53" s="438"/>
      <c r="N53" s="438"/>
      <c r="O53" s="438"/>
      <c r="P53" s="438"/>
      <c r="Q53" s="438"/>
      <c r="R53" s="438"/>
      <c r="S53" s="438"/>
      <c r="T53" s="438"/>
      <c r="U53" s="438"/>
    </row>
    <row r="54" spans="4:21" x14ac:dyDescent="0.25">
      <c r="D54" s="115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</row>
    <row r="55" spans="4:21" x14ac:dyDescent="0.25">
      <c r="D55" s="437"/>
      <c r="E55" s="438"/>
      <c r="F55" s="438"/>
      <c r="G55" s="438"/>
      <c r="H55" s="438"/>
      <c r="I55" s="438"/>
      <c r="J55" s="438"/>
      <c r="K55" s="438"/>
      <c r="L55" s="438"/>
      <c r="M55" s="438"/>
      <c r="N55" s="438"/>
      <c r="O55" s="438"/>
      <c r="P55" s="438"/>
      <c r="Q55" s="438"/>
      <c r="R55" s="438"/>
      <c r="S55" s="438"/>
      <c r="T55" s="438"/>
      <c r="U55" s="438"/>
    </row>
    <row r="56" spans="4:21" x14ac:dyDescent="0.25">
      <c r="D56" s="115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</row>
    <row r="57" spans="4:21" x14ac:dyDescent="0.25">
      <c r="D57" s="437"/>
      <c r="E57" s="438"/>
      <c r="F57" s="438"/>
      <c r="G57" s="438"/>
      <c r="H57" s="438"/>
      <c r="I57" s="438"/>
      <c r="J57" s="438"/>
      <c r="K57" s="438"/>
      <c r="L57" s="438"/>
      <c r="M57" s="438"/>
      <c r="N57" s="438"/>
      <c r="O57" s="438"/>
      <c r="P57" s="438"/>
      <c r="Q57" s="438"/>
      <c r="R57" s="438"/>
      <c r="S57" s="438"/>
      <c r="T57" s="438"/>
      <c r="U57" s="438"/>
    </row>
    <row r="58" spans="4:21" x14ac:dyDescent="0.25">
      <c r="D58" s="115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</row>
    <row r="59" spans="4:21" x14ac:dyDescent="0.25">
      <c r="D59" s="437"/>
      <c r="E59" s="438"/>
      <c r="F59" s="438"/>
      <c r="G59" s="438"/>
      <c r="H59" s="438"/>
      <c r="I59" s="438"/>
      <c r="J59" s="438"/>
      <c r="K59" s="438"/>
      <c r="L59" s="438"/>
      <c r="M59" s="438"/>
      <c r="N59" s="438"/>
      <c r="O59" s="438"/>
      <c r="P59" s="438"/>
      <c r="Q59" s="438"/>
      <c r="R59" s="438"/>
      <c r="S59" s="438"/>
      <c r="T59" s="438"/>
      <c r="U59" s="438"/>
    </row>
    <row r="60" spans="4:21" x14ac:dyDescent="0.25">
      <c r="D60" s="115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</row>
    <row r="61" spans="4:21" x14ac:dyDescent="0.25">
      <c r="D61" s="437"/>
      <c r="E61" s="438"/>
      <c r="F61" s="438"/>
      <c r="G61" s="438"/>
      <c r="H61" s="438"/>
      <c r="I61" s="438"/>
      <c r="J61" s="438"/>
      <c r="K61" s="438"/>
      <c r="L61" s="438"/>
      <c r="M61" s="438"/>
      <c r="N61" s="438"/>
      <c r="O61" s="438"/>
      <c r="P61" s="438"/>
      <c r="Q61" s="438"/>
      <c r="R61" s="438"/>
      <c r="S61" s="438"/>
      <c r="T61" s="438"/>
      <c r="U61" s="438"/>
    </row>
    <row r="62" spans="4:21" x14ac:dyDescent="0.25">
      <c r="D62" s="115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4:21" x14ac:dyDescent="0.25">
      <c r="D63" s="437"/>
      <c r="E63" s="438"/>
      <c r="F63" s="438"/>
      <c r="G63" s="438"/>
      <c r="H63" s="438"/>
      <c r="I63" s="438"/>
      <c r="J63" s="438"/>
      <c r="K63" s="438"/>
      <c r="L63" s="438"/>
      <c r="M63" s="438"/>
      <c r="N63" s="438"/>
      <c r="O63" s="438"/>
      <c r="P63" s="438"/>
      <c r="Q63" s="438"/>
      <c r="R63" s="438"/>
      <c r="S63" s="438"/>
      <c r="T63" s="438"/>
      <c r="U63" s="438"/>
    </row>
    <row r="64" spans="4:21" x14ac:dyDescent="0.25">
      <c r="D64" s="115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</row>
    <row r="65" spans="4:21" x14ac:dyDescent="0.25">
      <c r="D65" s="437"/>
      <c r="E65" s="438"/>
      <c r="F65" s="438"/>
      <c r="G65" s="438"/>
      <c r="H65" s="438"/>
      <c r="I65" s="438"/>
      <c r="J65" s="438"/>
      <c r="K65" s="438"/>
      <c r="L65" s="438"/>
      <c r="M65" s="438"/>
      <c r="N65" s="438"/>
      <c r="O65" s="438"/>
      <c r="P65" s="438"/>
      <c r="Q65" s="438"/>
      <c r="R65" s="438"/>
      <c r="S65" s="438"/>
      <c r="T65" s="438"/>
      <c r="U65" s="438"/>
    </row>
    <row r="66" spans="4:21" x14ac:dyDescent="0.25">
      <c r="D66" s="115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</row>
    <row r="67" spans="4:21" x14ac:dyDescent="0.25">
      <c r="D67" s="437"/>
      <c r="E67" s="438"/>
      <c r="F67" s="438"/>
      <c r="G67" s="438"/>
      <c r="H67" s="438"/>
      <c r="I67" s="438"/>
      <c r="J67" s="438"/>
      <c r="K67" s="438"/>
      <c r="L67" s="438"/>
      <c r="M67" s="438"/>
      <c r="N67" s="438"/>
      <c r="O67" s="438"/>
      <c r="P67" s="438"/>
      <c r="Q67" s="438"/>
      <c r="R67" s="438"/>
      <c r="S67" s="438"/>
      <c r="T67" s="438"/>
      <c r="U67" s="438"/>
    </row>
    <row r="68" spans="4:21" x14ac:dyDescent="0.25">
      <c r="D68" s="115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</row>
    <row r="69" spans="4:21" x14ac:dyDescent="0.25">
      <c r="D69" s="437"/>
      <c r="E69" s="438"/>
      <c r="F69" s="438"/>
      <c r="G69" s="438"/>
      <c r="H69" s="438"/>
      <c r="I69" s="438"/>
      <c r="J69" s="438"/>
      <c r="K69" s="438"/>
      <c r="L69" s="438"/>
      <c r="M69" s="438"/>
      <c r="N69" s="438"/>
      <c r="O69" s="438"/>
      <c r="P69" s="438"/>
      <c r="Q69" s="438"/>
      <c r="R69" s="438"/>
      <c r="S69" s="438"/>
      <c r="T69" s="438"/>
      <c r="U69" s="438"/>
    </row>
    <row r="70" spans="4:21" x14ac:dyDescent="0.25">
      <c r="D70" s="115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</row>
    <row r="71" spans="4:21" x14ac:dyDescent="0.25">
      <c r="D71" s="437"/>
      <c r="E71" s="438"/>
      <c r="F71" s="438"/>
      <c r="G71" s="438"/>
      <c r="H71" s="438"/>
      <c r="I71" s="438"/>
      <c r="J71" s="438"/>
      <c r="K71" s="438"/>
      <c r="L71" s="438"/>
      <c r="M71" s="438"/>
      <c r="N71" s="438"/>
      <c r="O71" s="438"/>
      <c r="P71" s="438"/>
      <c r="Q71" s="438"/>
      <c r="R71" s="438"/>
      <c r="S71" s="438"/>
      <c r="T71" s="438"/>
      <c r="U71" s="438"/>
    </row>
    <row r="72" spans="4:21" x14ac:dyDescent="0.25">
      <c r="D72" s="115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</row>
    <row r="73" spans="4:21" x14ac:dyDescent="0.25">
      <c r="D73" s="437"/>
      <c r="E73" s="438"/>
      <c r="F73" s="438"/>
      <c r="G73" s="438"/>
      <c r="H73" s="438"/>
      <c r="I73" s="438"/>
      <c r="J73" s="438"/>
      <c r="K73" s="438"/>
      <c r="L73" s="438"/>
      <c r="M73" s="438"/>
      <c r="N73" s="438"/>
      <c r="O73" s="438"/>
      <c r="P73" s="438"/>
      <c r="Q73" s="438"/>
      <c r="R73" s="438"/>
      <c r="S73" s="438"/>
      <c r="T73" s="438"/>
      <c r="U73" s="438"/>
    </row>
    <row r="74" spans="4:21" x14ac:dyDescent="0.25">
      <c r="D74" s="115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</row>
    <row r="75" spans="4:21" x14ac:dyDescent="0.25">
      <c r="D75" s="437"/>
      <c r="E75" s="438"/>
      <c r="F75" s="438"/>
      <c r="G75" s="438"/>
      <c r="H75" s="438"/>
      <c r="I75" s="438"/>
      <c r="J75" s="438"/>
      <c r="K75" s="438"/>
      <c r="L75" s="438"/>
      <c r="M75" s="438"/>
      <c r="N75" s="438"/>
      <c r="O75" s="438"/>
      <c r="P75" s="438"/>
      <c r="Q75" s="438"/>
      <c r="R75" s="438"/>
      <c r="S75" s="438"/>
      <c r="T75" s="438"/>
      <c r="U75" s="438"/>
    </row>
    <row r="76" spans="4:21" x14ac:dyDescent="0.25">
      <c r="D76" s="115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</row>
    <row r="77" spans="4:21" x14ac:dyDescent="0.25">
      <c r="D77" s="437"/>
      <c r="E77" s="438"/>
      <c r="F77" s="438"/>
      <c r="G77" s="438"/>
      <c r="H77" s="438"/>
      <c r="I77" s="438"/>
      <c r="J77" s="438"/>
      <c r="K77" s="438"/>
      <c r="L77" s="438"/>
      <c r="M77" s="438"/>
      <c r="N77" s="438"/>
      <c r="O77" s="438"/>
      <c r="P77" s="438"/>
      <c r="Q77" s="438"/>
      <c r="R77" s="438"/>
      <c r="S77" s="438"/>
      <c r="T77" s="438"/>
      <c r="U77" s="438"/>
    </row>
    <row r="78" spans="4:21" x14ac:dyDescent="0.25">
      <c r="D78" s="115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</row>
    <row r="79" spans="4:21" x14ac:dyDescent="0.25">
      <c r="D79" s="437"/>
      <c r="E79" s="438"/>
      <c r="F79" s="438"/>
      <c r="G79" s="438"/>
      <c r="H79" s="438"/>
      <c r="I79" s="438"/>
      <c r="J79" s="438"/>
      <c r="K79" s="438"/>
      <c r="L79" s="438"/>
      <c r="M79" s="438"/>
      <c r="N79" s="438"/>
      <c r="O79" s="438"/>
      <c r="P79" s="438"/>
      <c r="Q79" s="438"/>
      <c r="R79" s="438"/>
      <c r="S79" s="438"/>
      <c r="T79" s="438"/>
      <c r="U79" s="438"/>
    </row>
    <row r="80" spans="4:21" x14ac:dyDescent="0.25">
      <c r="D80" s="115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</row>
    <row r="81" spans="4:21" x14ac:dyDescent="0.25">
      <c r="D81" s="437"/>
      <c r="E81" s="438"/>
      <c r="F81" s="438"/>
      <c r="G81" s="438"/>
      <c r="H81" s="438"/>
      <c r="I81" s="438"/>
      <c r="J81" s="438"/>
      <c r="K81" s="438"/>
      <c r="L81" s="438"/>
      <c r="M81" s="438"/>
      <c r="N81" s="438"/>
      <c r="O81" s="438"/>
      <c r="P81" s="438"/>
      <c r="Q81" s="438"/>
      <c r="R81" s="438"/>
      <c r="S81" s="438"/>
      <c r="T81" s="438"/>
      <c r="U81" s="438"/>
    </row>
    <row r="82" spans="4:21" x14ac:dyDescent="0.25">
      <c r="D82" s="115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</row>
    <row r="83" spans="4:21" x14ac:dyDescent="0.25">
      <c r="D83" s="437"/>
      <c r="E83" s="438"/>
      <c r="F83" s="438"/>
      <c r="G83" s="438"/>
      <c r="H83" s="438"/>
      <c r="I83" s="438"/>
      <c r="J83" s="438"/>
      <c r="K83" s="438"/>
      <c r="L83" s="438"/>
      <c r="M83" s="438"/>
      <c r="N83" s="438"/>
      <c r="O83" s="438"/>
      <c r="P83" s="438"/>
      <c r="Q83" s="438"/>
      <c r="R83" s="438"/>
      <c r="S83" s="438"/>
      <c r="T83" s="438"/>
      <c r="U83" s="438"/>
    </row>
    <row r="84" spans="4:21" x14ac:dyDescent="0.25">
      <c r="D84" s="115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</row>
    <row r="85" spans="4:21" x14ac:dyDescent="0.25">
      <c r="D85" s="437"/>
      <c r="E85" s="438"/>
      <c r="F85" s="438"/>
      <c r="G85" s="438"/>
      <c r="H85" s="438"/>
      <c r="I85" s="438"/>
      <c r="J85" s="438"/>
      <c r="K85" s="438"/>
      <c r="L85" s="438"/>
      <c r="M85" s="438"/>
      <c r="N85" s="438"/>
      <c r="O85" s="438"/>
      <c r="P85" s="438"/>
      <c r="Q85" s="438"/>
      <c r="R85" s="438"/>
      <c r="S85" s="438"/>
      <c r="T85" s="438"/>
      <c r="U85" s="438"/>
    </row>
    <row r="86" spans="4:21" x14ac:dyDescent="0.25">
      <c r="D86" s="115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</row>
    <row r="87" spans="4:21" x14ac:dyDescent="0.25">
      <c r="D87" s="437"/>
      <c r="E87" s="438"/>
      <c r="F87" s="438"/>
      <c r="G87" s="438"/>
      <c r="H87" s="438"/>
      <c r="I87" s="438"/>
      <c r="J87" s="438"/>
      <c r="K87" s="438"/>
      <c r="L87" s="438"/>
      <c r="M87" s="438"/>
      <c r="N87" s="438"/>
      <c r="O87" s="438"/>
      <c r="P87" s="438"/>
      <c r="Q87" s="438"/>
      <c r="R87" s="438"/>
      <c r="S87" s="438"/>
      <c r="T87" s="438"/>
      <c r="U87" s="438"/>
    </row>
    <row r="88" spans="4:21" x14ac:dyDescent="0.25">
      <c r="D88" s="115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</row>
    <row r="89" spans="4:21" x14ac:dyDescent="0.25">
      <c r="D89" s="437"/>
      <c r="E89" s="438"/>
      <c r="F89" s="438"/>
      <c r="G89" s="438"/>
      <c r="H89" s="438"/>
      <c r="I89" s="438"/>
      <c r="J89" s="438"/>
      <c r="K89" s="438"/>
      <c r="L89" s="438"/>
      <c r="M89" s="438"/>
      <c r="N89" s="438"/>
      <c r="O89" s="438"/>
      <c r="P89" s="438"/>
      <c r="Q89" s="438"/>
      <c r="R89" s="438"/>
      <c r="S89" s="438"/>
      <c r="T89" s="438"/>
      <c r="U89" s="438"/>
    </row>
    <row r="90" spans="4:21" x14ac:dyDescent="0.25">
      <c r="D90" s="115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</row>
    <row r="91" spans="4:21" x14ac:dyDescent="0.25">
      <c r="D91" s="437"/>
      <c r="E91" s="438"/>
      <c r="F91" s="438"/>
      <c r="G91" s="438"/>
      <c r="H91" s="438"/>
      <c r="I91" s="438"/>
      <c r="J91" s="438"/>
      <c r="K91" s="438"/>
      <c r="L91" s="438"/>
      <c r="M91" s="438"/>
      <c r="N91" s="438"/>
      <c r="O91" s="438"/>
      <c r="P91" s="438"/>
      <c r="Q91" s="438"/>
      <c r="R91" s="438"/>
      <c r="S91" s="438"/>
      <c r="T91" s="438"/>
      <c r="U91" s="438"/>
    </row>
    <row r="92" spans="4:21" x14ac:dyDescent="0.25">
      <c r="D92" s="115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</row>
    <row r="93" spans="4:21" x14ac:dyDescent="0.25">
      <c r="D93" s="437"/>
      <c r="E93" s="438"/>
      <c r="F93" s="438"/>
      <c r="G93" s="438"/>
      <c r="H93" s="438"/>
      <c r="I93" s="438"/>
      <c r="J93" s="438"/>
      <c r="K93" s="438"/>
      <c r="L93" s="438"/>
      <c r="M93" s="438"/>
      <c r="N93" s="438"/>
      <c r="O93" s="438"/>
      <c r="P93" s="438"/>
      <c r="Q93" s="438"/>
      <c r="R93" s="438"/>
      <c r="S93" s="438"/>
      <c r="T93" s="438"/>
      <c r="U93" s="438"/>
    </row>
    <row r="94" spans="4:21" x14ac:dyDescent="0.25">
      <c r="D94" s="115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</row>
    <row r="95" spans="4:21" x14ac:dyDescent="0.25">
      <c r="D95" s="437"/>
      <c r="E95" s="438"/>
      <c r="F95" s="438"/>
      <c r="G95" s="438"/>
      <c r="H95" s="438"/>
      <c r="I95" s="438"/>
      <c r="J95" s="438"/>
      <c r="K95" s="438"/>
      <c r="L95" s="438"/>
      <c r="M95" s="438"/>
      <c r="N95" s="438"/>
      <c r="O95" s="438"/>
      <c r="P95" s="438"/>
      <c r="Q95" s="438"/>
      <c r="R95" s="438"/>
      <c r="S95" s="438"/>
      <c r="T95" s="438"/>
      <c r="U95" s="438"/>
    </row>
    <row r="96" spans="4:21" x14ac:dyDescent="0.25">
      <c r="D96" s="115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</row>
    <row r="97" spans="4:21" x14ac:dyDescent="0.25">
      <c r="D97" s="437"/>
      <c r="E97" s="438"/>
      <c r="F97" s="438"/>
      <c r="G97" s="438"/>
      <c r="H97" s="438"/>
      <c r="I97" s="438"/>
      <c r="J97" s="438"/>
      <c r="K97" s="438"/>
      <c r="L97" s="438"/>
      <c r="M97" s="438"/>
      <c r="N97" s="438"/>
      <c r="O97" s="438"/>
      <c r="P97" s="438"/>
      <c r="Q97" s="438"/>
      <c r="R97" s="438"/>
      <c r="S97" s="438"/>
      <c r="T97" s="438"/>
      <c r="U97" s="438"/>
    </row>
    <row r="98" spans="4:21" x14ac:dyDescent="0.25">
      <c r="D98" s="115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</row>
    <row r="99" spans="4:21" x14ac:dyDescent="0.25">
      <c r="D99" s="437"/>
      <c r="E99" s="438"/>
      <c r="F99" s="438"/>
      <c r="G99" s="438"/>
      <c r="H99" s="438"/>
      <c r="I99" s="438"/>
      <c r="J99" s="438"/>
      <c r="K99" s="438"/>
      <c r="L99" s="438"/>
      <c r="M99" s="438"/>
      <c r="N99" s="438"/>
      <c r="O99" s="438"/>
      <c r="P99" s="438"/>
      <c r="Q99" s="438"/>
      <c r="R99" s="438"/>
      <c r="S99" s="438"/>
      <c r="T99" s="438"/>
      <c r="U99" s="438"/>
    </row>
    <row r="100" spans="4:21" x14ac:dyDescent="0.25">
      <c r="D100" s="115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</row>
    <row r="101" spans="4:21" x14ac:dyDescent="0.25">
      <c r="D101" s="437"/>
      <c r="E101" s="438"/>
      <c r="F101" s="438"/>
      <c r="G101" s="438"/>
      <c r="H101" s="438"/>
      <c r="I101" s="438"/>
      <c r="J101" s="438"/>
      <c r="K101" s="438"/>
      <c r="L101" s="438"/>
      <c r="M101" s="438"/>
      <c r="N101" s="438"/>
      <c r="O101" s="438"/>
      <c r="P101" s="438"/>
      <c r="Q101" s="438"/>
      <c r="R101" s="438"/>
      <c r="S101" s="438"/>
      <c r="T101" s="438"/>
      <c r="U101" s="438"/>
    </row>
    <row r="102" spans="4:21" x14ac:dyDescent="0.25">
      <c r="D102" s="115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</row>
    <row r="103" spans="4:21" x14ac:dyDescent="0.25">
      <c r="D103" s="437"/>
      <c r="E103" s="438"/>
      <c r="F103" s="438"/>
      <c r="G103" s="438"/>
      <c r="H103" s="438"/>
      <c r="I103" s="438"/>
      <c r="J103" s="438"/>
      <c r="K103" s="438"/>
      <c r="L103" s="438"/>
      <c r="M103" s="438"/>
      <c r="N103" s="438"/>
      <c r="O103" s="438"/>
      <c r="P103" s="438"/>
      <c r="Q103" s="438"/>
      <c r="R103" s="438"/>
      <c r="S103" s="438"/>
      <c r="T103" s="438"/>
      <c r="U103" s="438"/>
    </row>
    <row r="104" spans="4:21" x14ac:dyDescent="0.25">
      <c r="D104" s="115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</row>
    <row r="105" spans="4:21" x14ac:dyDescent="0.25">
      <c r="D105" s="437"/>
      <c r="E105" s="438"/>
      <c r="F105" s="438"/>
      <c r="G105" s="438"/>
      <c r="H105" s="438"/>
      <c r="I105" s="438"/>
      <c r="J105" s="438"/>
      <c r="K105" s="438"/>
      <c r="L105" s="438"/>
      <c r="M105" s="438"/>
      <c r="N105" s="438"/>
      <c r="O105" s="438"/>
      <c r="P105" s="438"/>
      <c r="Q105" s="438"/>
      <c r="R105" s="438"/>
      <c r="S105" s="438"/>
      <c r="T105" s="438"/>
      <c r="U105" s="438"/>
    </row>
    <row r="106" spans="4:21" x14ac:dyDescent="0.25">
      <c r="D106" s="115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</row>
    <row r="107" spans="4:21" x14ac:dyDescent="0.25">
      <c r="D107" s="437"/>
      <c r="E107" s="438"/>
      <c r="F107" s="438"/>
      <c r="G107" s="438"/>
      <c r="H107" s="438"/>
      <c r="I107" s="438"/>
      <c r="J107" s="438"/>
      <c r="K107" s="438"/>
      <c r="L107" s="438"/>
      <c r="M107" s="438"/>
      <c r="N107" s="438"/>
      <c r="O107" s="438"/>
      <c r="P107" s="438"/>
      <c r="Q107" s="438"/>
      <c r="R107" s="438"/>
      <c r="S107" s="438"/>
      <c r="T107" s="438"/>
      <c r="U107" s="438"/>
    </row>
    <row r="108" spans="4:21" x14ac:dyDescent="0.25">
      <c r="D108" s="115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</row>
    <row r="109" spans="4:21" x14ac:dyDescent="0.25">
      <c r="D109" s="437"/>
      <c r="E109" s="438"/>
      <c r="F109" s="438"/>
      <c r="G109" s="438"/>
      <c r="H109" s="438"/>
      <c r="I109" s="438"/>
      <c r="J109" s="438"/>
      <c r="K109" s="438"/>
      <c r="L109" s="438"/>
      <c r="M109" s="438"/>
      <c r="N109" s="438"/>
      <c r="O109" s="438"/>
      <c r="P109" s="438"/>
      <c r="Q109" s="438"/>
      <c r="R109" s="438"/>
      <c r="S109" s="438"/>
      <c r="T109" s="438"/>
      <c r="U109" s="438"/>
    </row>
    <row r="110" spans="4:21" x14ac:dyDescent="0.25">
      <c r="D110" s="115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</row>
    <row r="111" spans="4:21" x14ac:dyDescent="0.25">
      <c r="D111" s="437"/>
      <c r="E111" s="438"/>
      <c r="F111" s="438"/>
      <c r="G111" s="438"/>
      <c r="H111" s="438"/>
      <c r="I111" s="438"/>
      <c r="J111" s="438"/>
      <c r="K111" s="438"/>
      <c r="L111" s="438"/>
      <c r="M111" s="438"/>
      <c r="N111" s="438"/>
      <c r="O111" s="438"/>
      <c r="P111" s="438"/>
      <c r="Q111" s="438"/>
      <c r="R111" s="438"/>
      <c r="S111" s="438"/>
      <c r="T111" s="438"/>
      <c r="U111" s="438"/>
    </row>
    <row r="112" spans="4:21" x14ac:dyDescent="0.25">
      <c r="D112" s="115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</row>
    <row r="113" spans="4:21" x14ac:dyDescent="0.25">
      <c r="D113" s="437"/>
      <c r="E113" s="438"/>
      <c r="F113" s="438"/>
      <c r="G113" s="438"/>
      <c r="H113" s="438"/>
      <c r="I113" s="438"/>
      <c r="J113" s="438"/>
      <c r="K113" s="438"/>
      <c r="L113" s="438"/>
      <c r="M113" s="438"/>
      <c r="N113" s="438"/>
      <c r="O113" s="438"/>
      <c r="P113" s="438"/>
      <c r="Q113" s="438"/>
      <c r="R113" s="438"/>
      <c r="S113" s="438"/>
      <c r="T113" s="438"/>
      <c r="U113" s="438"/>
    </row>
    <row r="114" spans="4:21" x14ac:dyDescent="0.25">
      <c r="D114" s="115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</row>
    <row r="115" spans="4:21" x14ac:dyDescent="0.25">
      <c r="D115" s="437"/>
      <c r="E115" s="438"/>
      <c r="F115" s="438"/>
      <c r="G115" s="438"/>
      <c r="H115" s="438"/>
      <c r="I115" s="438"/>
      <c r="J115" s="438"/>
      <c r="K115" s="438"/>
      <c r="L115" s="438"/>
      <c r="M115" s="438"/>
      <c r="N115" s="438"/>
      <c r="O115" s="438"/>
      <c r="P115" s="438"/>
      <c r="Q115" s="438"/>
      <c r="R115" s="438"/>
      <c r="S115" s="438"/>
      <c r="T115" s="438"/>
      <c r="U115" s="438"/>
    </row>
    <row r="116" spans="4:21" x14ac:dyDescent="0.25">
      <c r="D116" s="115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</row>
    <row r="117" spans="4:21" x14ac:dyDescent="0.25">
      <c r="D117" s="437"/>
      <c r="E117" s="438"/>
      <c r="F117" s="438"/>
      <c r="G117" s="438"/>
      <c r="H117" s="438"/>
      <c r="I117" s="438"/>
      <c r="J117" s="438"/>
      <c r="K117" s="438"/>
      <c r="L117" s="438"/>
      <c r="M117" s="438"/>
      <c r="N117" s="438"/>
      <c r="O117" s="438"/>
      <c r="P117" s="438"/>
      <c r="Q117" s="438"/>
      <c r="R117" s="438"/>
      <c r="S117" s="438"/>
      <c r="T117" s="438"/>
      <c r="U117" s="438"/>
    </row>
    <row r="118" spans="4:21" x14ac:dyDescent="0.25">
      <c r="D118" s="115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</row>
    <row r="119" spans="4:21" x14ac:dyDescent="0.25">
      <c r="D119" s="437"/>
      <c r="E119" s="438"/>
      <c r="F119" s="438"/>
      <c r="G119" s="438"/>
      <c r="H119" s="438"/>
      <c r="I119" s="438"/>
      <c r="J119" s="438"/>
      <c r="K119" s="438"/>
      <c r="L119" s="438"/>
      <c r="M119" s="438"/>
      <c r="N119" s="438"/>
      <c r="O119" s="438"/>
      <c r="P119" s="438"/>
      <c r="Q119" s="438"/>
      <c r="R119" s="438"/>
      <c r="S119" s="438"/>
      <c r="T119" s="438"/>
      <c r="U119" s="438"/>
    </row>
    <row r="120" spans="4:21" x14ac:dyDescent="0.25">
      <c r="D120" s="115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</row>
    <row r="121" spans="4:21" x14ac:dyDescent="0.25">
      <c r="D121" s="437"/>
      <c r="E121" s="438"/>
      <c r="F121" s="438"/>
      <c r="G121" s="438"/>
      <c r="H121" s="438"/>
      <c r="I121" s="438"/>
      <c r="J121" s="438"/>
      <c r="K121" s="438"/>
      <c r="L121" s="438"/>
      <c r="M121" s="438"/>
      <c r="N121" s="438"/>
      <c r="O121" s="438"/>
      <c r="P121" s="438"/>
      <c r="Q121" s="438"/>
      <c r="R121" s="438"/>
      <c r="S121" s="438"/>
      <c r="T121" s="438"/>
      <c r="U121" s="438"/>
    </row>
    <row r="122" spans="4:21" x14ac:dyDescent="0.25">
      <c r="D122" s="115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</row>
    <row r="123" spans="4:21" x14ac:dyDescent="0.25">
      <c r="D123" s="437"/>
      <c r="E123" s="438"/>
      <c r="F123" s="438"/>
      <c r="G123" s="438"/>
      <c r="H123" s="438"/>
      <c r="I123" s="438"/>
      <c r="J123" s="438"/>
      <c r="K123" s="438"/>
      <c r="L123" s="438"/>
      <c r="M123" s="438"/>
      <c r="N123" s="438"/>
      <c r="O123" s="438"/>
      <c r="P123" s="438"/>
      <c r="Q123" s="438"/>
      <c r="R123" s="438"/>
      <c r="S123" s="438"/>
      <c r="T123" s="438"/>
      <c r="U123" s="438"/>
    </row>
    <row r="124" spans="4:21" x14ac:dyDescent="0.25">
      <c r="D124" s="115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</row>
    <row r="125" spans="4:21" x14ac:dyDescent="0.25">
      <c r="D125" s="437"/>
      <c r="E125" s="438"/>
      <c r="F125" s="438"/>
      <c r="G125" s="438"/>
      <c r="H125" s="438"/>
      <c r="I125" s="438"/>
      <c r="J125" s="438"/>
      <c r="K125" s="438"/>
      <c r="L125" s="438"/>
      <c r="M125" s="438"/>
      <c r="N125" s="438"/>
      <c r="O125" s="438"/>
      <c r="P125" s="438"/>
      <c r="Q125" s="438"/>
      <c r="R125" s="438"/>
      <c r="S125" s="438"/>
      <c r="T125" s="438"/>
      <c r="U125" s="438"/>
    </row>
    <row r="126" spans="4:21" x14ac:dyDescent="0.25">
      <c r="D126" s="115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</row>
    <row r="127" spans="4:21" x14ac:dyDescent="0.25">
      <c r="D127" s="437"/>
      <c r="E127" s="438"/>
      <c r="F127" s="438"/>
      <c r="G127" s="438"/>
      <c r="H127" s="438"/>
      <c r="I127" s="438"/>
      <c r="J127" s="438"/>
      <c r="K127" s="438"/>
      <c r="L127" s="438"/>
      <c r="M127" s="438"/>
      <c r="N127" s="438"/>
      <c r="O127" s="438"/>
      <c r="P127" s="438"/>
      <c r="Q127" s="438"/>
      <c r="R127" s="438"/>
      <c r="S127" s="438"/>
      <c r="T127" s="438"/>
      <c r="U127" s="438"/>
    </row>
    <row r="128" spans="4:21" x14ac:dyDescent="0.25">
      <c r="D128" s="115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</row>
    <row r="129" spans="4:21" x14ac:dyDescent="0.25">
      <c r="D129" s="437"/>
      <c r="E129" s="438"/>
      <c r="F129" s="438"/>
      <c r="G129" s="438"/>
      <c r="H129" s="438"/>
      <c r="I129" s="438"/>
      <c r="J129" s="438"/>
      <c r="K129" s="438"/>
      <c r="L129" s="438"/>
      <c r="M129" s="438"/>
      <c r="N129" s="438"/>
      <c r="O129" s="438"/>
      <c r="P129" s="438"/>
      <c r="Q129" s="438"/>
      <c r="R129" s="438"/>
      <c r="S129" s="438"/>
      <c r="T129" s="438"/>
      <c r="U129" s="438"/>
    </row>
    <row r="130" spans="4:21" x14ac:dyDescent="0.25">
      <c r="D130" s="115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</row>
    <row r="131" spans="4:21" x14ac:dyDescent="0.25">
      <c r="D131" s="437"/>
      <c r="E131" s="438"/>
      <c r="F131" s="438"/>
      <c r="G131" s="438"/>
      <c r="H131" s="438"/>
      <c r="I131" s="438"/>
      <c r="J131" s="438"/>
      <c r="K131" s="438"/>
      <c r="L131" s="438"/>
      <c r="M131" s="438"/>
      <c r="N131" s="438"/>
      <c r="O131" s="438"/>
      <c r="P131" s="438"/>
      <c r="Q131" s="438"/>
      <c r="R131" s="438"/>
      <c r="S131" s="438"/>
      <c r="T131" s="438"/>
      <c r="U131" s="438"/>
    </row>
    <row r="132" spans="4:21" x14ac:dyDescent="0.25">
      <c r="D132" s="115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</row>
    <row r="133" spans="4:21" x14ac:dyDescent="0.25">
      <c r="D133" s="437"/>
      <c r="E133" s="438"/>
      <c r="F133" s="438"/>
      <c r="G133" s="438"/>
      <c r="H133" s="438"/>
      <c r="I133" s="438"/>
      <c r="J133" s="438"/>
      <c r="K133" s="438"/>
      <c r="L133" s="438"/>
      <c r="M133" s="438"/>
      <c r="N133" s="438"/>
      <c r="O133" s="438"/>
      <c r="P133" s="438"/>
      <c r="Q133" s="438"/>
      <c r="R133" s="438"/>
      <c r="S133" s="438"/>
      <c r="T133" s="438"/>
      <c r="U133" s="438"/>
    </row>
    <row r="134" spans="4:21" x14ac:dyDescent="0.25">
      <c r="D134" s="115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</row>
    <row r="135" spans="4:21" x14ac:dyDescent="0.25">
      <c r="D135" s="437"/>
      <c r="E135" s="438"/>
      <c r="F135" s="438"/>
      <c r="G135" s="438"/>
      <c r="H135" s="438"/>
      <c r="I135" s="438"/>
      <c r="J135" s="438"/>
      <c r="K135" s="438"/>
      <c r="L135" s="438"/>
      <c r="M135" s="438"/>
      <c r="N135" s="438"/>
      <c r="O135" s="438"/>
      <c r="P135" s="438"/>
      <c r="Q135" s="438"/>
      <c r="R135" s="438"/>
      <c r="S135" s="438"/>
      <c r="T135" s="438"/>
      <c r="U135" s="438"/>
    </row>
    <row r="136" spans="4:21" x14ac:dyDescent="0.25">
      <c r="D136" s="115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</row>
    <row r="137" spans="4:21" x14ac:dyDescent="0.25">
      <c r="D137" s="437"/>
      <c r="E137" s="438"/>
      <c r="F137" s="438"/>
      <c r="G137" s="438"/>
      <c r="H137" s="438"/>
      <c r="I137" s="438"/>
      <c r="J137" s="438"/>
      <c r="K137" s="438"/>
      <c r="L137" s="438"/>
      <c r="M137" s="438"/>
      <c r="N137" s="438"/>
      <c r="O137" s="438"/>
      <c r="P137" s="438"/>
      <c r="Q137" s="438"/>
      <c r="R137" s="438"/>
      <c r="S137" s="438"/>
      <c r="T137" s="438"/>
      <c r="U137" s="438"/>
    </row>
    <row r="138" spans="4:21" x14ac:dyDescent="0.25">
      <c r="D138" s="115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</row>
    <row r="139" spans="4:21" x14ac:dyDescent="0.25">
      <c r="D139" s="437"/>
      <c r="E139" s="438"/>
      <c r="F139" s="438"/>
      <c r="G139" s="438"/>
      <c r="H139" s="438"/>
      <c r="I139" s="438"/>
      <c r="J139" s="438"/>
      <c r="K139" s="438"/>
      <c r="L139" s="438"/>
      <c r="M139" s="438"/>
      <c r="N139" s="438"/>
      <c r="O139" s="438"/>
      <c r="P139" s="438"/>
      <c r="Q139" s="438"/>
      <c r="R139" s="438"/>
      <c r="S139" s="438"/>
      <c r="T139" s="438"/>
      <c r="U139" s="438"/>
    </row>
    <row r="140" spans="4:21" x14ac:dyDescent="0.25">
      <c r="D140" s="115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</row>
    <row r="141" spans="4:21" x14ac:dyDescent="0.25">
      <c r="D141" s="437"/>
      <c r="E141" s="438"/>
      <c r="F141" s="438"/>
      <c r="G141" s="438"/>
      <c r="H141" s="438"/>
      <c r="I141" s="438"/>
      <c r="J141" s="438"/>
      <c r="K141" s="438"/>
      <c r="L141" s="438"/>
      <c r="M141" s="438"/>
      <c r="N141" s="438"/>
      <c r="O141" s="438"/>
      <c r="P141" s="438"/>
      <c r="Q141" s="438"/>
      <c r="R141" s="438"/>
      <c r="S141" s="438"/>
      <c r="T141" s="438"/>
      <c r="U141" s="438"/>
    </row>
    <row r="142" spans="4:21" x14ac:dyDescent="0.25">
      <c r="D142" s="115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</row>
    <row r="143" spans="4:21" x14ac:dyDescent="0.25">
      <c r="D143" s="437"/>
      <c r="E143" s="438"/>
      <c r="F143" s="438"/>
      <c r="G143" s="438"/>
      <c r="H143" s="438"/>
      <c r="I143" s="438"/>
      <c r="J143" s="438"/>
      <c r="K143" s="438"/>
      <c r="L143" s="438"/>
      <c r="M143" s="438"/>
      <c r="N143" s="438"/>
      <c r="O143" s="438"/>
      <c r="P143" s="438"/>
      <c r="Q143" s="438"/>
      <c r="R143" s="438"/>
      <c r="S143" s="438"/>
      <c r="T143" s="438"/>
      <c r="U143" s="438"/>
    </row>
    <row r="144" spans="4:21" x14ac:dyDescent="0.25">
      <c r="D144" s="115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</row>
    <row r="145" spans="4:21" x14ac:dyDescent="0.25">
      <c r="D145" s="437"/>
      <c r="E145" s="438"/>
      <c r="F145" s="438"/>
      <c r="G145" s="438"/>
      <c r="H145" s="438"/>
      <c r="I145" s="438"/>
      <c r="J145" s="438"/>
      <c r="K145" s="438"/>
      <c r="L145" s="438"/>
      <c r="M145" s="438"/>
      <c r="N145" s="438"/>
      <c r="O145" s="438"/>
      <c r="P145" s="438"/>
      <c r="Q145" s="438"/>
      <c r="R145" s="438"/>
      <c r="S145" s="438"/>
      <c r="T145" s="438"/>
      <c r="U145" s="438"/>
    </row>
    <row r="146" spans="4:21" x14ac:dyDescent="0.25">
      <c r="D146" s="115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</row>
    <row r="147" spans="4:21" x14ac:dyDescent="0.25">
      <c r="D147" s="437"/>
      <c r="E147" s="438"/>
      <c r="F147" s="438"/>
      <c r="G147" s="438"/>
      <c r="H147" s="438"/>
      <c r="I147" s="438"/>
      <c r="J147" s="438"/>
      <c r="K147" s="438"/>
      <c r="L147" s="438"/>
      <c r="M147" s="438"/>
      <c r="N147" s="438"/>
      <c r="O147" s="438"/>
      <c r="P147" s="438"/>
      <c r="Q147" s="438"/>
      <c r="R147" s="438"/>
      <c r="S147" s="438"/>
      <c r="T147" s="438"/>
      <c r="U147" s="438"/>
    </row>
    <row r="148" spans="4:21" x14ac:dyDescent="0.25">
      <c r="D148" s="115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</row>
    <row r="149" spans="4:21" x14ac:dyDescent="0.25">
      <c r="D149" s="437"/>
      <c r="E149" s="438"/>
      <c r="F149" s="438"/>
      <c r="G149" s="438"/>
      <c r="H149" s="438"/>
      <c r="I149" s="438"/>
      <c r="J149" s="438"/>
      <c r="K149" s="438"/>
      <c r="L149" s="438"/>
      <c r="M149" s="438"/>
      <c r="N149" s="438"/>
      <c r="O149" s="438"/>
      <c r="P149" s="438"/>
      <c r="Q149" s="438"/>
      <c r="R149" s="438"/>
      <c r="S149" s="438"/>
      <c r="T149" s="438"/>
      <c r="U149" s="438"/>
    </row>
    <row r="150" spans="4:21" x14ac:dyDescent="0.25">
      <c r="D150" s="115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</row>
    <row r="151" spans="4:21" x14ac:dyDescent="0.25">
      <c r="D151" s="437"/>
      <c r="E151" s="438"/>
      <c r="F151" s="438"/>
      <c r="G151" s="438"/>
      <c r="H151" s="438"/>
      <c r="I151" s="438"/>
      <c r="J151" s="438"/>
      <c r="K151" s="438"/>
      <c r="L151" s="438"/>
      <c r="M151" s="438"/>
      <c r="N151" s="438"/>
      <c r="O151" s="438"/>
      <c r="P151" s="438"/>
      <c r="Q151" s="438"/>
      <c r="R151" s="438"/>
      <c r="S151" s="438"/>
      <c r="T151" s="438"/>
      <c r="U151" s="438"/>
    </row>
    <row r="152" spans="4:21" x14ac:dyDescent="0.25">
      <c r="D152" s="115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</row>
    <row r="153" spans="4:21" x14ac:dyDescent="0.25">
      <c r="D153" s="437"/>
      <c r="E153" s="438"/>
      <c r="F153" s="438"/>
      <c r="G153" s="438"/>
      <c r="H153" s="438"/>
      <c r="I153" s="438"/>
      <c r="J153" s="438"/>
      <c r="K153" s="438"/>
      <c r="L153" s="438"/>
      <c r="M153" s="438"/>
      <c r="N153" s="438"/>
      <c r="O153" s="438"/>
      <c r="P153" s="438"/>
      <c r="Q153" s="438"/>
      <c r="R153" s="438"/>
      <c r="S153" s="438"/>
      <c r="T153" s="438"/>
      <c r="U153" s="438"/>
    </row>
    <row r="154" spans="4:21" x14ac:dyDescent="0.25">
      <c r="D154" s="115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</row>
    <row r="155" spans="4:21" x14ac:dyDescent="0.25">
      <c r="D155" s="437"/>
      <c r="E155" s="438"/>
      <c r="F155" s="438"/>
      <c r="G155" s="438"/>
      <c r="H155" s="438"/>
      <c r="I155" s="438"/>
      <c r="J155" s="438"/>
      <c r="K155" s="438"/>
      <c r="L155" s="438"/>
      <c r="M155" s="438"/>
      <c r="N155" s="438"/>
      <c r="O155" s="438"/>
      <c r="P155" s="438"/>
      <c r="Q155" s="438"/>
      <c r="R155" s="438"/>
      <c r="S155" s="438"/>
      <c r="T155" s="438"/>
      <c r="U155" s="438"/>
    </row>
    <row r="156" spans="4:21" x14ac:dyDescent="0.25">
      <c r="D156" s="115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</row>
    <row r="157" spans="4:21" x14ac:dyDescent="0.25">
      <c r="D157" s="437"/>
      <c r="E157" s="438"/>
      <c r="F157" s="438"/>
      <c r="G157" s="438"/>
      <c r="H157" s="438"/>
      <c r="I157" s="438"/>
      <c r="J157" s="438"/>
      <c r="K157" s="438"/>
      <c r="L157" s="438"/>
      <c r="M157" s="438"/>
      <c r="N157" s="438"/>
      <c r="O157" s="438"/>
      <c r="P157" s="438"/>
      <c r="Q157" s="438"/>
      <c r="R157" s="438"/>
      <c r="S157" s="438"/>
      <c r="T157" s="438"/>
      <c r="U157" s="438"/>
    </row>
    <row r="158" spans="4:21" x14ac:dyDescent="0.25">
      <c r="D158" s="115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</row>
    <row r="159" spans="4:21" x14ac:dyDescent="0.25">
      <c r="D159" s="437"/>
      <c r="E159" s="438"/>
      <c r="F159" s="438"/>
      <c r="G159" s="438"/>
      <c r="H159" s="438"/>
      <c r="I159" s="438"/>
      <c r="J159" s="438"/>
      <c r="K159" s="438"/>
      <c r="L159" s="438"/>
      <c r="M159" s="438"/>
      <c r="N159" s="438"/>
      <c r="O159" s="438"/>
      <c r="P159" s="438"/>
      <c r="Q159" s="438"/>
      <c r="R159" s="438"/>
      <c r="S159" s="438"/>
      <c r="T159" s="438"/>
      <c r="U159" s="438"/>
    </row>
    <row r="160" spans="4:21" x14ac:dyDescent="0.25">
      <c r="D160" s="115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</row>
    <row r="161" spans="4:21" x14ac:dyDescent="0.25">
      <c r="D161" s="437"/>
      <c r="E161" s="438"/>
      <c r="F161" s="438"/>
      <c r="G161" s="438"/>
      <c r="H161" s="438"/>
      <c r="I161" s="438"/>
      <c r="J161" s="438"/>
      <c r="K161" s="438"/>
      <c r="L161" s="438"/>
      <c r="M161" s="438"/>
      <c r="N161" s="438"/>
      <c r="O161" s="438"/>
      <c r="P161" s="438"/>
      <c r="Q161" s="438"/>
      <c r="R161" s="438"/>
      <c r="S161" s="438"/>
      <c r="T161" s="438"/>
      <c r="U161" s="438"/>
    </row>
    <row r="162" spans="4:21" x14ac:dyDescent="0.25">
      <c r="D162" s="115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</row>
    <row r="163" spans="4:21" x14ac:dyDescent="0.25">
      <c r="D163" s="437"/>
      <c r="E163" s="438"/>
      <c r="F163" s="438"/>
      <c r="G163" s="438"/>
      <c r="H163" s="438"/>
      <c r="I163" s="438"/>
      <c r="J163" s="438"/>
      <c r="K163" s="438"/>
      <c r="L163" s="438"/>
      <c r="M163" s="438"/>
      <c r="N163" s="438"/>
      <c r="O163" s="438"/>
      <c r="P163" s="438"/>
      <c r="Q163" s="438"/>
      <c r="R163" s="438"/>
      <c r="S163" s="438"/>
      <c r="T163" s="438"/>
      <c r="U163" s="438"/>
    </row>
    <row r="164" spans="4:21" x14ac:dyDescent="0.25">
      <c r="D164" s="115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</row>
    <row r="165" spans="4:21" x14ac:dyDescent="0.25">
      <c r="D165" s="437"/>
      <c r="E165" s="438"/>
      <c r="F165" s="438"/>
      <c r="G165" s="438"/>
      <c r="H165" s="438"/>
      <c r="I165" s="438"/>
      <c r="J165" s="438"/>
      <c r="K165" s="438"/>
      <c r="L165" s="438"/>
      <c r="M165" s="438"/>
      <c r="N165" s="438"/>
      <c r="O165" s="438"/>
      <c r="P165" s="438"/>
      <c r="Q165" s="438"/>
      <c r="R165" s="438"/>
      <c r="S165" s="438"/>
      <c r="T165" s="438"/>
      <c r="U165" s="438"/>
    </row>
    <row r="166" spans="4:21" x14ac:dyDescent="0.25">
      <c r="D166" s="115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</row>
    <row r="167" spans="4:21" x14ac:dyDescent="0.25">
      <c r="D167" s="437"/>
      <c r="E167" s="438"/>
      <c r="F167" s="438"/>
      <c r="G167" s="438"/>
      <c r="H167" s="438"/>
      <c r="I167" s="438"/>
      <c r="J167" s="438"/>
      <c r="K167" s="438"/>
      <c r="L167" s="438"/>
      <c r="M167" s="438"/>
      <c r="N167" s="438"/>
      <c r="O167" s="438"/>
      <c r="P167" s="438"/>
      <c r="Q167" s="438"/>
      <c r="R167" s="438"/>
      <c r="S167" s="438"/>
      <c r="T167" s="438"/>
      <c r="U167" s="438"/>
    </row>
    <row r="168" spans="4:21" x14ac:dyDescent="0.25">
      <c r="D168" s="115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</row>
    <row r="169" spans="4:21" x14ac:dyDescent="0.25">
      <c r="D169" s="437"/>
      <c r="E169" s="438"/>
      <c r="F169" s="438"/>
      <c r="G169" s="438"/>
      <c r="H169" s="438"/>
      <c r="I169" s="438"/>
      <c r="J169" s="438"/>
      <c r="K169" s="438"/>
      <c r="L169" s="438"/>
      <c r="M169" s="438"/>
      <c r="N169" s="438"/>
      <c r="O169" s="438"/>
      <c r="P169" s="438"/>
      <c r="Q169" s="438"/>
      <c r="R169" s="438"/>
      <c r="S169" s="438"/>
      <c r="T169" s="438"/>
      <c r="U169" s="438"/>
    </row>
    <row r="170" spans="4:21" x14ac:dyDescent="0.25">
      <c r="D170" s="115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</row>
    <row r="171" spans="4:21" x14ac:dyDescent="0.25">
      <c r="D171" s="437"/>
      <c r="E171" s="438"/>
      <c r="F171" s="438"/>
      <c r="G171" s="438"/>
      <c r="H171" s="438"/>
      <c r="I171" s="438"/>
      <c r="J171" s="438"/>
      <c r="K171" s="438"/>
      <c r="L171" s="438"/>
      <c r="M171" s="438"/>
      <c r="N171" s="438"/>
      <c r="O171" s="438"/>
      <c r="P171" s="438"/>
      <c r="Q171" s="438"/>
      <c r="R171" s="438"/>
      <c r="S171" s="438"/>
      <c r="T171" s="438"/>
      <c r="U171" s="438"/>
    </row>
    <row r="172" spans="4:21" x14ac:dyDescent="0.25">
      <c r="D172" s="115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</row>
    <row r="173" spans="4:21" x14ac:dyDescent="0.25">
      <c r="D173" s="437"/>
      <c r="E173" s="438"/>
      <c r="F173" s="438"/>
      <c r="G173" s="438"/>
      <c r="H173" s="438"/>
      <c r="I173" s="438"/>
      <c r="J173" s="438"/>
      <c r="K173" s="438"/>
      <c r="L173" s="438"/>
      <c r="M173" s="438"/>
      <c r="N173" s="438"/>
      <c r="O173" s="438"/>
      <c r="P173" s="438"/>
      <c r="Q173" s="438"/>
      <c r="R173" s="438"/>
      <c r="S173" s="438"/>
      <c r="T173" s="438"/>
      <c r="U173" s="438"/>
    </row>
    <row r="174" spans="4:21" x14ac:dyDescent="0.25">
      <c r="D174" s="115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</row>
    <row r="175" spans="4:21" x14ac:dyDescent="0.25">
      <c r="D175" s="437"/>
      <c r="E175" s="438"/>
      <c r="F175" s="438"/>
      <c r="G175" s="438"/>
      <c r="H175" s="438"/>
      <c r="I175" s="438"/>
      <c r="J175" s="438"/>
      <c r="K175" s="438"/>
      <c r="L175" s="438"/>
      <c r="M175" s="438"/>
      <c r="N175" s="438"/>
      <c r="O175" s="438"/>
      <c r="P175" s="438"/>
      <c r="Q175" s="438"/>
      <c r="R175" s="438"/>
      <c r="S175" s="438"/>
      <c r="T175" s="438"/>
      <c r="U175" s="438"/>
    </row>
    <row r="176" spans="4:21" x14ac:dyDescent="0.25">
      <c r="D176" s="115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</row>
    <row r="177" spans="4:21" x14ac:dyDescent="0.25">
      <c r="D177" s="437"/>
      <c r="E177" s="438"/>
      <c r="F177" s="438"/>
      <c r="G177" s="438"/>
      <c r="H177" s="438"/>
      <c r="I177" s="438"/>
      <c r="J177" s="438"/>
      <c r="K177" s="438"/>
      <c r="L177" s="438"/>
      <c r="M177" s="438"/>
      <c r="N177" s="438"/>
      <c r="O177" s="438"/>
      <c r="P177" s="438"/>
      <c r="Q177" s="438"/>
      <c r="R177" s="438"/>
      <c r="S177" s="438"/>
      <c r="T177" s="438"/>
      <c r="U177" s="438"/>
    </row>
    <row r="178" spans="4:21" x14ac:dyDescent="0.25">
      <c r="D178" s="115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</row>
    <row r="179" spans="4:21" x14ac:dyDescent="0.25">
      <c r="D179" s="437"/>
      <c r="E179" s="438"/>
      <c r="F179" s="438"/>
      <c r="G179" s="438"/>
      <c r="H179" s="438"/>
      <c r="I179" s="438"/>
      <c r="J179" s="438"/>
      <c r="K179" s="438"/>
      <c r="L179" s="438"/>
      <c r="M179" s="438"/>
      <c r="N179" s="438"/>
      <c r="O179" s="438"/>
      <c r="P179" s="438"/>
      <c r="Q179" s="438"/>
      <c r="R179" s="438"/>
      <c r="S179" s="438"/>
      <c r="T179" s="438"/>
      <c r="U179" s="438"/>
    </row>
    <row r="180" spans="4:21" x14ac:dyDescent="0.25">
      <c r="D180" s="115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</row>
    <row r="181" spans="4:21" x14ac:dyDescent="0.25">
      <c r="D181" s="437"/>
      <c r="E181" s="438"/>
      <c r="F181" s="438"/>
      <c r="G181" s="438"/>
      <c r="H181" s="438"/>
      <c r="I181" s="438"/>
      <c r="J181" s="438"/>
      <c r="K181" s="438"/>
      <c r="L181" s="438"/>
      <c r="M181" s="438"/>
      <c r="N181" s="438"/>
      <c r="O181" s="438"/>
      <c r="P181" s="438"/>
      <c r="Q181" s="438"/>
      <c r="R181" s="438"/>
      <c r="S181" s="438"/>
      <c r="T181" s="438"/>
      <c r="U181" s="438"/>
    </row>
    <row r="182" spans="4:21" x14ac:dyDescent="0.25">
      <c r="D182" s="115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</row>
    <row r="183" spans="4:21" x14ac:dyDescent="0.25">
      <c r="D183" s="437"/>
      <c r="E183" s="438"/>
      <c r="F183" s="438"/>
      <c r="G183" s="438"/>
      <c r="H183" s="438"/>
      <c r="I183" s="438"/>
      <c r="J183" s="438"/>
      <c r="K183" s="438"/>
      <c r="L183" s="438"/>
      <c r="M183" s="438"/>
      <c r="N183" s="438"/>
      <c r="O183" s="438"/>
      <c r="P183" s="438"/>
      <c r="Q183" s="438"/>
      <c r="R183" s="438"/>
      <c r="S183" s="438"/>
      <c r="T183" s="438"/>
      <c r="U183" s="438"/>
    </row>
    <row r="184" spans="4:21" x14ac:dyDescent="0.25">
      <c r="D184" s="115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</row>
    <row r="185" spans="4:21" x14ac:dyDescent="0.25">
      <c r="D185" s="437"/>
      <c r="E185" s="438"/>
      <c r="F185" s="438"/>
      <c r="G185" s="438"/>
      <c r="H185" s="438"/>
      <c r="I185" s="438"/>
      <c r="J185" s="438"/>
      <c r="K185" s="438"/>
      <c r="L185" s="438"/>
      <c r="M185" s="438"/>
      <c r="N185" s="438"/>
      <c r="O185" s="438"/>
      <c r="P185" s="438"/>
      <c r="Q185" s="438"/>
      <c r="R185" s="438"/>
      <c r="S185" s="438"/>
      <c r="T185" s="438"/>
      <c r="U185" s="438"/>
    </row>
    <row r="186" spans="4:21" x14ac:dyDescent="0.25">
      <c r="D186" s="115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</row>
    <row r="187" spans="4:21" x14ac:dyDescent="0.25">
      <c r="D187" s="437"/>
      <c r="E187" s="438"/>
      <c r="F187" s="438"/>
      <c r="G187" s="438"/>
      <c r="H187" s="438"/>
      <c r="I187" s="438"/>
      <c r="J187" s="438"/>
      <c r="K187" s="438"/>
      <c r="L187" s="438"/>
      <c r="M187" s="438"/>
      <c r="N187" s="438"/>
      <c r="O187" s="438"/>
      <c r="P187" s="438"/>
      <c r="Q187" s="438"/>
      <c r="R187" s="438"/>
      <c r="S187" s="438"/>
      <c r="T187" s="438"/>
      <c r="U187" s="438"/>
    </row>
    <row r="188" spans="4:21" x14ac:dyDescent="0.25">
      <c r="D188" s="115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</row>
    <row r="189" spans="4:21" x14ac:dyDescent="0.25">
      <c r="D189" s="437"/>
      <c r="E189" s="438"/>
      <c r="F189" s="438"/>
      <c r="G189" s="438"/>
      <c r="H189" s="438"/>
      <c r="I189" s="438"/>
      <c r="J189" s="438"/>
      <c r="K189" s="438"/>
      <c r="L189" s="438"/>
      <c r="M189" s="438"/>
      <c r="N189" s="438"/>
      <c r="O189" s="438"/>
      <c r="P189" s="438"/>
      <c r="Q189" s="438"/>
      <c r="R189" s="438"/>
      <c r="S189" s="438"/>
      <c r="T189" s="438"/>
      <c r="U189" s="438"/>
    </row>
    <row r="190" spans="4:21" x14ac:dyDescent="0.25">
      <c r="D190" s="115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</row>
    <row r="191" spans="4:21" x14ac:dyDescent="0.25">
      <c r="D191" s="437"/>
      <c r="E191" s="438"/>
      <c r="F191" s="438"/>
      <c r="G191" s="438"/>
      <c r="H191" s="438"/>
      <c r="I191" s="438"/>
      <c r="J191" s="438"/>
      <c r="K191" s="438"/>
      <c r="L191" s="438"/>
      <c r="M191" s="438"/>
      <c r="N191" s="438"/>
      <c r="O191" s="438"/>
      <c r="P191" s="438"/>
      <c r="Q191" s="438"/>
      <c r="R191" s="438"/>
      <c r="S191" s="438"/>
      <c r="T191" s="438"/>
      <c r="U191" s="438"/>
    </row>
    <row r="192" spans="4:21" x14ac:dyDescent="0.25">
      <c r="D192" s="115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</row>
    <row r="193" spans="4:21" x14ac:dyDescent="0.25">
      <c r="D193" s="437"/>
      <c r="E193" s="438"/>
      <c r="F193" s="438"/>
      <c r="G193" s="438"/>
      <c r="H193" s="438"/>
      <c r="I193" s="438"/>
      <c r="J193" s="438"/>
      <c r="K193" s="438"/>
      <c r="L193" s="438"/>
      <c r="M193" s="438"/>
      <c r="N193" s="438"/>
      <c r="O193" s="438"/>
      <c r="P193" s="438"/>
      <c r="Q193" s="438"/>
      <c r="R193" s="438"/>
      <c r="S193" s="438"/>
      <c r="T193" s="438"/>
      <c r="U193" s="438"/>
    </row>
    <row r="194" spans="4:21" x14ac:dyDescent="0.25">
      <c r="D194" s="115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</row>
    <row r="195" spans="4:21" x14ac:dyDescent="0.25">
      <c r="D195" s="437"/>
      <c r="E195" s="438"/>
      <c r="F195" s="438"/>
      <c r="G195" s="438"/>
      <c r="H195" s="438"/>
      <c r="I195" s="438"/>
      <c r="J195" s="438"/>
      <c r="K195" s="438"/>
      <c r="L195" s="438"/>
      <c r="M195" s="438"/>
      <c r="N195" s="438"/>
      <c r="O195" s="438"/>
      <c r="P195" s="438"/>
      <c r="Q195" s="438"/>
      <c r="R195" s="438"/>
      <c r="S195" s="438"/>
      <c r="T195" s="438"/>
      <c r="U195" s="438"/>
    </row>
    <row r="196" spans="4:21" x14ac:dyDescent="0.25">
      <c r="D196" s="115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</row>
    <row r="197" spans="4:21" x14ac:dyDescent="0.25">
      <c r="D197" s="437"/>
      <c r="E197" s="438"/>
      <c r="F197" s="438"/>
      <c r="G197" s="438"/>
      <c r="H197" s="438"/>
      <c r="I197" s="438"/>
      <c r="J197" s="438"/>
      <c r="K197" s="438"/>
      <c r="L197" s="438"/>
      <c r="M197" s="438"/>
      <c r="N197" s="438"/>
      <c r="O197" s="438"/>
      <c r="P197" s="438"/>
      <c r="Q197" s="438"/>
      <c r="R197" s="438"/>
      <c r="S197" s="438"/>
      <c r="T197" s="438"/>
      <c r="U197" s="438"/>
    </row>
    <row r="198" spans="4:21" x14ac:dyDescent="0.25">
      <c r="D198" s="115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</row>
    <row r="199" spans="4:21" x14ac:dyDescent="0.25">
      <c r="D199" s="437"/>
      <c r="E199" s="438"/>
      <c r="F199" s="438"/>
      <c r="G199" s="438"/>
      <c r="H199" s="438"/>
      <c r="I199" s="438"/>
      <c r="J199" s="438"/>
      <c r="K199" s="438"/>
      <c r="L199" s="438"/>
      <c r="M199" s="438"/>
      <c r="N199" s="438"/>
      <c r="O199" s="438"/>
      <c r="P199" s="438"/>
      <c r="Q199" s="438"/>
      <c r="R199" s="438"/>
      <c r="S199" s="438"/>
      <c r="T199" s="438"/>
      <c r="U199" s="438"/>
    </row>
    <row r="200" spans="4:21" x14ac:dyDescent="0.25">
      <c r="D200" s="115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</row>
    <row r="201" spans="4:21" x14ac:dyDescent="0.25">
      <c r="D201" s="437"/>
      <c r="E201" s="438"/>
      <c r="F201" s="438"/>
      <c r="G201" s="438"/>
      <c r="H201" s="438"/>
      <c r="I201" s="438"/>
      <c r="J201" s="438"/>
      <c r="K201" s="438"/>
      <c r="L201" s="438"/>
      <c r="M201" s="438"/>
      <c r="N201" s="438"/>
      <c r="O201" s="438"/>
      <c r="P201" s="438"/>
      <c r="Q201" s="438"/>
      <c r="R201" s="438"/>
      <c r="S201" s="438"/>
      <c r="T201" s="438"/>
      <c r="U201" s="438"/>
    </row>
    <row r="202" spans="4:21" x14ac:dyDescent="0.25">
      <c r="D202" s="115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</row>
    <row r="203" spans="4:21" x14ac:dyDescent="0.25">
      <c r="D203" s="437"/>
      <c r="E203" s="438"/>
      <c r="F203" s="438"/>
      <c r="G203" s="438"/>
      <c r="H203" s="438"/>
      <c r="I203" s="438"/>
      <c r="J203" s="438"/>
      <c r="K203" s="438"/>
      <c r="L203" s="438"/>
      <c r="M203" s="438"/>
      <c r="N203" s="438"/>
      <c r="O203" s="438"/>
      <c r="P203" s="438"/>
      <c r="Q203" s="438"/>
      <c r="R203" s="438"/>
      <c r="S203" s="438"/>
      <c r="T203" s="438"/>
      <c r="U203" s="438"/>
    </row>
    <row r="204" spans="4:21" x14ac:dyDescent="0.25">
      <c r="D204" s="115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</row>
    <row r="205" spans="4:21" x14ac:dyDescent="0.25">
      <c r="D205" s="437"/>
      <c r="E205" s="438"/>
      <c r="F205" s="438"/>
      <c r="G205" s="438"/>
      <c r="H205" s="438"/>
      <c r="I205" s="438"/>
      <c r="J205" s="438"/>
      <c r="K205" s="438"/>
      <c r="L205" s="438"/>
      <c r="M205" s="438"/>
      <c r="N205" s="438"/>
      <c r="O205" s="438"/>
      <c r="P205" s="438"/>
      <c r="Q205" s="438"/>
      <c r="R205" s="438"/>
      <c r="S205" s="438"/>
      <c r="T205" s="438"/>
      <c r="U205" s="438"/>
    </row>
    <row r="206" spans="4:21" x14ac:dyDescent="0.25">
      <c r="D206" s="115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</row>
    <row r="207" spans="4:21" x14ac:dyDescent="0.25">
      <c r="D207" s="437"/>
      <c r="E207" s="438"/>
      <c r="F207" s="438"/>
      <c r="G207" s="438"/>
      <c r="H207" s="438"/>
      <c r="I207" s="438"/>
      <c r="J207" s="438"/>
      <c r="K207" s="438"/>
      <c r="L207" s="438"/>
      <c r="M207" s="438"/>
      <c r="N207" s="438"/>
      <c r="O207" s="438"/>
      <c r="P207" s="438"/>
      <c r="Q207" s="438"/>
      <c r="R207" s="438"/>
      <c r="S207" s="438"/>
      <c r="T207" s="438"/>
      <c r="U207" s="438"/>
    </row>
    <row r="208" spans="4:21" x14ac:dyDescent="0.25">
      <c r="D208" s="115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</row>
    <row r="209" spans="4:21" x14ac:dyDescent="0.25">
      <c r="D209" s="437"/>
      <c r="E209" s="438"/>
      <c r="F209" s="438"/>
      <c r="G209" s="438"/>
      <c r="H209" s="438"/>
      <c r="I209" s="438"/>
      <c r="J209" s="438"/>
      <c r="K209" s="438"/>
      <c r="L209" s="438"/>
      <c r="M209" s="438"/>
      <c r="N209" s="438"/>
      <c r="O209" s="438"/>
      <c r="P209" s="438"/>
      <c r="Q209" s="438"/>
      <c r="R209" s="438"/>
      <c r="S209" s="438"/>
      <c r="T209" s="438"/>
      <c r="U209" s="438"/>
    </row>
    <row r="210" spans="4:21" x14ac:dyDescent="0.25">
      <c r="D210" s="115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</row>
    <row r="211" spans="4:21" x14ac:dyDescent="0.25">
      <c r="D211" s="437"/>
      <c r="E211" s="438"/>
      <c r="F211" s="438"/>
      <c r="G211" s="438"/>
      <c r="H211" s="438"/>
      <c r="I211" s="438"/>
      <c r="J211" s="438"/>
      <c r="K211" s="438"/>
      <c r="L211" s="438"/>
      <c r="M211" s="438"/>
      <c r="N211" s="438"/>
      <c r="O211" s="438"/>
      <c r="P211" s="438"/>
      <c r="Q211" s="438"/>
      <c r="R211" s="438"/>
      <c r="S211" s="438"/>
      <c r="T211" s="438"/>
      <c r="U211" s="438"/>
    </row>
    <row r="212" spans="4:21" x14ac:dyDescent="0.25">
      <c r="D212" s="115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</row>
    <row r="213" spans="4:21" x14ac:dyDescent="0.25">
      <c r="D213" s="437"/>
      <c r="E213" s="438"/>
      <c r="F213" s="438"/>
      <c r="G213" s="438"/>
      <c r="H213" s="438"/>
      <c r="I213" s="438"/>
      <c r="J213" s="438"/>
      <c r="K213" s="438"/>
      <c r="L213" s="438"/>
      <c r="M213" s="438"/>
      <c r="N213" s="438"/>
      <c r="O213" s="438"/>
      <c r="P213" s="438"/>
      <c r="Q213" s="438"/>
      <c r="R213" s="438"/>
      <c r="S213" s="438"/>
      <c r="T213" s="438"/>
      <c r="U213" s="438"/>
    </row>
    <row r="214" spans="4:21" x14ac:dyDescent="0.25">
      <c r="D214" s="115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</row>
    <row r="215" spans="4:21" x14ac:dyDescent="0.25">
      <c r="D215" s="437"/>
      <c r="E215" s="438"/>
      <c r="F215" s="438"/>
      <c r="G215" s="438"/>
      <c r="H215" s="438"/>
      <c r="I215" s="438"/>
      <c r="J215" s="438"/>
      <c r="K215" s="438"/>
      <c r="L215" s="438"/>
      <c r="M215" s="438"/>
      <c r="N215" s="438"/>
      <c r="O215" s="438"/>
      <c r="P215" s="438"/>
      <c r="Q215" s="438"/>
      <c r="R215" s="438"/>
      <c r="S215" s="438"/>
      <c r="T215" s="438"/>
      <c r="U215" s="438"/>
    </row>
    <row r="216" spans="4:21" x14ac:dyDescent="0.25">
      <c r="D216" s="115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</row>
    <row r="217" spans="4:21" x14ac:dyDescent="0.25">
      <c r="D217" s="437"/>
      <c r="E217" s="438"/>
      <c r="F217" s="438"/>
      <c r="G217" s="438"/>
      <c r="H217" s="438"/>
      <c r="I217" s="438"/>
      <c r="J217" s="438"/>
      <c r="K217" s="438"/>
      <c r="L217" s="438"/>
      <c r="M217" s="438"/>
      <c r="N217" s="438"/>
      <c r="O217" s="438"/>
      <c r="P217" s="438"/>
      <c r="Q217" s="438"/>
      <c r="R217" s="438"/>
      <c r="S217" s="438"/>
      <c r="T217" s="438"/>
      <c r="U217" s="438"/>
    </row>
    <row r="218" spans="4:21" x14ac:dyDescent="0.25">
      <c r="D218" s="115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</row>
    <row r="219" spans="4:21" x14ac:dyDescent="0.25">
      <c r="D219" s="437"/>
      <c r="E219" s="438"/>
      <c r="F219" s="438"/>
      <c r="G219" s="438"/>
      <c r="H219" s="438"/>
      <c r="I219" s="438"/>
      <c r="J219" s="438"/>
      <c r="K219" s="438"/>
      <c r="L219" s="438"/>
      <c r="M219" s="438"/>
      <c r="N219" s="438"/>
      <c r="O219" s="438"/>
      <c r="P219" s="438"/>
      <c r="Q219" s="438"/>
      <c r="R219" s="438"/>
      <c r="S219" s="438"/>
      <c r="T219" s="438"/>
      <c r="U219" s="438"/>
    </row>
    <row r="220" spans="4:21" x14ac:dyDescent="0.25">
      <c r="D220" s="115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</row>
    <row r="221" spans="4:21" x14ac:dyDescent="0.25">
      <c r="D221" s="437"/>
      <c r="E221" s="438"/>
      <c r="F221" s="438"/>
      <c r="G221" s="438"/>
      <c r="H221" s="438"/>
      <c r="I221" s="438"/>
      <c r="J221" s="438"/>
      <c r="K221" s="438"/>
      <c r="L221" s="438"/>
      <c r="M221" s="438"/>
      <c r="N221" s="438"/>
      <c r="O221" s="438"/>
      <c r="P221" s="438"/>
      <c r="Q221" s="438"/>
      <c r="R221" s="438"/>
      <c r="S221" s="438"/>
      <c r="T221" s="438"/>
      <c r="U221" s="438"/>
    </row>
    <row r="222" spans="4:21" x14ac:dyDescent="0.25">
      <c r="D222" s="115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</row>
    <row r="223" spans="4:21" x14ac:dyDescent="0.25">
      <c r="D223" s="437"/>
      <c r="E223" s="438"/>
      <c r="F223" s="438"/>
      <c r="G223" s="438"/>
      <c r="H223" s="438"/>
      <c r="I223" s="438"/>
      <c r="J223" s="438"/>
      <c r="K223" s="438"/>
      <c r="L223" s="438"/>
      <c r="M223" s="438"/>
      <c r="N223" s="438"/>
      <c r="O223" s="438"/>
      <c r="P223" s="438"/>
      <c r="Q223" s="438"/>
      <c r="R223" s="438"/>
      <c r="S223" s="438"/>
      <c r="T223" s="438"/>
      <c r="U223" s="438"/>
    </row>
    <row r="224" spans="4:21" x14ac:dyDescent="0.25">
      <c r="D224" s="115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</row>
    <row r="225" spans="4:21" x14ac:dyDescent="0.25">
      <c r="D225" s="437"/>
      <c r="E225" s="438"/>
      <c r="F225" s="438"/>
      <c r="G225" s="438"/>
      <c r="H225" s="438"/>
      <c r="I225" s="438"/>
      <c r="J225" s="438"/>
      <c r="K225" s="438"/>
      <c r="L225" s="438"/>
      <c r="M225" s="438"/>
      <c r="N225" s="438"/>
      <c r="O225" s="438"/>
      <c r="P225" s="438"/>
      <c r="Q225" s="438"/>
      <c r="R225" s="438"/>
      <c r="S225" s="438"/>
      <c r="T225" s="438"/>
      <c r="U225" s="438"/>
    </row>
    <row r="226" spans="4:21" x14ac:dyDescent="0.25">
      <c r="D226" s="115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</row>
    <row r="227" spans="4:21" x14ac:dyDescent="0.25">
      <c r="D227" s="437"/>
      <c r="E227" s="438"/>
      <c r="F227" s="438"/>
      <c r="G227" s="438"/>
      <c r="H227" s="438"/>
      <c r="I227" s="438"/>
      <c r="J227" s="438"/>
      <c r="K227" s="438"/>
      <c r="L227" s="438"/>
      <c r="M227" s="438"/>
      <c r="N227" s="438"/>
      <c r="O227" s="438"/>
      <c r="P227" s="438"/>
      <c r="Q227" s="438"/>
      <c r="R227" s="438"/>
      <c r="S227" s="438"/>
      <c r="T227" s="438"/>
      <c r="U227" s="438"/>
    </row>
    <row r="228" spans="4:21" x14ac:dyDescent="0.25">
      <c r="D228" s="115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</row>
    <row r="229" spans="4:21" x14ac:dyDescent="0.25">
      <c r="D229" s="437"/>
      <c r="E229" s="438"/>
      <c r="F229" s="438"/>
      <c r="G229" s="438"/>
      <c r="H229" s="438"/>
      <c r="I229" s="438"/>
      <c r="J229" s="438"/>
      <c r="K229" s="438"/>
      <c r="L229" s="438"/>
      <c r="M229" s="438"/>
      <c r="N229" s="438"/>
      <c r="O229" s="438"/>
      <c r="P229" s="438"/>
      <c r="Q229" s="438"/>
      <c r="R229" s="438"/>
      <c r="S229" s="438"/>
      <c r="T229" s="438"/>
      <c r="U229" s="438"/>
    </row>
    <row r="230" spans="4:21" x14ac:dyDescent="0.25">
      <c r="D230" s="115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</row>
    <row r="231" spans="4:21" x14ac:dyDescent="0.25">
      <c r="D231" s="437"/>
      <c r="E231" s="438"/>
      <c r="F231" s="438"/>
      <c r="G231" s="438"/>
      <c r="H231" s="438"/>
      <c r="I231" s="438"/>
      <c r="J231" s="438"/>
      <c r="K231" s="438"/>
      <c r="L231" s="438"/>
      <c r="M231" s="438"/>
      <c r="N231" s="438"/>
      <c r="O231" s="438"/>
      <c r="P231" s="438"/>
      <c r="Q231" s="438"/>
      <c r="R231" s="438"/>
      <c r="S231" s="438"/>
      <c r="T231" s="438"/>
      <c r="U231" s="438"/>
    </row>
    <row r="232" spans="4:21" x14ac:dyDescent="0.25">
      <c r="D232" s="115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</row>
    <row r="233" spans="4:21" x14ac:dyDescent="0.25">
      <c r="D233" s="437"/>
      <c r="E233" s="438"/>
      <c r="F233" s="438"/>
      <c r="G233" s="438"/>
      <c r="H233" s="438"/>
      <c r="I233" s="438"/>
      <c r="J233" s="438"/>
      <c r="K233" s="438"/>
      <c r="L233" s="438"/>
      <c r="M233" s="438"/>
      <c r="N233" s="438"/>
      <c r="O233" s="438"/>
      <c r="P233" s="438"/>
      <c r="Q233" s="438"/>
      <c r="R233" s="438"/>
      <c r="S233" s="438"/>
      <c r="T233" s="438"/>
      <c r="U233" s="438"/>
    </row>
    <row r="234" spans="4:21" x14ac:dyDescent="0.25">
      <c r="D234" s="115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</row>
    <row r="235" spans="4:21" x14ac:dyDescent="0.25">
      <c r="D235" s="437"/>
      <c r="E235" s="438"/>
      <c r="F235" s="438"/>
      <c r="G235" s="438"/>
      <c r="H235" s="438"/>
      <c r="I235" s="438"/>
      <c r="J235" s="438"/>
      <c r="K235" s="438"/>
      <c r="L235" s="438"/>
      <c r="M235" s="438"/>
      <c r="N235" s="438"/>
      <c r="O235" s="438"/>
      <c r="P235" s="438"/>
      <c r="Q235" s="438"/>
      <c r="R235" s="438"/>
      <c r="S235" s="438"/>
      <c r="T235" s="438"/>
      <c r="U235" s="438"/>
    </row>
    <row r="236" spans="4:21" x14ac:dyDescent="0.25">
      <c r="D236" s="115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</row>
    <row r="237" spans="4:21" x14ac:dyDescent="0.25">
      <c r="D237" s="437"/>
      <c r="E237" s="438"/>
      <c r="F237" s="438"/>
      <c r="G237" s="438"/>
      <c r="H237" s="438"/>
      <c r="I237" s="438"/>
      <c r="J237" s="438"/>
      <c r="K237" s="438"/>
      <c r="L237" s="438"/>
      <c r="M237" s="438"/>
      <c r="N237" s="438"/>
      <c r="O237" s="438"/>
      <c r="P237" s="438"/>
      <c r="Q237" s="438"/>
      <c r="R237" s="438"/>
      <c r="S237" s="438"/>
      <c r="T237" s="438"/>
      <c r="U237" s="438"/>
    </row>
    <row r="238" spans="4:21" x14ac:dyDescent="0.25">
      <c r="D238" s="115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</row>
    <row r="239" spans="4:21" x14ac:dyDescent="0.25">
      <c r="D239" s="437"/>
      <c r="E239" s="438"/>
      <c r="F239" s="438"/>
      <c r="G239" s="438"/>
      <c r="H239" s="438"/>
      <c r="I239" s="438"/>
      <c r="J239" s="438"/>
      <c r="K239" s="438"/>
      <c r="L239" s="438"/>
      <c r="M239" s="438"/>
      <c r="N239" s="438"/>
      <c r="O239" s="438"/>
      <c r="P239" s="438"/>
      <c r="Q239" s="438"/>
      <c r="R239" s="438"/>
      <c r="S239" s="438"/>
      <c r="T239" s="438"/>
      <c r="U239" s="438"/>
    </row>
    <row r="240" spans="4:21" x14ac:dyDescent="0.25">
      <c r="D240" s="115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</row>
    <row r="241" spans="4:21" x14ac:dyDescent="0.25">
      <c r="D241" s="437"/>
      <c r="E241" s="438"/>
      <c r="F241" s="438"/>
      <c r="G241" s="438"/>
      <c r="H241" s="438"/>
      <c r="I241" s="438"/>
      <c r="J241" s="438"/>
      <c r="K241" s="438"/>
      <c r="L241" s="438"/>
      <c r="M241" s="438"/>
      <c r="N241" s="438"/>
      <c r="O241" s="438"/>
      <c r="P241" s="438"/>
      <c r="Q241" s="438"/>
      <c r="R241" s="438"/>
      <c r="S241" s="438"/>
      <c r="T241" s="438"/>
      <c r="U241" s="438"/>
    </row>
    <row r="242" spans="4:21" x14ac:dyDescent="0.25">
      <c r="D242" s="115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</row>
    <row r="243" spans="4:21" x14ac:dyDescent="0.25">
      <c r="D243" s="437"/>
      <c r="E243" s="438"/>
      <c r="F243" s="438"/>
      <c r="G243" s="438"/>
      <c r="H243" s="438"/>
      <c r="I243" s="438"/>
      <c r="J243" s="438"/>
      <c r="K243" s="438"/>
      <c r="L243" s="438"/>
      <c r="M243" s="438"/>
      <c r="N243" s="438"/>
      <c r="O243" s="438"/>
      <c r="P243" s="438"/>
      <c r="Q243" s="438"/>
      <c r="R243" s="438"/>
      <c r="S243" s="438"/>
      <c r="T243" s="438"/>
      <c r="U243" s="438"/>
    </row>
    <row r="244" spans="4:21" x14ac:dyDescent="0.25">
      <c r="D244" s="115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</row>
    <row r="245" spans="4:21" x14ac:dyDescent="0.25">
      <c r="D245" s="437"/>
      <c r="E245" s="438"/>
      <c r="F245" s="438"/>
      <c r="G245" s="438"/>
      <c r="H245" s="438"/>
      <c r="I245" s="438"/>
      <c r="J245" s="438"/>
      <c r="K245" s="438"/>
      <c r="L245" s="438"/>
      <c r="M245" s="438"/>
      <c r="N245" s="438"/>
      <c r="O245" s="438"/>
      <c r="P245" s="438"/>
      <c r="Q245" s="438"/>
      <c r="R245" s="438"/>
      <c r="S245" s="438"/>
      <c r="T245" s="438"/>
      <c r="U245" s="438"/>
    </row>
    <row r="246" spans="4:21" x14ac:dyDescent="0.25">
      <c r="D246" s="115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</row>
    <row r="247" spans="4:21" x14ac:dyDescent="0.25">
      <c r="D247" s="437"/>
      <c r="E247" s="438"/>
      <c r="F247" s="438"/>
      <c r="G247" s="438"/>
      <c r="H247" s="438"/>
      <c r="I247" s="438"/>
      <c r="J247" s="438"/>
      <c r="K247" s="438"/>
      <c r="L247" s="438"/>
      <c r="M247" s="438"/>
      <c r="N247" s="438"/>
      <c r="O247" s="438"/>
      <c r="P247" s="438"/>
      <c r="Q247" s="438"/>
      <c r="R247" s="438"/>
      <c r="S247" s="438"/>
      <c r="T247" s="438"/>
      <c r="U247" s="438"/>
    </row>
    <row r="248" spans="4:21" x14ac:dyDescent="0.25">
      <c r="D248" s="115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</row>
    <row r="249" spans="4:21" x14ac:dyDescent="0.25">
      <c r="D249" s="437"/>
      <c r="E249" s="438"/>
      <c r="F249" s="438"/>
      <c r="G249" s="438"/>
      <c r="H249" s="438"/>
      <c r="I249" s="438"/>
      <c r="J249" s="438"/>
      <c r="K249" s="438"/>
      <c r="L249" s="438"/>
      <c r="M249" s="438"/>
      <c r="N249" s="438"/>
      <c r="O249" s="438"/>
      <c r="P249" s="438"/>
      <c r="Q249" s="438"/>
      <c r="R249" s="438"/>
      <c r="S249" s="438"/>
      <c r="T249" s="438"/>
      <c r="U249" s="438"/>
    </row>
    <row r="250" spans="4:21" x14ac:dyDescent="0.25">
      <c r="D250" s="115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</row>
    <row r="251" spans="4:21" x14ac:dyDescent="0.25">
      <c r="D251" s="437"/>
      <c r="E251" s="438"/>
      <c r="F251" s="438"/>
      <c r="G251" s="438"/>
      <c r="H251" s="438"/>
      <c r="I251" s="438"/>
      <c r="J251" s="438"/>
      <c r="K251" s="438"/>
      <c r="L251" s="438"/>
      <c r="M251" s="438"/>
      <c r="N251" s="438"/>
      <c r="O251" s="438"/>
      <c r="P251" s="438"/>
      <c r="Q251" s="438"/>
      <c r="R251" s="438"/>
      <c r="S251" s="438"/>
      <c r="T251" s="438"/>
      <c r="U251" s="438"/>
    </row>
    <row r="252" spans="4:21" x14ac:dyDescent="0.25">
      <c r="D252" s="115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</row>
    <row r="253" spans="4:21" x14ac:dyDescent="0.25">
      <c r="D253" s="437"/>
      <c r="E253" s="438"/>
      <c r="F253" s="438"/>
      <c r="G253" s="438"/>
      <c r="H253" s="438"/>
      <c r="I253" s="438"/>
      <c r="J253" s="438"/>
      <c r="K253" s="438"/>
      <c r="L253" s="438"/>
      <c r="M253" s="438"/>
      <c r="N253" s="438"/>
      <c r="O253" s="438"/>
      <c r="P253" s="438"/>
      <c r="Q253" s="438"/>
      <c r="R253" s="438"/>
      <c r="S253" s="438"/>
      <c r="T253" s="438"/>
      <c r="U253" s="438"/>
    </row>
    <row r="254" spans="4:21" x14ac:dyDescent="0.25">
      <c r="D254" s="115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</row>
    <row r="255" spans="4:21" x14ac:dyDescent="0.25">
      <c r="D255" s="437"/>
      <c r="E255" s="438"/>
      <c r="F255" s="438"/>
      <c r="G255" s="438"/>
      <c r="H255" s="438"/>
      <c r="I255" s="438"/>
      <c r="J255" s="438"/>
      <c r="K255" s="438"/>
      <c r="L255" s="438"/>
      <c r="M255" s="438"/>
      <c r="N255" s="438"/>
      <c r="O255" s="438"/>
      <c r="P255" s="438"/>
      <c r="Q255" s="438"/>
      <c r="R255" s="438"/>
      <c r="S255" s="438"/>
      <c r="T255" s="438"/>
      <c r="U255" s="438"/>
    </row>
    <row r="256" spans="4:21" x14ac:dyDescent="0.25">
      <c r="D256" s="115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</row>
    <row r="257" spans="4:21" x14ac:dyDescent="0.25">
      <c r="D257" s="437"/>
      <c r="E257" s="438"/>
      <c r="F257" s="438"/>
      <c r="G257" s="438"/>
      <c r="H257" s="438"/>
      <c r="I257" s="438"/>
      <c r="J257" s="438"/>
      <c r="K257" s="438"/>
      <c r="L257" s="438"/>
      <c r="M257" s="438"/>
      <c r="N257" s="438"/>
      <c r="O257" s="438"/>
      <c r="P257" s="438"/>
      <c r="Q257" s="438"/>
      <c r="R257" s="438"/>
      <c r="S257" s="438"/>
      <c r="T257" s="438"/>
      <c r="U257" s="438"/>
    </row>
    <row r="258" spans="4:21" x14ac:dyDescent="0.25">
      <c r="D258" s="115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</row>
    <row r="259" spans="4:21" x14ac:dyDescent="0.25">
      <c r="D259" s="437"/>
      <c r="E259" s="438"/>
      <c r="F259" s="438"/>
      <c r="G259" s="438"/>
      <c r="H259" s="438"/>
      <c r="I259" s="438"/>
      <c r="J259" s="438"/>
      <c r="K259" s="438"/>
      <c r="L259" s="438"/>
      <c r="M259" s="438"/>
      <c r="N259" s="438"/>
      <c r="O259" s="438"/>
      <c r="P259" s="438"/>
      <c r="Q259" s="438"/>
      <c r="R259" s="438"/>
      <c r="S259" s="438"/>
      <c r="T259" s="438"/>
      <c r="U259" s="438"/>
    </row>
    <row r="260" spans="4:21" x14ac:dyDescent="0.25">
      <c r="D260" s="115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</row>
    <row r="261" spans="4:21" x14ac:dyDescent="0.25">
      <c r="D261" s="437"/>
      <c r="E261" s="438"/>
      <c r="F261" s="438"/>
      <c r="G261" s="438"/>
      <c r="H261" s="438"/>
      <c r="I261" s="438"/>
      <c r="J261" s="438"/>
      <c r="K261" s="438"/>
      <c r="L261" s="438"/>
      <c r="M261" s="438"/>
      <c r="N261" s="438"/>
      <c r="O261" s="438"/>
      <c r="P261" s="438"/>
      <c r="Q261" s="438"/>
      <c r="R261" s="438"/>
      <c r="S261" s="438"/>
      <c r="T261" s="438"/>
      <c r="U261" s="438"/>
    </row>
    <row r="262" spans="4:21" x14ac:dyDescent="0.25">
      <c r="D262" s="115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</row>
    <row r="263" spans="4:21" x14ac:dyDescent="0.25">
      <c r="D263" s="437"/>
      <c r="E263" s="438"/>
      <c r="F263" s="438"/>
      <c r="G263" s="438"/>
      <c r="H263" s="438"/>
      <c r="I263" s="438"/>
      <c r="J263" s="438"/>
      <c r="K263" s="438"/>
      <c r="L263" s="438"/>
      <c r="M263" s="438"/>
      <c r="N263" s="438"/>
      <c r="O263" s="438"/>
      <c r="P263" s="438"/>
      <c r="Q263" s="438"/>
      <c r="R263" s="438"/>
      <c r="S263" s="438"/>
      <c r="T263" s="438"/>
      <c r="U263" s="438"/>
    </row>
    <row r="264" spans="4:21" x14ac:dyDescent="0.25">
      <c r="D264" s="115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</row>
    <row r="265" spans="4:21" x14ac:dyDescent="0.25">
      <c r="D265" s="437"/>
      <c r="E265" s="438"/>
      <c r="F265" s="438"/>
      <c r="G265" s="438"/>
      <c r="H265" s="438"/>
      <c r="I265" s="438"/>
      <c r="J265" s="438"/>
      <c r="K265" s="438"/>
      <c r="L265" s="438"/>
      <c r="M265" s="438"/>
      <c r="N265" s="438"/>
      <c r="O265" s="438"/>
      <c r="P265" s="438"/>
      <c r="Q265" s="438"/>
      <c r="R265" s="438"/>
      <c r="S265" s="438"/>
      <c r="T265" s="438"/>
      <c r="U265" s="438"/>
    </row>
    <row r="266" spans="4:21" x14ac:dyDescent="0.25">
      <c r="D266" s="115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</row>
    <row r="267" spans="4:21" x14ac:dyDescent="0.25">
      <c r="D267" s="437"/>
      <c r="E267" s="438"/>
      <c r="F267" s="438"/>
      <c r="G267" s="438"/>
      <c r="H267" s="438"/>
      <c r="I267" s="438"/>
      <c r="J267" s="438"/>
      <c r="K267" s="438"/>
      <c r="L267" s="438"/>
      <c r="M267" s="438"/>
      <c r="N267" s="438"/>
      <c r="O267" s="438"/>
      <c r="P267" s="438"/>
      <c r="Q267" s="438"/>
      <c r="R267" s="438"/>
      <c r="S267" s="438"/>
      <c r="T267" s="438"/>
      <c r="U267" s="438"/>
    </row>
    <row r="268" spans="4:21" x14ac:dyDescent="0.25">
      <c r="D268" s="115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</row>
    <row r="269" spans="4:21" x14ac:dyDescent="0.25">
      <c r="D269" s="437"/>
      <c r="E269" s="438"/>
      <c r="F269" s="438"/>
      <c r="G269" s="438"/>
      <c r="H269" s="438"/>
      <c r="I269" s="438"/>
      <c r="J269" s="438"/>
      <c r="K269" s="438"/>
      <c r="L269" s="438"/>
      <c r="M269" s="438"/>
      <c r="N269" s="438"/>
      <c r="O269" s="438"/>
      <c r="P269" s="438"/>
      <c r="Q269" s="438"/>
      <c r="R269" s="438"/>
      <c r="S269" s="438"/>
      <c r="T269" s="438"/>
      <c r="U269" s="438"/>
    </row>
    <row r="270" spans="4:21" x14ac:dyDescent="0.25">
      <c r="D270" s="115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</row>
    <row r="271" spans="4:21" x14ac:dyDescent="0.25">
      <c r="D271" s="437"/>
      <c r="E271" s="438"/>
      <c r="F271" s="438"/>
      <c r="G271" s="438"/>
      <c r="H271" s="438"/>
      <c r="I271" s="438"/>
      <c r="J271" s="438"/>
      <c r="K271" s="438"/>
      <c r="L271" s="438"/>
      <c r="M271" s="438"/>
      <c r="N271" s="438"/>
      <c r="O271" s="438"/>
      <c r="P271" s="438"/>
      <c r="Q271" s="438"/>
      <c r="R271" s="438"/>
      <c r="S271" s="438"/>
      <c r="T271" s="438"/>
      <c r="U271" s="438"/>
    </row>
    <row r="272" spans="4:21" x14ac:dyDescent="0.25">
      <c r="D272" s="115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</row>
    <row r="273" spans="4:21" x14ac:dyDescent="0.25">
      <c r="D273" s="437"/>
      <c r="E273" s="438"/>
      <c r="F273" s="438"/>
      <c r="G273" s="438"/>
      <c r="H273" s="438"/>
      <c r="I273" s="438"/>
      <c r="J273" s="438"/>
      <c r="K273" s="438"/>
      <c r="L273" s="438"/>
      <c r="M273" s="438"/>
      <c r="N273" s="438"/>
      <c r="O273" s="438"/>
      <c r="P273" s="438"/>
      <c r="Q273" s="438"/>
      <c r="R273" s="438"/>
      <c r="S273" s="438"/>
      <c r="T273" s="438"/>
      <c r="U273" s="438"/>
    </row>
    <row r="274" spans="4:21" x14ac:dyDescent="0.25">
      <c r="D274" s="115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</row>
    <row r="275" spans="4:21" x14ac:dyDescent="0.25">
      <c r="D275" s="437"/>
      <c r="E275" s="438"/>
      <c r="F275" s="438"/>
      <c r="G275" s="438"/>
      <c r="H275" s="438"/>
      <c r="I275" s="438"/>
      <c r="J275" s="438"/>
      <c r="K275" s="438"/>
      <c r="L275" s="438"/>
      <c r="M275" s="438"/>
      <c r="N275" s="438"/>
      <c r="O275" s="438"/>
      <c r="P275" s="438"/>
      <c r="Q275" s="438"/>
      <c r="R275" s="438"/>
      <c r="S275" s="438"/>
      <c r="T275" s="438"/>
      <c r="U275" s="438"/>
    </row>
    <row r="276" spans="4:21" x14ac:dyDescent="0.25">
      <c r="D276" s="115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</row>
    <row r="277" spans="4:21" x14ac:dyDescent="0.25">
      <c r="D277" s="437"/>
      <c r="E277" s="438"/>
      <c r="F277" s="438"/>
      <c r="G277" s="438"/>
      <c r="H277" s="438"/>
      <c r="I277" s="438"/>
      <c r="J277" s="438"/>
      <c r="K277" s="438"/>
      <c r="L277" s="438"/>
      <c r="M277" s="438"/>
      <c r="N277" s="438"/>
      <c r="O277" s="438"/>
      <c r="P277" s="438"/>
      <c r="Q277" s="438"/>
      <c r="R277" s="438"/>
      <c r="S277" s="438"/>
      <c r="T277" s="438"/>
      <c r="U277" s="438"/>
    </row>
    <row r="278" spans="4:21" x14ac:dyDescent="0.25">
      <c r="D278" s="115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</row>
    <row r="279" spans="4:21" x14ac:dyDescent="0.25">
      <c r="D279" s="437"/>
      <c r="E279" s="438"/>
      <c r="F279" s="438"/>
      <c r="G279" s="438"/>
      <c r="H279" s="438"/>
      <c r="I279" s="438"/>
      <c r="J279" s="438"/>
      <c r="K279" s="438"/>
      <c r="L279" s="438"/>
      <c r="M279" s="438"/>
      <c r="N279" s="438"/>
      <c r="O279" s="438"/>
      <c r="P279" s="438"/>
      <c r="Q279" s="438"/>
      <c r="R279" s="438"/>
      <c r="S279" s="438"/>
      <c r="T279" s="438"/>
      <c r="U279" s="438"/>
    </row>
    <row r="280" spans="4:21" x14ac:dyDescent="0.25">
      <c r="D280" s="115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</row>
    <row r="281" spans="4:21" x14ac:dyDescent="0.25">
      <c r="D281" s="437"/>
      <c r="E281" s="438"/>
      <c r="F281" s="438"/>
      <c r="G281" s="438"/>
      <c r="H281" s="438"/>
      <c r="I281" s="438"/>
      <c r="J281" s="438"/>
      <c r="K281" s="438"/>
      <c r="L281" s="438"/>
      <c r="M281" s="438"/>
      <c r="N281" s="438"/>
      <c r="O281" s="438"/>
      <c r="P281" s="438"/>
      <c r="Q281" s="438"/>
      <c r="R281" s="438"/>
      <c r="S281" s="438"/>
      <c r="T281" s="438"/>
      <c r="U281" s="438"/>
    </row>
    <row r="282" spans="4:21" x14ac:dyDescent="0.25">
      <c r="D282" s="115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</row>
    <row r="283" spans="4:21" x14ac:dyDescent="0.25">
      <c r="D283" s="437"/>
      <c r="E283" s="438"/>
      <c r="F283" s="438"/>
      <c r="G283" s="438"/>
      <c r="H283" s="438"/>
      <c r="I283" s="438"/>
      <c r="J283" s="438"/>
      <c r="K283" s="438"/>
      <c r="L283" s="438"/>
      <c r="M283" s="438"/>
      <c r="N283" s="438"/>
      <c r="O283" s="438"/>
      <c r="P283" s="438"/>
      <c r="Q283" s="438"/>
      <c r="R283" s="438"/>
      <c r="S283" s="438"/>
      <c r="T283" s="438"/>
      <c r="U283" s="438"/>
    </row>
    <row r="284" spans="4:21" x14ac:dyDescent="0.25">
      <c r="D284" s="115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</row>
    <row r="285" spans="4:21" x14ac:dyDescent="0.25">
      <c r="D285" s="437"/>
      <c r="E285" s="438"/>
      <c r="F285" s="438"/>
      <c r="G285" s="438"/>
      <c r="H285" s="438"/>
      <c r="I285" s="438"/>
      <c r="J285" s="438"/>
      <c r="K285" s="438"/>
      <c r="L285" s="438"/>
      <c r="M285" s="438"/>
      <c r="N285" s="438"/>
      <c r="O285" s="438"/>
      <c r="P285" s="438"/>
      <c r="Q285" s="438"/>
      <c r="R285" s="438"/>
      <c r="S285" s="438"/>
      <c r="T285" s="438"/>
      <c r="U285" s="438"/>
    </row>
    <row r="286" spans="4:21" x14ac:dyDescent="0.25">
      <c r="D286" s="115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</row>
    <row r="287" spans="4:21" x14ac:dyDescent="0.25">
      <c r="D287" s="437"/>
      <c r="E287" s="438"/>
      <c r="F287" s="438"/>
      <c r="G287" s="438"/>
      <c r="H287" s="438"/>
      <c r="I287" s="438"/>
      <c r="J287" s="438"/>
      <c r="K287" s="438"/>
      <c r="L287" s="438"/>
      <c r="M287" s="438"/>
      <c r="N287" s="438"/>
      <c r="O287" s="438"/>
      <c r="P287" s="438"/>
      <c r="Q287" s="438"/>
      <c r="R287" s="438"/>
      <c r="S287" s="438"/>
      <c r="T287" s="438"/>
      <c r="U287" s="438"/>
    </row>
    <row r="288" spans="4:21" x14ac:dyDescent="0.25">
      <c r="D288" s="115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</row>
    <row r="289" spans="4:21" x14ac:dyDescent="0.25">
      <c r="D289" s="437"/>
      <c r="E289" s="438"/>
      <c r="F289" s="438"/>
      <c r="G289" s="438"/>
      <c r="H289" s="438"/>
      <c r="I289" s="438"/>
      <c r="J289" s="438"/>
      <c r="K289" s="438"/>
      <c r="L289" s="438"/>
      <c r="M289" s="438"/>
      <c r="N289" s="438"/>
      <c r="O289" s="438"/>
      <c r="P289" s="438"/>
      <c r="Q289" s="438"/>
      <c r="R289" s="438"/>
      <c r="S289" s="438"/>
      <c r="T289" s="438"/>
      <c r="U289" s="438"/>
    </row>
    <row r="290" spans="4:21" x14ac:dyDescent="0.25">
      <c r="D290" s="115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</row>
    <row r="291" spans="4:21" x14ac:dyDescent="0.25">
      <c r="D291" s="437"/>
      <c r="E291" s="438"/>
      <c r="F291" s="438"/>
      <c r="G291" s="438"/>
      <c r="H291" s="438"/>
      <c r="I291" s="438"/>
      <c r="J291" s="438"/>
      <c r="K291" s="438"/>
      <c r="L291" s="438"/>
      <c r="M291" s="438"/>
      <c r="N291" s="438"/>
      <c r="O291" s="438"/>
      <c r="P291" s="438"/>
      <c r="Q291" s="438"/>
      <c r="R291" s="438"/>
      <c r="S291" s="438"/>
      <c r="T291" s="438"/>
      <c r="U291" s="438"/>
    </row>
    <row r="292" spans="4:21" x14ac:dyDescent="0.25">
      <c r="D292" s="115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</row>
    <row r="293" spans="4:21" x14ac:dyDescent="0.25">
      <c r="D293" s="437"/>
      <c r="E293" s="438"/>
      <c r="F293" s="438"/>
      <c r="G293" s="438"/>
      <c r="H293" s="438"/>
      <c r="I293" s="438"/>
      <c r="J293" s="438"/>
      <c r="K293" s="438"/>
      <c r="L293" s="438"/>
      <c r="M293" s="438"/>
      <c r="N293" s="438"/>
      <c r="O293" s="438"/>
      <c r="P293" s="438"/>
      <c r="Q293" s="438"/>
      <c r="R293" s="438"/>
      <c r="S293" s="438"/>
      <c r="T293" s="438"/>
      <c r="U293" s="438"/>
    </row>
    <row r="294" spans="4:21" x14ac:dyDescent="0.25">
      <c r="D294" s="115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</row>
    <row r="295" spans="4:21" x14ac:dyDescent="0.25">
      <c r="D295" s="437"/>
      <c r="E295" s="438"/>
      <c r="F295" s="438"/>
      <c r="G295" s="438"/>
      <c r="H295" s="438"/>
      <c r="I295" s="438"/>
      <c r="J295" s="438"/>
      <c r="K295" s="438"/>
      <c r="L295" s="438"/>
      <c r="M295" s="438"/>
      <c r="N295" s="438"/>
      <c r="O295" s="438"/>
      <c r="P295" s="438"/>
      <c r="Q295" s="438"/>
      <c r="R295" s="438"/>
      <c r="S295" s="438"/>
      <c r="T295" s="438"/>
      <c r="U295" s="438"/>
    </row>
    <row r="296" spans="4:21" x14ac:dyDescent="0.25">
      <c r="D296" s="115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</row>
    <row r="297" spans="4:21" x14ac:dyDescent="0.25">
      <c r="D297" s="437"/>
      <c r="E297" s="438"/>
      <c r="F297" s="438"/>
      <c r="G297" s="438"/>
      <c r="H297" s="438"/>
      <c r="I297" s="438"/>
      <c r="J297" s="438"/>
      <c r="K297" s="438"/>
      <c r="L297" s="438"/>
      <c r="M297" s="438"/>
      <c r="N297" s="438"/>
      <c r="O297" s="438"/>
      <c r="P297" s="438"/>
      <c r="Q297" s="438"/>
      <c r="R297" s="438"/>
      <c r="S297" s="438"/>
      <c r="T297" s="438"/>
      <c r="U297" s="438"/>
    </row>
    <row r="298" spans="4:21" x14ac:dyDescent="0.25">
      <c r="D298" s="115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</row>
    <row r="299" spans="4:21" x14ac:dyDescent="0.25">
      <c r="D299" s="437"/>
      <c r="E299" s="438"/>
      <c r="F299" s="438"/>
      <c r="G299" s="438"/>
      <c r="H299" s="438"/>
      <c r="I299" s="438"/>
      <c r="J299" s="438"/>
      <c r="K299" s="438"/>
      <c r="L299" s="438"/>
      <c r="M299" s="438"/>
      <c r="N299" s="438"/>
      <c r="O299" s="438"/>
      <c r="P299" s="438"/>
      <c r="Q299" s="438"/>
      <c r="R299" s="438"/>
      <c r="S299" s="438"/>
      <c r="T299" s="438"/>
      <c r="U299" s="438"/>
    </row>
    <row r="300" spans="4:21" x14ac:dyDescent="0.25">
      <c r="D300" s="115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</row>
    <row r="301" spans="4:21" x14ac:dyDescent="0.25">
      <c r="D301" s="437"/>
      <c r="E301" s="438"/>
      <c r="F301" s="438"/>
      <c r="G301" s="438"/>
      <c r="H301" s="438"/>
      <c r="I301" s="438"/>
      <c r="J301" s="438"/>
      <c r="K301" s="438"/>
      <c r="L301" s="438"/>
      <c r="M301" s="438"/>
      <c r="N301" s="438"/>
      <c r="O301" s="438"/>
      <c r="P301" s="438"/>
      <c r="Q301" s="438"/>
      <c r="R301" s="438"/>
      <c r="S301" s="438"/>
      <c r="T301" s="438"/>
      <c r="U301" s="438"/>
    </row>
    <row r="302" spans="4:21" x14ac:dyDescent="0.25">
      <c r="D302" s="115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</row>
    <row r="303" spans="4:21" x14ac:dyDescent="0.25">
      <c r="D303" s="437"/>
      <c r="E303" s="438"/>
      <c r="F303" s="438"/>
      <c r="G303" s="438"/>
      <c r="H303" s="438"/>
      <c r="I303" s="438"/>
      <c r="J303" s="438"/>
      <c r="K303" s="438"/>
      <c r="L303" s="438"/>
      <c r="M303" s="438"/>
      <c r="N303" s="438"/>
      <c r="O303" s="438"/>
      <c r="P303" s="438"/>
      <c r="Q303" s="438"/>
      <c r="R303" s="438"/>
      <c r="S303" s="438"/>
      <c r="T303" s="438"/>
      <c r="U303" s="438"/>
    </row>
    <row r="304" spans="4:21" x14ac:dyDescent="0.25">
      <c r="D304" s="115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</row>
    <row r="305" spans="4:21" x14ac:dyDescent="0.25">
      <c r="D305" s="437"/>
      <c r="E305" s="438"/>
      <c r="F305" s="438"/>
      <c r="G305" s="438"/>
      <c r="H305" s="438"/>
      <c r="I305" s="438"/>
      <c r="J305" s="438"/>
      <c r="K305" s="438"/>
      <c r="L305" s="438"/>
      <c r="M305" s="438"/>
      <c r="N305" s="438"/>
      <c r="O305" s="438"/>
      <c r="P305" s="438"/>
      <c r="Q305" s="438"/>
      <c r="R305" s="438"/>
      <c r="S305" s="438"/>
      <c r="T305" s="438"/>
      <c r="U305" s="438"/>
    </row>
    <row r="306" spans="4:21" x14ac:dyDescent="0.25">
      <c r="D306" s="115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</row>
    <row r="307" spans="4:21" x14ac:dyDescent="0.25">
      <c r="D307" s="437"/>
      <c r="E307" s="438"/>
      <c r="F307" s="438"/>
      <c r="G307" s="438"/>
      <c r="H307" s="438"/>
      <c r="I307" s="438"/>
      <c r="J307" s="438"/>
      <c r="K307" s="438"/>
      <c r="L307" s="438"/>
      <c r="M307" s="438"/>
      <c r="N307" s="438"/>
      <c r="O307" s="438"/>
      <c r="P307" s="438"/>
      <c r="Q307" s="438"/>
      <c r="R307" s="438"/>
      <c r="S307" s="438"/>
      <c r="T307" s="438"/>
      <c r="U307" s="438"/>
    </row>
    <row r="308" spans="4:21" x14ac:dyDescent="0.25">
      <c r="D308" s="115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</row>
    <row r="309" spans="4:21" x14ac:dyDescent="0.25">
      <c r="D309" s="437"/>
      <c r="E309" s="438"/>
      <c r="F309" s="438"/>
      <c r="G309" s="438"/>
      <c r="H309" s="438"/>
      <c r="I309" s="438"/>
      <c r="J309" s="438"/>
      <c r="K309" s="438"/>
      <c r="L309" s="438"/>
      <c r="M309" s="438"/>
      <c r="N309" s="438"/>
      <c r="O309" s="438"/>
      <c r="P309" s="438"/>
      <c r="Q309" s="438"/>
      <c r="R309" s="438"/>
      <c r="S309" s="438"/>
      <c r="T309" s="438"/>
      <c r="U309" s="438"/>
    </row>
    <row r="310" spans="4:21" x14ac:dyDescent="0.25">
      <c r="D310" s="115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</row>
    <row r="311" spans="4:21" x14ac:dyDescent="0.25">
      <c r="D311" s="437"/>
      <c r="E311" s="438"/>
      <c r="F311" s="438"/>
      <c r="G311" s="438"/>
      <c r="H311" s="438"/>
      <c r="I311" s="438"/>
      <c r="J311" s="438"/>
      <c r="K311" s="438"/>
      <c r="L311" s="438"/>
      <c r="M311" s="438"/>
      <c r="N311" s="438"/>
      <c r="O311" s="438"/>
      <c r="P311" s="438"/>
      <c r="Q311" s="438"/>
      <c r="R311" s="438"/>
      <c r="S311" s="438"/>
      <c r="T311" s="438"/>
      <c r="U311" s="438"/>
    </row>
    <row r="312" spans="4:21" x14ac:dyDescent="0.25">
      <c r="D312" s="115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</row>
    <row r="313" spans="4:21" x14ac:dyDescent="0.25">
      <c r="D313" s="437"/>
      <c r="E313" s="438"/>
      <c r="F313" s="438"/>
      <c r="G313" s="438"/>
      <c r="H313" s="438"/>
      <c r="I313" s="438"/>
      <c r="J313" s="438"/>
      <c r="K313" s="438"/>
      <c r="L313" s="438"/>
      <c r="M313" s="438"/>
      <c r="N313" s="438"/>
      <c r="O313" s="438"/>
      <c r="P313" s="438"/>
      <c r="Q313" s="438"/>
      <c r="R313" s="438"/>
      <c r="S313" s="438"/>
      <c r="T313" s="438"/>
      <c r="U313" s="438"/>
    </row>
    <row r="314" spans="4:21" x14ac:dyDescent="0.25">
      <c r="D314" s="115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</row>
    <row r="315" spans="4:21" x14ac:dyDescent="0.25">
      <c r="D315" s="437"/>
      <c r="E315" s="438"/>
      <c r="F315" s="438"/>
      <c r="G315" s="438"/>
      <c r="H315" s="438"/>
      <c r="I315" s="438"/>
      <c r="J315" s="438"/>
      <c r="K315" s="438"/>
      <c r="L315" s="438"/>
      <c r="M315" s="438"/>
      <c r="N315" s="438"/>
      <c r="O315" s="438"/>
      <c r="P315" s="438"/>
      <c r="Q315" s="438"/>
      <c r="R315" s="438"/>
      <c r="S315" s="438"/>
      <c r="T315" s="438"/>
      <c r="U315" s="438"/>
    </row>
    <row r="316" spans="4:21" x14ac:dyDescent="0.25">
      <c r="D316" s="115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Feuil16">
    <tabColor theme="4"/>
  </sheetPr>
  <dimension ref="A1:CG226"/>
  <sheetViews>
    <sheetView zoomScaleNormal="100" workbookViewId="0">
      <selection activeCell="L9" sqref="L9"/>
    </sheetView>
  </sheetViews>
  <sheetFormatPr baseColWidth="10" defaultRowHeight="15" x14ac:dyDescent="0.25"/>
  <cols>
    <col min="1" max="1" width="2.5703125" style="159" customWidth="1"/>
    <col min="2" max="2" width="8.42578125" customWidth="1"/>
    <col min="3" max="3" width="5.85546875" customWidth="1"/>
    <col min="4" max="4" width="5.7109375" customWidth="1"/>
    <col min="5" max="19" width="4.7109375" customWidth="1"/>
    <col min="20" max="20" width="6.28515625" customWidth="1"/>
    <col min="21" max="26" width="4.7109375" customWidth="1"/>
    <col min="27" max="27" width="4.7109375" style="332" customWidth="1"/>
    <col min="28" max="28" width="8.28515625" customWidth="1"/>
    <col min="29" max="45" width="4.7109375" customWidth="1"/>
    <col min="46" max="46" width="5.7109375" customWidth="1"/>
    <col min="47" max="52" width="4.7109375" customWidth="1"/>
    <col min="53" max="81" width="5.7109375" style="159" customWidth="1"/>
    <col min="82" max="82" width="5.7109375" style="332" customWidth="1"/>
    <col min="83" max="85" width="11.42578125" style="332"/>
  </cols>
  <sheetData>
    <row r="1" spans="2:52" s="159" customFormat="1" ht="3.75" customHeight="1" thickBot="1" x14ac:dyDescent="0.3"/>
    <row r="2" spans="2:52" ht="15.75" thickBot="1" x14ac:dyDescent="0.3">
      <c r="B2" s="716" t="s">
        <v>248</v>
      </c>
      <c r="C2" s="717"/>
      <c r="D2" s="717"/>
      <c r="E2" s="717"/>
      <c r="F2" s="717"/>
      <c r="G2" s="717"/>
      <c r="H2" s="717"/>
      <c r="I2" s="717"/>
      <c r="J2" s="717"/>
      <c r="K2" s="717"/>
      <c r="L2" s="717"/>
      <c r="M2" s="717"/>
      <c r="N2" s="717"/>
      <c r="O2" s="717"/>
      <c r="P2" s="717"/>
      <c r="Q2" s="717"/>
      <c r="R2" s="717"/>
      <c r="S2" s="717"/>
      <c r="T2" s="717"/>
      <c r="U2" s="717"/>
      <c r="V2" s="717"/>
      <c r="W2" s="717"/>
      <c r="X2" s="717"/>
      <c r="Y2" s="717"/>
      <c r="Z2" s="718"/>
      <c r="AA2" s="159"/>
      <c r="AB2" s="716" t="s">
        <v>249</v>
      </c>
      <c r="AC2" s="717"/>
      <c r="AD2" s="717"/>
      <c r="AE2" s="717"/>
      <c r="AF2" s="717"/>
      <c r="AG2" s="717"/>
      <c r="AH2" s="717"/>
      <c r="AI2" s="717"/>
      <c r="AJ2" s="717"/>
      <c r="AK2" s="717"/>
      <c r="AL2" s="717"/>
      <c r="AM2" s="717"/>
      <c r="AN2" s="717"/>
      <c r="AO2" s="717"/>
      <c r="AP2" s="717"/>
      <c r="AQ2" s="717"/>
      <c r="AR2" s="717"/>
      <c r="AS2" s="717"/>
      <c r="AT2" s="717"/>
      <c r="AU2" s="717"/>
      <c r="AV2" s="717"/>
      <c r="AW2" s="717"/>
      <c r="AX2" s="717"/>
      <c r="AY2" s="717"/>
      <c r="AZ2" s="718"/>
    </row>
    <row r="3" spans="2:52" ht="15.75" thickBot="1" x14ac:dyDescent="0.3">
      <c r="B3" s="224" t="s">
        <v>247</v>
      </c>
      <c r="C3" s="722" t="s">
        <v>246</v>
      </c>
      <c r="D3" s="723"/>
      <c r="E3" s="722" t="s">
        <v>245</v>
      </c>
      <c r="F3" s="723"/>
      <c r="G3" s="724" t="s">
        <v>44</v>
      </c>
      <c r="H3" s="725"/>
      <c r="I3" s="722" t="s">
        <v>244</v>
      </c>
      <c r="J3" s="723"/>
      <c r="K3" s="724" t="s">
        <v>243</v>
      </c>
      <c r="L3" s="725"/>
      <c r="M3" s="722" t="s">
        <v>242</v>
      </c>
      <c r="N3" s="723"/>
      <c r="O3" s="724" t="s">
        <v>241</v>
      </c>
      <c r="P3" s="725"/>
      <c r="Q3" s="722" t="s">
        <v>240</v>
      </c>
      <c r="R3" s="723"/>
      <c r="S3" s="724" t="s">
        <v>239</v>
      </c>
      <c r="T3" s="725"/>
      <c r="U3" s="722" t="s">
        <v>238</v>
      </c>
      <c r="V3" s="723"/>
      <c r="W3" s="724" t="s">
        <v>237</v>
      </c>
      <c r="X3" s="725"/>
      <c r="Y3" s="722" t="s">
        <v>236</v>
      </c>
      <c r="Z3" s="723"/>
      <c r="AA3" s="159"/>
      <c r="AB3" s="409" t="s">
        <v>247</v>
      </c>
      <c r="AC3" s="722" t="s">
        <v>246</v>
      </c>
      <c r="AD3" s="723"/>
      <c r="AE3" s="722" t="s">
        <v>245</v>
      </c>
      <c r="AF3" s="723"/>
      <c r="AG3" s="727" t="s">
        <v>44</v>
      </c>
      <c r="AH3" s="727"/>
      <c r="AI3" s="722" t="s">
        <v>244</v>
      </c>
      <c r="AJ3" s="723"/>
      <c r="AK3" s="727" t="s">
        <v>243</v>
      </c>
      <c r="AL3" s="727"/>
      <c r="AM3" s="722" t="s">
        <v>242</v>
      </c>
      <c r="AN3" s="723"/>
      <c r="AO3" s="727" t="s">
        <v>241</v>
      </c>
      <c r="AP3" s="727"/>
      <c r="AQ3" s="722" t="s">
        <v>240</v>
      </c>
      <c r="AR3" s="723"/>
      <c r="AS3" s="727" t="s">
        <v>239</v>
      </c>
      <c r="AT3" s="727"/>
      <c r="AU3" s="722" t="s">
        <v>238</v>
      </c>
      <c r="AV3" s="723"/>
      <c r="AW3" s="727" t="s">
        <v>237</v>
      </c>
      <c r="AX3" s="727"/>
      <c r="AY3" s="722" t="s">
        <v>236</v>
      </c>
      <c r="AZ3" s="723"/>
    </row>
    <row r="4" spans="2:52" x14ac:dyDescent="0.25">
      <c r="B4" s="217">
        <v>1</v>
      </c>
      <c r="C4" s="251">
        <v>31</v>
      </c>
      <c r="D4" s="252">
        <v>111</v>
      </c>
      <c r="E4" s="251">
        <v>54</v>
      </c>
      <c r="F4" s="252">
        <v>82</v>
      </c>
      <c r="G4" s="253">
        <v>34</v>
      </c>
      <c r="H4" s="252">
        <v>61</v>
      </c>
      <c r="I4" s="236">
        <v>26</v>
      </c>
      <c r="J4" s="237">
        <v>109</v>
      </c>
      <c r="K4" s="238">
        <v>10</v>
      </c>
      <c r="L4" s="239">
        <v>45</v>
      </c>
      <c r="M4" s="236"/>
      <c r="N4" s="237"/>
      <c r="O4" s="238"/>
      <c r="P4" s="239"/>
      <c r="Q4" s="236"/>
      <c r="R4" s="237"/>
      <c r="S4" s="238"/>
      <c r="T4" s="239"/>
      <c r="U4" s="236"/>
      <c r="V4" s="237"/>
      <c r="W4" s="238"/>
      <c r="X4" s="239"/>
      <c r="Y4" s="236"/>
      <c r="Z4" s="237"/>
      <c r="AA4" s="159"/>
      <c r="AB4" s="207">
        <v>1</v>
      </c>
      <c r="AC4" s="259">
        <f t="shared" ref="AC4:AD6" si="0">C4</f>
        <v>31</v>
      </c>
      <c r="AD4" s="267">
        <f t="shared" si="0"/>
        <v>111</v>
      </c>
      <c r="AE4" s="272">
        <f t="shared" ref="AE4:AF10" si="1">E4-$G42</f>
        <v>17</v>
      </c>
      <c r="AF4" s="268">
        <f t="shared" si="1"/>
        <v>45</v>
      </c>
      <c r="AG4" s="274">
        <f t="shared" ref="AG4:AH10" si="2">G4-$K42</f>
        <v>16</v>
      </c>
      <c r="AH4" s="275">
        <f t="shared" si="2"/>
        <v>43</v>
      </c>
      <c r="AI4" s="272">
        <f t="shared" ref="AI4:AJ7" si="3">I4-$O45</f>
        <v>8</v>
      </c>
      <c r="AJ4" s="268">
        <f t="shared" si="3"/>
        <v>91</v>
      </c>
      <c r="AK4" s="274">
        <f>K4-$S42</f>
        <v>-10</v>
      </c>
      <c r="AL4" s="275">
        <f>L4-$S42</f>
        <v>25</v>
      </c>
      <c r="AM4" s="273">
        <f t="shared" ref="AM4:AN9" si="4">M4-$X43</f>
        <v>0</v>
      </c>
      <c r="AN4" s="271">
        <f t="shared" si="4"/>
        <v>0</v>
      </c>
      <c r="AO4" s="259">
        <f t="shared" ref="AO4:AP7" si="5">O4-$AB45</f>
        <v>0</v>
      </c>
      <c r="AP4" s="271">
        <f t="shared" si="5"/>
        <v>0</v>
      </c>
      <c r="AQ4" s="259">
        <f>Q4-$AF48</f>
        <v>0</v>
      </c>
      <c r="AR4" s="267">
        <f>R4-$AF48</f>
        <v>0</v>
      </c>
      <c r="AS4" s="272">
        <f t="shared" ref="AS4:AT8" si="6">S4-$AK44</f>
        <v>0</v>
      </c>
      <c r="AT4" s="268">
        <f t="shared" si="6"/>
        <v>0</v>
      </c>
      <c r="AU4" s="274">
        <f t="shared" ref="AU4:AV6" si="7">U4-$AO46</f>
        <v>0</v>
      </c>
      <c r="AV4" s="275">
        <f t="shared" si="7"/>
        <v>0</v>
      </c>
      <c r="AW4" s="273">
        <f t="shared" ref="AW4:AX10" si="8">W4-$AT42</f>
        <v>0</v>
      </c>
      <c r="AX4" s="271">
        <f t="shared" si="8"/>
        <v>0</v>
      </c>
      <c r="AY4" s="259">
        <f t="shared" ref="AY4:AZ8" si="9">Y4-$AX44</f>
        <v>0</v>
      </c>
      <c r="AZ4" s="267">
        <f t="shared" si="9"/>
        <v>0</v>
      </c>
    </row>
    <row r="5" spans="2:52" x14ac:dyDescent="0.25">
      <c r="B5" s="207">
        <v>2</v>
      </c>
      <c r="C5" s="240">
        <v>16</v>
      </c>
      <c r="D5" s="241">
        <v>81</v>
      </c>
      <c r="E5" s="240">
        <v>48</v>
      </c>
      <c r="F5" s="241">
        <v>79</v>
      </c>
      <c r="G5" s="242">
        <v>35</v>
      </c>
      <c r="H5" s="241">
        <v>65</v>
      </c>
      <c r="I5" s="240">
        <v>21</v>
      </c>
      <c r="J5" s="241">
        <v>91</v>
      </c>
      <c r="K5" s="242">
        <v>12</v>
      </c>
      <c r="L5" s="243">
        <v>48</v>
      </c>
      <c r="M5" s="240"/>
      <c r="N5" s="241"/>
      <c r="O5" s="242"/>
      <c r="P5" s="243"/>
      <c r="Q5" s="240"/>
      <c r="R5" s="241"/>
      <c r="S5" s="242"/>
      <c r="T5" s="243"/>
      <c r="U5" s="240"/>
      <c r="V5" s="241"/>
      <c r="W5" s="242"/>
      <c r="X5" s="243"/>
      <c r="Y5" s="240"/>
      <c r="Z5" s="241"/>
      <c r="AA5" s="159"/>
      <c r="AB5" s="207">
        <v>2</v>
      </c>
      <c r="AC5" s="226">
        <f t="shared" si="0"/>
        <v>16</v>
      </c>
      <c r="AD5" s="231">
        <f t="shared" si="0"/>
        <v>81</v>
      </c>
      <c r="AE5" s="228">
        <f t="shared" si="1"/>
        <v>11</v>
      </c>
      <c r="AF5" s="269">
        <f t="shared" si="1"/>
        <v>42</v>
      </c>
      <c r="AG5" s="229">
        <f t="shared" si="2"/>
        <v>17</v>
      </c>
      <c r="AH5" s="227">
        <f t="shared" si="2"/>
        <v>47</v>
      </c>
      <c r="AI5" s="228">
        <f t="shared" si="3"/>
        <v>21</v>
      </c>
      <c r="AJ5" s="269">
        <f t="shared" si="3"/>
        <v>91</v>
      </c>
      <c r="AK5" s="229">
        <f>K5-$S43</f>
        <v>-8</v>
      </c>
      <c r="AL5" s="227">
        <f>L5-$S43</f>
        <v>28</v>
      </c>
      <c r="AM5" s="230">
        <f t="shared" si="4"/>
        <v>0</v>
      </c>
      <c r="AN5" s="270">
        <f t="shared" si="4"/>
        <v>0</v>
      </c>
      <c r="AO5" s="226">
        <f t="shared" si="5"/>
        <v>0</v>
      </c>
      <c r="AP5" s="270">
        <f t="shared" si="5"/>
        <v>0</v>
      </c>
      <c r="AQ5" s="229">
        <f t="shared" ref="AQ5:AR11" si="10">Q5-$AG42</f>
        <v>0</v>
      </c>
      <c r="AR5" s="227">
        <f t="shared" si="10"/>
        <v>0</v>
      </c>
      <c r="AS5" s="228">
        <f t="shared" si="6"/>
        <v>0</v>
      </c>
      <c r="AT5" s="269">
        <f t="shared" si="6"/>
        <v>0</v>
      </c>
      <c r="AU5" s="229">
        <f t="shared" si="7"/>
        <v>0</v>
      </c>
      <c r="AV5" s="227">
        <f t="shared" si="7"/>
        <v>0</v>
      </c>
      <c r="AW5" s="230">
        <f t="shared" si="8"/>
        <v>0</v>
      </c>
      <c r="AX5" s="270">
        <f t="shared" si="8"/>
        <v>0</v>
      </c>
      <c r="AY5" s="226">
        <f t="shared" si="9"/>
        <v>0</v>
      </c>
      <c r="AZ5" s="231">
        <f t="shared" si="9"/>
        <v>0</v>
      </c>
    </row>
    <row r="6" spans="2:52" x14ac:dyDescent="0.25">
      <c r="B6" s="207">
        <v>3</v>
      </c>
      <c r="C6" s="236">
        <v>12</v>
      </c>
      <c r="D6" s="237">
        <v>53</v>
      </c>
      <c r="E6" s="236">
        <v>47</v>
      </c>
      <c r="F6" s="237">
        <v>88</v>
      </c>
      <c r="G6" s="238">
        <v>35</v>
      </c>
      <c r="H6" s="237">
        <v>73</v>
      </c>
      <c r="I6" s="236">
        <v>29</v>
      </c>
      <c r="J6" s="237">
        <v>97</v>
      </c>
      <c r="K6" s="238">
        <v>29</v>
      </c>
      <c r="L6" s="239">
        <v>83</v>
      </c>
      <c r="M6" s="236"/>
      <c r="N6" s="237"/>
      <c r="O6" s="238"/>
      <c r="P6" s="239"/>
      <c r="Q6" s="236"/>
      <c r="R6" s="237"/>
      <c r="S6" s="238"/>
      <c r="T6" s="239"/>
      <c r="U6" s="236"/>
      <c r="V6" s="237"/>
      <c r="W6" s="238"/>
      <c r="X6" s="239"/>
      <c r="Y6" s="236"/>
      <c r="Z6" s="237"/>
      <c r="AA6" s="159"/>
      <c r="AB6" s="207">
        <v>3</v>
      </c>
      <c r="AC6" s="226">
        <f t="shared" si="0"/>
        <v>12</v>
      </c>
      <c r="AD6" s="231">
        <f t="shared" si="0"/>
        <v>53</v>
      </c>
      <c r="AE6" s="228">
        <f t="shared" si="1"/>
        <v>10</v>
      </c>
      <c r="AF6" s="269">
        <f t="shared" si="1"/>
        <v>51</v>
      </c>
      <c r="AG6" s="229">
        <f t="shared" si="2"/>
        <v>17</v>
      </c>
      <c r="AH6" s="227">
        <f t="shared" si="2"/>
        <v>55</v>
      </c>
      <c r="AI6" s="228">
        <f t="shared" si="3"/>
        <v>29</v>
      </c>
      <c r="AJ6" s="269">
        <f t="shared" si="3"/>
        <v>97</v>
      </c>
      <c r="AK6" s="226">
        <f t="shared" ref="AK6:AL12" si="11">K6-$T42</f>
        <v>29</v>
      </c>
      <c r="AL6" s="231">
        <f t="shared" si="11"/>
        <v>83</v>
      </c>
      <c r="AM6" s="230">
        <f t="shared" si="4"/>
        <v>0</v>
      </c>
      <c r="AN6" s="270">
        <f t="shared" si="4"/>
        <v>0</v>
      </c>
      <c r="AO6" s="226">
        <f t="shared" si="5"/>
        <v>0</v>
      </c>
      <c r="AP6" s="270">
        <f t="shared" si="5"/>
        <v>0</v>
      </c>
      <c r="AQ6" s="229">
        <f t="shared" si="10"/>
        <v>0</v>
      </c>
      <c r="AR6" s="227">
        <f t="shared" si="10"/>
        <v>0</v>
      </c>
      <c r="AS6" s="228">
        <f t="shared" si="6"/>
        <v>0</v>
      </c>
      <c r="AT6" s="269">
        <f t="shared" si="6"/>
        <v>0</v>
      </c>
      <c r="AU6" s="229">
        <f t="shared" si="7"/>
        <v>0</v>
      </c>
      <c r="AV6" s="227">
        <f t="shared" si="7"/>
        <v>0</v>
      </c>
      <c r="AW6" s="230">
        <f t="shared" si="8"/>
        <v>0</v>
      </c>
      <c r="AX6" s="270">
        <f t="shared" si="8"/>
        <v>0</v>
      </c>
      <c r="AY6" s="226">
        <f t="shared" si="9"/>
        <v>0</v>
      </c>
      <c r="AZ6" s="231">
        <f t="shared" si="9"/>
        <v>0</v>
      </c>
    </row>
    <row r="7" spans="2:52" x14ac:dyDescent="0.25">
      <c r="B7" s="207">
        <v>4</v>
      </c>
      <c r="C7" s="240">
        <v>60</v>
      </c>
      <c r="D7" s="241">
        <v>98</v>
      </c>
      <c r="E7" s="240">
        <v>55</v>
      </c>
      <c r="F7" s="241">
        <v>81</v>
      </c>
      <c r="G7" s="242">
        <v>35</v>
      </c>
      <c r="H7" s="241">
        <v>65</v>
      </c>
      <c r="I7" s="240">
        <v>24</v>
      </c>
      <c r="J7" s="241">
        <v>84</v>
      </c>
      <c r="K7" s="242">
        <v>40</v>
      </c>
      <c r="L7" s="243">
        <v>78</v>
      </c>
      <c r="M7" s="240"/>
      <c r="N7" s="241"/>
      <c r="O7" s="242"/>
      <c r="P7" s="243"/>
      <c r="Q7" s="240"/>
      <c r="R7" s="241"/>
      <c r="S7" s="242"/>
      <c r="T7" s="243"/>
      <c r="U7" s="240"/>
      <c r="V7" s="241"/>
      <c r="W7" s="242"/>
      <c r="X7" s="243"/>
      <c r="Y7" s="240"/>
      <c r="Z7" s="244"/>
      <c r="AA7" s="159"/>
      <c r="AB7" s="207">
        <v>4</v>
      </c>
      <c r="AC7" s="229">
        <f t="shared" ref="AC7:AD13" si="12">C7-$C42</f>
        <v>27</v>
      </c>
      <c r="AD7" s="227">
        <f t="shared" si="12"/>
        <v>65</v>
      </c>
      <c r="AE7" s="228">
        <f t="shared" si="1"/>
        <v>18</v>
      </c>
      <c r="AF7" s="269">
        <f t="shared" si="1"/>
        <v>44</v>
      </c>
      <c r="AG7" s="229">
        <f t="shared" si="2"/>
        <v>17</v>
      </c>
      <c r="AH7" s="227">
        <f t="shared" si="2"/>
        <v>47</v>
      </c>
      <c r="AI7" s="228">
        <f t="shared" si="3"/>
        <v>24</v>
      </c>
      <c r="AJ7" s="269">
        <f t="shared" si="3"/>
        <v>84</v>
      </c>
      <c r="AK7" s="226">
        <f t="shared" si="11"/>
        <v>40</v>
      </c>
      <c r="AL7" s="231">
        <f t="shared" si="11"/>
        <v>78</v>
      </c>
      <c r="AM7" s="230">
        <f t="shared" si="4"/>
        <v>0</v>
      </c>
      <c r="AN7" s="270">
        <f t="shared" si="4"/>
        <v>0</v>
      </c>
      <c r="AO7" s="226">
        <f t="shared" si="5"/>
        <v>0</v>
      </c>
      <c r="AP7" s="270">
        <f t="shared" si="5"/>
        <v>0</v>
      </c>
      <c r="AQ7" s="229">
        <f t="shared" si="10"/>
        <v>0</v>
      </c>
      <c r="AR7" s="227">
        <f t="shared" si="10"/>
        <v>0</v>
      </c>
      <c r="AS7" s="228">
        <f t="shared" si="6"/>
        <v>0</v>
      </c>
      <c r="AT7" s="269">
        <f t="shared" si="6"/>
        <v>0</v>
      </c>
      <c r="AU7" s="226">
        <f t="shared" ref="AU7:AV13" si="13">U7-$AP42</f>
        <v>0</v>
      </c>
      <c r="AV7" s="231">
        <f t="shared" si="13"/>
        <v>0</v>
      </c>
      <c r="AW7" s="230">
        <f t="shared" si="8"/>
        <v>0</v>
      </c>
      <c r="AX7" s="270">
        <f t="shared" si="8"/>
        <v>0</v>
      </c>
      <c r="AY7" s="226">
        <f t="shared" si="9"/>
        <v>0</v>
      </c>
      <c r="AZ7" s="231">
        <f t="shared" si="9"/>
        <v>0</v>
      </c>
    </row>
    <row r="8" spans="2:52" x14ac:dyDescent="0.25">
      <c r="B8" s="207">
        <v>5</v>
      </c>
      <c r="C8" s="236">
        <v>50</v>
      </c>
      <c r="D8" s="237">
        <v>81</v>
      </c>
      <c r="E8" s="236">
        <v>10</v>
      </c>
      <c r="F8" s="237">
        <v>21</v>
      </c>
      <c r="G8" s="238">
        <v>27</v>
      </c>
      <c r="H8" s="237">
        <v>70</v>
      </c>
      <c r="I8" s="236">
        <v>13</v>
      </c>
      <c r="J8" s="237">
        <v>34</v>
      </c>
      <c r="K8" s="238"/>
      <c r="L8" s="239"/>
      <c r="M8" s="236"/>
      <c r="N8" s="237"/>
      <c r="O8" s="238"/>
      <c r="P8" s="239"/>
      <c r="Q8" s="236"/>
      <c r="R8" s="237"/>
      <c r="S8" s="238"/>
      <c r="T8" s="239"/>
      <c r="U8" s="236"/>
      <c r="V8" s="237"/>
      <c r="W8" s="238"/>
      <c r="X8" s="239"/>
      <c r="Y8" s="236"/>
      <c r="Z8" s="237"/>
      <c r="AA8" s="159"/>
      <c r="AB8" s="207">
        <v>5</v>
      </c>
      <c r="AC8" s="229">
        <f t="shared" si="12"/>
        <v>17</v>
      </c>
      <c r="AD8" s="227">
        <f t="shared" si="12"/>
        <v>48</v>
      </c>
      <c r="AE8" s="228">
        <f t="shared" si="1"/>
        <v>10</v>
      </c>
      <c r="AF8" s="269">
        <f t="shared" si="1"/>
        <v>21</v>
      </c>
      <c r="AG8" s="229">
        <f t="shared" si="2"/>
        <v>27</v>
      </c>
      <c r="AH8" s="227">
        <f t="shared" si="2"/>
        <v>70</v>
      </c>
      <c r="AI8" s="230">
        <f t="shared" ref="AI8:AJ14" si="14">I8-$P42</f>
        <v>13</v>
      </c>
      <c r="AJ8" s="270">
        <f t="shared" si="14"/>
        <v>34</v>
      </c>
      <c r="AK8" s="226">
        <f t="shared" si="11"/>
        <v>0</v>
      </c>
      <c r="AL8" s="231">
        <f t="shared" si="11"/>
        <v>0</v>
      </c>
      <c r="AM8" s="230">
        <f t="shared" si="4"/>
        <v>0</v>
      </c>
      <c r="AN8" s="270">
        <f t="shared" si="4"/>
        <v>0</v>
      </c>
      <c r="AO8" s="229">
        <f>O8-$AC42</f>
        <v>0</v>
      </c>
      <c r="AP8" s="229">
        <f>P8-$AC42</f>
        <v>0</v>
      </c>
      <c r="AQ8" s="229">
        <f t="shared" si="10"/>
        <v>0</v>
      </c>
      <c r="AR8" s="227">
        <f t="shared" si="10"/>
        <v>0</v>
      </c>
      <c r="AS8" s="228">
        <f t="shared" si="6"/>
        <v>0</v>
      </c>
      <c r="AT8" s="269">
        <f t="shared" si="6"/>
        <v>0</v>
      </c>
      <c r="AU8" s="226">
        <f t="shared" si="13"/>
        <v>0</v>
      </c>
      <c r="AV8" s="231">
        <f t="shared" si="13"/>
        <v>0</v>
      </c>
      <c r="AW8" s="230">
        <f t="shared" si="8"/>
        <v>0</v>
      </c>
      <c r="AX8" s="270">
        <f t="shared" si="8"/>
        <v>0</v>
      </c>
      <c r="AY8" s="226">
        <f t="shared" si="9"/>
        <v>0</v>
      </c>
      <c r="AZ8" s="231">
        <f t="shared" si="9"/>
        <v>0</v>
      </c>
    </row>
    <row r="9" spans="2:52" x14ac:dyDescent="0.25">
      <c r="B9" s="207">
        <v>6</v>
      </c>
      <c r="C9" s="240">
        <v>49</v>
      </c>
      <c r="D9" s="241">
        <v>78</v>
      </c>
      <c r="E9" s="240">
        <v>7</v>
      </c>
      <c r="F9" s="241">
        <v>65</v>
      </c>
      <c r="G9" s="242">
        <v>28</v>
      </c>
      <c r="H9" s="241">
        <v>91</v>
      </c>
      <c r="I9" s="240">
        <v>23</v>
      </c>
      <c r="J9" s="241">
        <v>53</v>
      </c>
      <c r="K9" s="242"/>
      <c r="L9" s="243"/>
      <c r="M9" s="240"/>
      <c r="N9" s="241"/>
      <c r="O9" s="242"/>
      <c r="P9" s="243"/>
      <c r="Q9" s="240"/>
      <c r="R9" s="241"/>
      <c r="S9" s="242"/>
      <c r="T9" s="243"/>
      <c r="U9" s="240"/>
      <c r="V9" s="241"/>
      <c r="W9" s="242"/>
      <c r="X9" s="243"/>
      <c r="Y9" s="240"/>
      <c r="Z9" s="241"/>
      <c r="AA9" s="159"/>
      <c r="AB9" s="207">
        <v>6</v>
      </c>
      <c r="AC9" s="229">
        <f t="shared" si="12"/>
        <v>16</v>
      </c>
      <c r="AD9" s="227">
        <f t="shared" si="12"/>
        <v>45</v>
      </c>
      <c r="AE9" s="228">
        <f t="shared" si="1"/>
        <v>7</v>
      </c>
      <c r="AF9" s="269">
        <f t="shared" si="1"/>
        <v>65</v>
      </c>
      <c r="AG9" s="229">
        <f t="shared" si="2"/>
        <v>28</v>
      </c>
      <c r="AH9" s="227">
        <f t="shared" si="2"/>
        <v>91</v>
      </c>
      <c r="AI9" s="230">
        <f t="shared" si="14"/>
        <v>23</v>
      </c>
      <c r="AJ9" s="270">
        <f t="shared" si="14"/>
        <v>53</v>
      </c>
      <c r="AK9" s="226">
        <f t="shared" si="11"/>
        <v>0</v>
      </c>
      <c r="AL9" s="231">
        <f t="shared" si="11"/>
        <v>0</v>
      </c>
      <c r="AM9" s="230">
        <f t="shared" si="4"/>
        <v>0</v>
      </c>
      <c r="AN9" s="270">
        <f t="shared" si="4"/>
        <v>0</v>
      </c>
      <c r="AO9" s="229">
        <f t="shared" ref="AO9:AP14" si="15">O9-$AC43</f>
        <v>0</v>
      </c>
      <c r="AP9" s="229">
        <f t="shared" si="15"/>
        <v>0</v>
      </c>
      <c r="AQ9" s="229">
        <f t="shared" si="10"/>
        <v>0</v>
      </c>
      <c r="AR9" s="227">
        <f t="shared" si="10"/>
        <v>0</v>
      </c>
      <c r="AS9" s="230">
        <f t="shared" ref="AS9:AT15" si="16">S9-$AL42</f>
        <v>0</v>
      </c>
      <c r="AT9" s="270">
        <f t="shared" si="16"/>
        <v>0</v>
      </c>
      <c r="AU9" s="226">
        <f t="shared" si="13"/>
        <v>0</v>
      </c>
      <c r="AV9" s="231">
        <f t="shared" si="13"/>
        <v>0</v>
      </c>
      <c r="AW9" s="230">
        <f t="shared" si="8"/>
        <v>0</v>
      </c>
      <c r="AX9" s="270">
        <f t="shared" si="8"/>
        <v>0</v>
      </c>
      <c r="AY9" s="229">
        <f t="shared" ref="AY9:AZ15" si="17">Y9-$AY42</f>
        <v>0</v>
      </c>
      <c r="AZ9" s="227">
        <f t="shared" si="17"/>
        <v>0</v>
      </c>
    </row>
    <row r="10" spans="2:52" x14ac:dyDescent="0.25">
      <c r="B10" s="207">
        <v>7</v>
      </c>
      <c r="C10" s="236">
        <v>53</v>
      </c>
      <c r="D10" s="237">
        <v>86</v>
      </c>
      <c r="E10" s="236">
        <v>7</v>
      </c>
      <c r="F10" s="237">
        <v>26</v>
      </c>
      <c r="G10" s="238">
        <v>8</v>
      </c>
      <c r="H10" s="237">
        <v>34</v>
      </c>
      <c r="I10" s="236">
        <v>24</v>
      </c>
      <c r="J10" s="237">
        <v>64</v>
      </c>
      <c r="K10" s="238"/>
      <c r="L10" s="239"/>
      <c r="M10" s="236"/>
      <c r="N10" s="237"/>
      <c r="O10" s="238"/>
      <c r="P10" s="239"/>
      <c r="Q10" s="236"/>
      <c r="R10" s="237"/>
      <c r="S10" s="238"/>
      <c r="T10" s="239"/>
      <c r="U10" s="236"/>
      <c r="V10" s="237"/>
      <c r="W10" s="238"/>
      <c r="X10" s="239"/>
      <c r="Y10" s="236"/>
      <c r="Z10" s="237"/>
      <c r="AA10" s="159"/>
      <c r="AB10" s="207">
        <v>7</v>
      </c>
      <c r="AC10" s="229">
        <f t="shared" si="12"/>
        <v>20</v>
      </c>
      <c r="AD10" s="227">
        <f t="shared" si="12"/>
        <v>53</v>
      </c>
      <c r="AE10" s="228">
        <f t="shared" si="1"/>
        <v>7</v>
      </c>
      <c r="AF10" s="269">
        <f t="shared" si="1"/>
        <v>26</v>
      </c>
      <c r="AG10" s="229">
        <f t="shared" si="2"/>
        <v>8</v>
      </c>
      <c r="AH10" s="227">
        <f t="shared" si="2"/>
        <v>34</v>
      </c>
      <c r="AI10" s="230">
        <f t="shared" si="14"/>
        <v>24</v>
      </c>
      <c r="AJ10" s="270">
        <f t="shared" si="14"/>
        <v>64</v>
      </c>
      <c r="AK10" s="226">
        <f t="shared" si="11"/>
        <v>0</v>
      </c>
      <c r="AL10" s="231">
        <f t="shared" si="11"/>
        <v>0</v>
      </c>
      <c r="AM10" s="228">
        <f t="shared" ref="AM10:AN16" si="18">M10-$Y42</f>
        <v>0</v>
      </c>
      <c r="AN10" s="269">
        <f t="shared" si="18"/>
        <v>0</v>
      </c>
      <c r="AO10" s="229">
        <f t="shared" si="15"/>
        <v>0</v>
      </c>
      <c r="AP10" s="229">
        <f t="shared" si="15"/>
        <v>0</v>
      </c>
      <c r="AQ10" s="229">
        <f t="shared" si="10"/>
        <v>0</v>
      </c>
      <c r="AR10" s="227">
        <f t="shared" si="10"/>
        <v>0</v>
      </c>
      <c r="AS10" s="230">
        <f t="shared" si="16"/>
        <v>0</v>
      </c>
      <c r="AT10" s="270">
        <f t="shared" si="16"/>
        <v>0</v>
      </c>
      <c r="AU10" s="226">
        <f t="shared" si="13"/>
        <v>0</v>
      </c>
      <c r="AV10" s="231">
        <f t="shared" si="13"/>
        <v>0</v>
      </c>
      <c r="AW10" s="230">
        <f t="shared" si="8"/>
        <v>0</v>
      </c>
      <c r="AX10" s="270">
        <f t="shared" si="8"/>
        <v>0</v>
      </c>
      <c r="AY10" s="229">
        <f t="shared" si="17"/>
        <v>0</v>
      </c>
      <c r="AZ10" s="227">
        <f t="shared" si="17"/>
        <v>0</v>
      </c>
    </row>
    <row r="11" spans="2:52" x14ac:dyDescent="0.25">
      <c r="B11" s="207">
        <v>8</v>
      </c>
      <c r="C11" s="240">
        <v>5</v>
      </c>
      <c r="D11" s="241">
        <v>35</v>
      </c>
      <c r="E11" s="240">
        <v>31</v>
      </c>
      <c r="F11" s="241">
        <v>59</v>
      </c>
      <c r="G11" s="242">
        <v>28</v>
      </c>
      <c r="H11" s="241">
        <v>52</v>
      </c>
      <c r="I11" s="240">
        <v>21</v>
      </c>
      <c r="J11" s="241">
        <v>47</v>
      </c>
      <c r="K11" s="242"/>
      <c r="L11" s="243"/>
      <c r="M11" s="240"/>
      <c r="N11" s="241"/>
      <c r="O11" s="242"/>
      <c r="P11" s="243"/>
      <c r="Q11" s="240"/>
      <c r="R11" s="241"/>
      <c r="S11" s="242"/>
      <c r="T11" s="243"/>
      <c r="U11" s="240"/>
      <c r="V11" s="241"/>
      <c r="W11" s="242"/>
      <c r="X11" s="243"/>
      <c r="Y11" s="240"/>
      <c r="Z11" s="241"/>
      <c r="AA11" s="159"/>
      <c r="AB11" s="207">
        <v>8</v>
      </c>
      <c r="AC11" s="229">
        <f t="shared" si="12"/>
        <v>5</v>
      </c>
      <c r="AD11" s="227">
        <f t="shared" si="12"/>
        <v>35</v>
      </c>
      <c r="AE11" s="230">
        <f t="shared" ref="AE11:AF17" si="19">E11-$H42</f>
        <v>14</v>
      </c>
      <c r="AF11" s="270">
        <f t="shared" si="19"/>
        <v>42</v>
      </c>
      <c r="AG11" s="226">
        <f t="shared" ref="AG11:AH17" si="20">G11-$L42</f>
        <v>28</v>
      </c>
      <c r="AH11" s="231">
        <f t="shared" si="20"/>
        <v>52</v>
      </c>
      <c r="AI11" s="230">
        <f t="shared" si="14"/>
        <v>21</v>
      </c>
      <c r="AJ11" s="270">
        <f t="shared" si="14"/>
        <v>47</v>
      </c>
      <c r="AK11" s="226">
        <f t="shared" si="11"/>
        <v>0</v>
      </c>
      <c r="AL11" s="231">
        <f t="shared" si="11"/>
        <v>0</v>
      </c>
      <c r="AM11" s="228">
        <f t="shared" si="18"/>
        <v>0</v>
      </c>
      <c r="AN11" s="269">
        <f t="shared" si="18"/>
        <v>0</v>
      </c>
      <c r="AO11" s="229">
        <f t="shared" si="15"/>
        <v>0</v>
      </c>
      <c r="AP11" s="229">
        <f t="shared" si="15"/>
        <v>0</v>
      </c>
      <c r="AQ11" s="229">
        <f t="shared" si="10"/>
        <v>0</v>
      </c>
      <c r="AR11" s="227">
        <f t="shared" si="10"/>
        <v>0</v>
      </c>
      <c r="AS11" s="230">
        <f t="shared" si="16"/>
        <v>0</v>
      </c>
      <c r="AT11" s="270">
        <f t="shared" si="16"/>
        <v>0</v>
      </c>
      <c r="AU11" s="226">
        <f t="shared" si="13"/>
        <v>0</v>
      </c>
      <c r="AV11" s="231">
        <f t="shared" si="13"/>
        <v>0</v>
      </c>
      <c r="AW11" s="228">
        <f t="shared" ref="AW11:AX17" si="21">W11-$AU42</f>
        <v>0</v>
      </c>
      <c r="AX11" s="269">
        <f t="shared" si="21"/>
        <v>0</v>
      </c>
      <c r="AY11" s="229">
        <f t="shared" si="17"/>
        <v>0</v>
      </c>
      <c r="AZ11" s="227">
        <f t="shared" si="17"/>
        <v>0</v>
      </c>
    </row>
    <row r="12" spans="2:52" x14ac:dyDescent="0.25">
      <c r="B12" s="207">
        <v>9</v>
      </c>
      <c r="C12" s="236">
        <v>14</v>
      </c>
      <c r="D12" s="237">
        <v>59</v>
      </c>
      <c r="E12" s="236">
        <v>30</v>
      </c>
      <c r="F12" s="237">
        <v>58</v>
      </c>
      <c r="G12" s="238">
        <v>31</v>
      </c>
      <c r="H12" s="237">
        <v>63</v>
      </c>
      <c r="I12" s="236">
        <v>9</v>
      </c>
      <c r="J12" s="237">
        <v>63</v>
      </c>
      <c r="K12" s="238"/>
      <c r="L12" s="239"/>
      <c r="M12" s="236"/>
      <c r="N12" s="237"/>
      <c r="O12" s="238"/>
      <c r="P12" s="239"/>
      <c r="Q12" s="236"/>
      <c r="R12" s="237"/>
      <c r="S12" s="238"/>
      <c r="T12" s="239"/>
      <c r="U12" s="236"/>
      <c r="V12" s="237"/>
      <c r="W12" s="238"/>
      <c r="X12" s="239"/>
      <c r="Y12" s="236"/>
      <c r="Z12" s="237"/>
      <c r="AA12" s="159"/>
      <c r="AB12" s="207">
        <v>9</v>
      </c>
      <c r="AC12" s="229">
        <f t="shared" si="12"/>
        <v>14</v>
      </c>
      <c r="AD12" s="227">
        <f t="shared" si="12"/>
        <v>59</v>
      </c>
      <c r="AE12" s="230">
        <f t="shared" si="19"/>
        <v>13</v>
      </c>
      <c r="AF12" s="270">
        <f t="shared" si="19"/>
        <v>41</v>
      </c>
      <c r="AG12" s="226">
        <f t="shared" si="20"/>
        <v>31</v>
      </c>
      <c r="AH12" s="231">
        <f t="shared" si="20"/>
        <v>63</v>
      </c>
      <c r="AI12" s="230">
        <f t="shared" si="14"/>
        <v>9</v>
      </c>
      <c r="AJ12" s="270">
        <f t="shared" si="14"/>
        <v>63</v>
      </c>
      <c r="AK12" s="226">
        <f t="shared" si="11"/>
        <v>0</v>
      </c>
      <c r="AL12" s="231">
        <f t="shared" si="11"/>
        <v>0</v>
      </c>
      <c r="AM12" s="228">
        <f t="shared" si="18"/>
        <v>0</v>
      </c>
      <c r="AN12" s="269">
        <f t="shared" si="18"/>
        <v>0</v>
      </c>
      <c r="AO12" s="229">
        <f t="shared" si="15"/>
        <v>0</v>
      </c>
      <c r="AP12" s="229">
        <f t="shared" si="15"/>
        <v>0</v>
      </c>
      <c r="AQ12" s="226">
        <f t="shared" ref="AQ12:AR18" si="22">Q12-$AH42</f>
        <v>0</v>
      </c>
      <c r="AR12" s="231">
        <f t="shared" si="22"/>
        <v>0</v>
      </c>
      <c r="AS12" s="230">
        <f t="shared" si="16"/>
        <v>0</v>
      </c>
      <c r="AT12" s="270">
        <f t="shared" si="16"/>
        <v>0</v>
      </c>
      <c r="AU12" s="226">
        <f t="shared" si="13"/>
        <v>0</v>
      </c>
      <c r="AV12" s="231">
        <f t="shared" si="13"/>
        <v>0</v>
      </c>
      <c r="AW12" s="228">
        <f t="shared" si="21"/>
        <v>0</v>
      </c>
      <c r="AX12" s="269">
        <f t="shared" si="21"/>
        <v>0</v>
      </c>
      <c r="AY12" s="229">
        <f t="shared" si="17"/>
        <v>0</v>
      </c>
      <c r="AZ12" s="227">
        <f t="shared" si="17"/>
        <v>0</v>
      </c>
    </row>
    <row r="13" spans="2:52" x14ac:dyDescent="0.25">
      <c r="B13" s="207">
        <v>10</v>
      </c>
      <c r="C13" s="240">
        <v>13</v>
      </c>
      <c r="D13" s="241">
        <v>47</v>
      </c>
      <c r="E13" s="240">
        <v>21</v>
      </c>
      <c r="F13" s="241">
        <v>54</v>
      </c>
      <c r="G13" s="242">
        <v>23</v>
      </c>
      <c r="H13" s="241">
        <v>50</v>
      </c>
      <c r="I13" s="240">
        <v>12</v>
      </c>
      <c r="J13" s="241">
        <v>86</v>
      </c>
      <c r="K13" s="242"/>
      <c r="L13" s="243"/>
      <c r="M13" s="240"/>
      <c r="N13" s="241"/>
      <c r="O13" s="242"/>
      <c r="P13" s="243"/>
      <c r="Q13" s="240"/>
      <c r="R13" s="241"/>
      <c r="S13" s="242"/>
      <c r="T13" s="243"/>
      <c r="U13" s="240"/>
      <c r="V13" s="241"/>
      <c r="W13" s="242"/>
      <c r="X13" s="243"/>
      <c r="Y13" s="240"/>
      <c r="Z13" s="241"/>
      <c r="AA13" s="159"/>
      <c r="AB13" s="207">
        <v>10</v>
      </c>
      <c r="AC13" s="229">
        <f t="shared" si="12"/>
        <v>13</v>
      </c>
      <c r="AD13" s="227">
        <f t="shared" si="12"/>
        <v>47</v>
      </c>
      <c r="AE13" s="230">
        <f t="shared" si="19"/>
        <v>4</v>
      </c>
      <c r="AF13" s="270">
        <f t="shared" si="19"/>
        <v>37</v>
      </c>
      <c r="AG13" s="226">
        <f t="shared" si="20"/>
        <v>23</v>
      </c>
      <c r="AH13" s="231">
        <f t="shared" si="20"/>
        <v>50</v>
      </c>
      <c r="AI13" s="230">
        <f t="shared" si="14"/>
        <v>12</v>
      </c>
      <c r="AJ13" s="270">
        <f t="shared" si="14"/>
        <v>86</v>
      </c>
      <c r="AK13" s="229">
        <f t="shared" ref="AK13:AL19" si="23">K13-$U42</f>
        <v>0</v>
      </c>
      <c r="AL13" s="227">
        <f t="shared" si="23"/>
        <v>0</v>
      </c>
      <c r="AM13" s="228">
        <f t="shared" si="18"/>
        <v>0</v>
      </c>
      <c r="AN13" s="269">
        <f t="shared" si="18"/>
        <v>0</v>
      </c>
      <c r="AO13" s="229">
        <f t="shared" si="15"/>
        <v>0</v>
      </c>
      <c r="AP13" s="229">
        <f t="shared" si="15"/>
        <v>0</v>
      </c>
      <c r="AQ13" s="226">
        <f t="shared" si="22"/>
        <v>0</v>
      </c>
      <c r="AR13" s="231">
        <f t="shared" si="22"/>
        <v>0</v>
      </c>
      <c r="AS13" s="230">
        <f t="shared" si="16"/>
        <v>0</v>
      </c>
      <c r="AT13" s="270">
        <f t="shared" si="16"/>
        <v>0</v>
      </c>
      <c r="AU13" s="226">
        <f t="shared" si="13"/>
        <v>0</v>
      </c>
      <c r="AV13" s="231">
        <f t="shared" si="13"/>
        <v>0</v>
      </c>
      <c r="AW13" s="228">
        <f t="shared" si="21"/>
        <v>0</v>
      </c>
      <c r="AX13" s="269">
        <f t="shared" si="21"/>
        <v>0</v>
      </c>
      <c r="AY13" s="229">
        <f t="shared" si="17"/>
        <v>0</v>
      </c>
      <c r="AZ13" s="227">
        <f t="shared" si="17"/>
        <v>0</v>
      </c>
    </row>
    <row r="14" spans="2:52" x14ac:dyDescent="0.25">
      <c r="B14" s="207">
        <v>11</v>
      </c>
      <c r="C14" s="236">
        <v>41</v>
      </c>
      <c r="D14" s="237">
        <v>71</v>
      </c>
      <c r="E14" s="236">
        <v>24</v>
      </c>
      <c r="F14" s="237">
        <v>64</v>
      </c>
      <c r="G14" s="238">
        <v>12</v>
      </c>
      <c r="H14" s="237">
        <v>33</v>
      </c>
      <c r="I14" s="236">
        <v>11</v>
      </c>
      <c r="J14" s="237">
        <v>39</v>
      </c>
      <c r="K14" s="238"/>
      <c r="L14" s="239"/>
      <c r="M14" s="236"/>
      <c r="N14" s="237"/>
      <c r="O14" s="238"/>
      <c r="P14" s="239"/>
      <c r="Q14" s="236"/>
      <c r="R14" s="237"/>
      <c r="S14" s="238"/>
      <c r="T14" s="239"/>
      <c r="U14" s="236"/>
      <c r="V14" s="237"/>
      <c r="W14" s="238"/>
      <c r="X14" s="239"/>
      <c r="Y14" s="236"/>
      <c r="Z14" s="237"/>
      <c r="AA14" s="159"/>
      <c r="AB14" s="207">
        <v>11</v>
      </c>
      <c r="AC14" s="226">
        <f t="shared" ref="AC14:AD20" si="24">C14-$D42</f>
        <v>8</v>
      </c>
      <c r="AD14" s="231">
        <f t="shared" si="24"/>
        <v>38</v>
      </c>
      <c r="AE14" s="230">
        <f t="shared" si="19"/>
        <v>7</v>
      </c>
      <c r="AF14" s="270">
        <f t="shared" si="19"/>
        <v>47</v>
      </c>
      <c r="AG14" s="226">
        <f t="shared" si="20"/>
        <v>12</v>
      </c>
      <c r="AH14" s="231">
        <f t="shared" si="20"/>
        <v>33</v>
      </c>
      <c r="AI14" s="230">
        <f t="shared" si="14"/>
        <v>11</v>
      </c>
      <c r="AJ14" s="270">
        <f t="shared" si="14"/>
        <v>39</v>
      </c>
      <c r="AK14" s="229">
        <f t="shared" si="23"/>
        <v>0</v>
      </c>
      <c r="AL14" s="227">
        <f t="shared" si="23"/>
        <v>0</v>
      </c>
      <c r="AM14" s="228">
        <f t="shared" si="18"/>
        <v>0</v>
      </c>
      <c r="AN14" s="269">
        <f t="shared" si="18"/>
        <v>0</v>
      </c>
      <c r="AO14" s="229">
        <f t="shared" si="15"/>
        <v>0</v>
      </c>
      <c r="AP14" s="229">
        <f t="shared" si="15"/>
        <v>0</v>
      </c>
      <c r="AQ14" s="226">
        <f t="shared" si="22"/>
        <v>0</v>
      </c>
      <c r="AR14" s="231">
        <f t="shared" si="22"/>
        <v>0</v>
      </c>
      <c r="AS14" s="230">
        <f t="shared" si="16"/>
        <v>0</v>
      </c>
      <c r="AT14" s="270">
        <f t="shared" si="16"/>
        <v>0</v>
      </c>
      <c r="AU14" s="229">
        <f t="shared" ref="AU14:AV20" si="25">U14-$AQ42</f>
        <v>0</v>
      </c>
      <c r="AV14" s="227">
        <f t="shared" si="25"/>
        <v>0</v>
      </c>
      <c r="AW14" s="228">
        <f t="shared" si="21"/>
        <v>0</v>
      </c>
      <c r="AX14" s="269">
        <f t="shared" si="21"/>
        <v>0</v>
      </c>
      <c r="AY14" s="229">
        <f t="shared" si="17"/>
        <v>0</v>
      </c>
      <c r="AZ14" s="227">
        <f t="shared" si="17"/>
        <v>0</v>
      </c>
    </row>
    <row r="15" spans="2:52" x14ac:dyDescent="0.25">
      <c r="B15" s="207">
        <v>12</v>
      </c>
      <c r="C15" s="240">
        <v>50</v>
      </c>
      <c r="D15" s="241">
        <v>78</v>
      </c>
      <c r="E15" s="240">
        <v>8</v>
      </c>
      <c r="F15" s="241">
        <v>33</v>
      </c>
      <c r="G15" s="242">
        <v>22</v>
      </c>
      <c r="H15" s="241">
        <v>66</v>
      </c>
      <c r="I15" s="240">
        <v>44</v>
      </c>
      <c r="J15" s="241">
        <v>82</v>
      </c>
      <c r="K15" s="242"/>
      <c r="L15" s="243"/>
      <c r="M15" s="240"/>
      <c r="N15" s="241"/>
      <c r="O15" s="242"/>
      <c r="P15" s="243"/>
      <c r="Q15" s="240"/>
      <c r="R15" s="241"/>
      <c r="S15" s="242"/>
      <c r="T15" s="243"/>
      <c r="U15" s="240"/>
      <c r="V15" s="241"/>
      <c r="W15" s="242"/>
      <c r="X15" s="243"/>
      <c r="Y15" s="240"/>
      <c r="Z15" s="241"/>
      <c r="AA15" s="159"/>
      <c r="AB15" s="207">
        <v>12</v>
      </c>
      <c r="AC15" s="226">
        <f t="shared" si="24"/>
        <v>17</v>
      </c>
      <c r="AD15" s="231">
        <f t="shared" si="24"/>
        <v>45</v>
      </c>
      <c r="AE15" s="230">
        <f t="shared" si="19"/>
        <v>8</v>
      </c>
      <c r="AF15" s="270">
        <f t="shared" si="19"/>
        <v>33</v>
      </c>
      <c r="AG15" s="226">
        <f t="shared" si="20"/>
        <v>22</v>
      </c>
      <c r="AH15" s="231">
        <f t="shared" si="20"/>
        <v>66</v>
      </c>
      <c r="AI15" s="228">
        <f t="shared" ref="AI15:AJ21" si="26">I15-$Q42</f>
        <v>27</v>
      </c>
      <c r="AJ15" s="269">
        <f t="shared" si="26"/>
        <v>65</v>
      </c>
      <c r="AK15" s="229">
        <f t="shared" si="23"/>
        <v>0</v>
      </c>
      <c r="AL15" s="227">
        <f t="shared" si="23"/>
        <v>0</v>
      </c>
      <c r="AM15" s="228">
        <f t="shared" si="18"/>
        <v>0</v>
      </c>
      <c r="AN15" s="269">
        <f t="shared" si="18"/>
        <v>0</v>
      </c>
      <c r="AO15" s="226">
        <f>O15-$AD42</f>
        <v>0</v>
      </c>
      <c r="AP15" s="226">
        <f>P15-$AD42</f>
        <v>0</v>
      </c>
      <c r="AQ15" s="226">
        <f t="shared" si="22"/>
        <v>0</v>
      </c>
      <c r="AR15" s="231">
        <f t="shared" si="22"/>
        <v>0</v>
      </c>
      <c r="AS15" s="230">
        <f t="shared" si="16"/>
        <v>0</v>
      </c>
      <c r="AT15" s="270">
        <f t="shared" si="16"/>
        <v>0</v>
      </c>
      <c r="AU15" s="229">
        <f t="shared" si="25"/>
        <v>0</v>
      </c>
      <c r="AV15" s="227">
        <f t="shared" si="25"/>
        <v>0</v>
      </c>
      <c r="AW15" s="228">
        <f t="shared" si="21"/>
        <v>0</v>
      </c>
      <c r="AX15" s="269">
        <f t="shared" si="21"/>
        <v>0</v>
      </c>
      <c r="AY15" s="229">
        <f t="shared" si="17"/>
        <v>0</v>
      </c>
      <c r="AZ15" s="227">
        <f t="shared" si="17"/>
        <v>0</v>
      </c>
    </row>
    <row r="16" spans="2:52" x14ac:dyDescent="0.25">
      <c r="B16" s="207">
        <v>13</v>
      </c>
      <c r="C16" s="236">
        <v>63</v>
      </c>
      <c r="D16" s="237">
        <v>94</v>
      </c>
      <c r="E16" s="236">
        <v>12</v>
      </c>
      <c r="F16" s="237">
        <v>42</v>
      </c>
      <c r="G16" s="238">
        <v>27</v>
      </c>
      <c r="H16" s="237">
        <v>130</v>
      </c>
      <c r="I16" s="236">
        <v>48</v>
      </c>
      <c r="J16" s="237">
        <v>76</v>
      </c>
      <c r="K16" s="238"/>
      <c r="L16" s="239"/>
      <c r="M16" s="236"/>
      <c r="N16" s="237"/>
      <c r="O16" s="238"/>
      <c r="P16" s="239"/>
      <c r="Q16" s="236"/>
      <c r="R16" s="237"/>
      <c r="S16" s="238"/>
      <c r="T16" s="239"/>
      <c r="U16" s="236"/>
      <c r="V16" s="237"/>
      <c r="W16" s="238"/>
      <c r="X16" s="239"/>
      <c r="Y16" s="236"/>
      <c r="Z16" s="237"/>
      <c r="AA16" s="159"/>
      <c r="AB16" s="207">
        <v>13</v>
      </c>
      <c r="AC16" s="226">
        <f t="shared" si="24"/>
        <v>30</v>
      </c>
      <c r="AD16" s="231">
        <f t="shared" si="24"/>
        <v>61</v>
      </c>
      <c r="AE16" s="230">
        <f t="shared" si="19"/>
        <v>12</v>
      </c>
      <c r="AF16" s="270">
        <f t="shared" si="19"/>
        <v>42</v>
      </c>
      <c r="AG16" s="226">
        <f t="shared" si="20"/>
        <v>27</v>
      </c>
      <c r="AH16" s="231">
        <f t="shared" si="20"/>
        <v>130</v>
      </c>
      <c r="AI16" s="228">
        <f t="shared" si="26"/>
        <v>31</v>
      </c>
      <c r="AJ16" s="269">
        <f t="shared" si="26"/>
        <v>59</v>
      </c>
      <c r="AK16" s="229">
        <f t="shared" si="23"/>
        <v>0</v>
      </c>
      <c r="AL16" s="227">
        <f t="shared" si="23"/>
        <v>0</v>
      </c>
      <c r="AM16" s="228">
        <f t="shared" si="18"/>
        <v>0</v>
      </c>
      <c r="AN16" s="269">
        <f t="shared" si="18"/>
        <v>0</v>
      </c>
      <c r="AO16" s="226">
        <f t="shared" ref="AO16:AP21" si="27">O16-$AD43</f>
        <v>0</v>
      </c>
      <c r="AP16" s="226">
        <f t="shared" si="27"/>
        <v>0</v>
      </c>
      <c r="AQ16" s="226">
        <f t="shared" si="22"/>
        <v>0</v>
      </c>
      <c r="AR16" s="231">
        <f t="shared" si="22"/>
        <v>0</v>
      </c>
      <c r="AS16" s="228">
        <f t="shared" ref="AS16:AT22" si="28">S16-$AM42</f>
        <v>0</v>
      </c>
      <c r="AT16" s="269">
        <f t="shared" si="28"/>
        <v>0</v>
      </c>
      <c r="AU16" s="229">
        <f t="shared" si="25"/>
        <v>0</v>
      </c>
      <c r="AV16" s="227">
        <f t="shared" si="25"/>
        <v>0</v>
      </c>
      <c r="AW16" s="228">
        <f t="shared" si="21"/>
        <v>0</v>
      </c>
      <c r="AX16" s="269">
        <f t="shared" si="21"/>
        <v>0</v>
      </c>
      <c r="AY16" s="226">
        <f t="shared" ref="AY16:AZ22" si="29">Y16-$AZ42</f>
        <v>0</v>
      </c>
      <c r="AZ16" s="231">
        <f t="shared" si="29"/>
        <v>0</v>
      </c>
    </row>
    <row r="17" spans="2:52" x14ac:dyDescent="0.25">
      <c r="B17" s="207">
        <v>14</v>
      </c>
      <c r="C17" s="240">
        <v>55</v>
      </c>
      <c r="D17" s="241">
        <v>76</v>
      </c>
      <c r="E17" s="240">
        <v>12</v>
      </c>
      <c r="F17" s="241">
        <v>46</v>
      </c>
      <c r="G17" s="242">
        <v>13</v>
      </c>
      <c r="H17" s="241">
        <v>58</v>
      </c>
      <c r="I17" s="240">
        <v>50</v>
      </c>
      <c r="J17" s="241">
        <v>84</v>
      </c>
      <c r="K17" s="242"/>
      <c r="L17" s="243"/>
      <c r="M17" s="240"/>
      <c r="N17" s="241"/>
      <c r="O17" s="242"/>
      <c r="P17" s="243"/>
      <c r="Q17" s="240"/>
      <c r="R17" s="241"/>
      <c r="S17" s="242"/>
      <c r="T17" s="243"/>
      <c r="U17" s="240"/>
      <c r="V17" s="241"/>
      <c r="W17" s="242"/>
      <c r="X17" s="243"/>
      <c r="Y17" s="240"/>
      <c r="Z17" s="241"/>
      <c r="AA17" s="159"/>
      <c r="AB17" s="207">
        <v>14</v>
      </c>
      <c r="AC17" s="226">
        <f t="shared" si="24"/>
        <v>22</v>
      </c>
      <c r="AD17" s="231">
        <f t="shared" si="24"/>
        <v>43</v>
      </c>
      <c r="AE17" s="230">
        <f t="shared" si="19"/>
        <v>12</v>
      </c>
      <c r="AF17" s="270">
        <f t="shared" si="19"/>
        <v>46</v>
      </c>
      <c r="AG17" s="226">
        <f t="shared" si="20"/>
        <v>13</v>
      </c>
      <c r="AH17" s="231">
        <f t="shared" si="20"/>
        <v>58</v>
      </c>
      <c r="AI17" s="228">
        <f t="shared" si="26"/>
        <v>33</v>
      </c>
      <c r="AJ17" s="269">
        <f t="shared" si="26"/>
        <v>67</v>
      </c>
      <c r="AK17" s="229">
        <f t="shared" si="23"/>
        <v>0</v>
      </c>
      <c r="AL17" s="227">
        <f t="shared" si="23"/>
        <v>0</v>
      </c>
      <c r="AM17" s="230">
        <f t="shared" ref="AM17:AN23" si="30">M17-$Z42</f>
        <v>0</v>
      </c>
      <c r="AN17" s="270">
        <f t="shared" si="30"/>
        <v>0</v>
      </c>
      <c r="AO17" s="226">
        <f t="shared" si="27"/>
        <v>0</v>
      </c>
      <c r="AP17" s="226">
        <f t="shared" si="27"/>
        <v>0</v>
      </c>
      <c r="AQ17" s="226">
        <f t="shared" si="22"/>
        <v>0</v>
      </c>
      <c r="AR17" s="231">
        <f t="shared" si="22"/>
        <v>0</v>
      </c>
      <c r="AS17" s="228">
        <f t="shared" si="28"/>
        <v>0</v>
      </c>
      <c r="AT17" s="269">
        <f t="shared" si="28"/>
        <v>0</v>
      </c>
      <c r="AU17" s="229">
        <f t="shared" si="25"/>
        <v>0</v>
      </c>
      <c r="AV17" s="227">
        <f t="shared" si="25"/>
        <v>0</v>
      </c>
      <c r="AW17" s="228">
        <f t="shared" si="21"/>
        <v>0</v>
      </c>
      <c r="AX17" s="269">
        <f t="shared" si="21"/>
        <v>0</v>
      </c>
      <c r="AY17" s="226">
        <f t="shared" si="29"/>
        <v>0</v>
      </c>
      <c r="AZ17" s="231">
        <f t="shared" si="29"/>
        <v>0</v>
      </c>
    </row>
    <row r="18" spans="2:52" x14ac:dyDescent="0.25">
      <c r="B18" s="207">
        <v>15</v>
      </c>
      <c r="C18" s="236">
        <v>14</v>
      </c>
      <c r="D18" s="237">
        <v>49</v>
      </c>
      <c r="E18" s="236">
        <v>36</v>
      </c>
      <c r="F18" s="237">
        <v>62</v>
      </c>
      <c r="G18" s="238">
        <v>38</v>
      </c>
      <c r="H18" s="237">
        <v>74</v>
      </c>
      <c r="I18" s="236">
        <v>43</v>
      </c>
      <c r="J18" s="237">
        <v>75</v>
      </c>
      <c r="K18" s="238"/>
      <c r="L18" s="239"/>
      <c r="M18" s="236"/>
      <c r="N18" s="237"/>
      <c r="O18" s="238"/>
      <c r="P18" s="239"/>
      <c r="Q18" s="236"/>
      <c r="R18" s="237"/>
      <c r="S18" s="238"/>
      <c r="T18" s="239"/>
      <c r="U18" s="236"/>
      <c r="V18" s="237"/>
      <c r="W18" s="238"/>
      <c r="X18" s="239"/>
      <c r="Y18" s="236"/>
      <c r="Z18" s="237"/>
      <c r="AA18" s="159"/>
      <c r="AB18" s="207">
        <v>15</v>
      </c>
      <c r="AC18" s="226">
        <f t="shared" si="24"/>
        <v>14</v>
      </c>
      <c r="AD18" s="231">
        <f t="shared" si="24"/>
        <v>49</v>
      </c>
      <c r="AE18" s="228">
        <f t="shared" ref="AE18:AF21" si="31">E18-$I42</f>
        <v>18</v>
      </c>
      <c r="AF18" s="269">
        <f t="shared" si="31"/>
        <v>44</v>
      </c>
      <c r="AG18" s="229">
        <f t="shared" ref="AG18:AH24" si="32">G18-$M42</f>
        <v>17</v>
      </c>
      <c r="AH18" s="227">
        <f t="shared" si="32"/>
        <v>53</v>
      </c>
      <c r="AI18" s="228">
        <f t="shared" si="26"/>
        <v>26</v>
      </c>
      <c r="AJ18" s="269">
        <f t="shared" si="26"/>
        <v>58</v>
      </c>
      <c r="AK18" s="229">
        <f t="shared" si="23"/>
        <v>0</v>
      </c>
      <c r="AL18" s="227">
        <f t="shared" si="23"/>
        <v>0</v>
      </c>
      <c r="AM18" s="230">
        <f t="shared" si="30"/>
        <v>0</v>
      </c>
      <c r="AN18" s="270">
        <f t="shared" si="30"/>
        <v>0</v>
      </c>
      <c r="AO18" s="226">
        <f t="shared" si="27"/>
        <v>0</v>
      </c>
      <c r="AP18" s="226">
        <f t="shared" si="27"/>
        <v>0</v>
      </c>
      <c r="AQ18" s="226">
        <f t="shared" si="22"/>
        <v>0</v>
      </c>
      <c r="AR18" s="231">
        <f t="shared" si="22"/>
        <v>0</v>
      </c>
      <c r="AS18" s="228">
        <f t="shared" si="28"/>
        <v>0</v>
      </c>
      <c r="AT18" s="269">
        <f t="shared" si="28"/>
        <v>0</v>
      </c>
      <c r="AU18" s="229">
        <f t="shared" si="25"/>
        <v>0</v>
      </c>
      <c r="AV18" s="227">
        <f t="shared" si="25"/>
        <v>0</v>
      </c>
      <c r="AW18" s="230">
        <f t="shared" ref="AW18:AX24" si="33">W18-$AV42</f>
        <v>0</v>
      </c>
      <c r="AX18" s="270">
        <f t="shared" si="33"/>
        <v>0</v>
      </c>
      <c r="AY18" s="226">
        <f t="shared" si="29"/>
        <v>0</v>
      </c>
      <c r="AZ18" s="231">
        <f t="shared" si="29"/>
        <v>0</v>
      </c>
    </row>
    <row r="19" spans="2:52" x14ac:dyDescent="0.25">
      <c r="B19" s="207">
        <v>16</v>
      </c>
      <c r="C19" s="240">
        <v>22</v>
      </c>
      <c r="D19" s="241">
        <v>65</v>
      </c>
      <c r="E19" s="240">
        <v>29</v>
      </c>
      <c r="F19" s="241">
        <v>69</v>
      </c>
      <c r="G19" s="242">
        <v>43</v>
      </c>
      <c r="H19" s="241">
        <v>77</v>
      </c>
      <c r="I19" s="240">
        <v>13</v>
      </c>
      <c r="J19" s="241">
        <v>39</v>
      </c>
      <c r="K19" s="242"/>
      <c r="L19" s="243"/>
      <c r="M19" s="240"/>
      <c r="N19" s="241"/>
      <c r="O19" s="242"/>
      <c r="P19" s="243"/>
      <c r="Q19" s="240"/>
      <c r="R19" s="241"/>
      <c r="S19" s="242"/>
      <c r="T19" s="243"/>
      <c r="U19" s="240"/>
      <c r="V19" s="241"/>
      <c r="W19" s="242"/>
      <c r="X19" s="243"/>
      <c r="Y19" s="240"/>
      <c r="Z19" s="241"/>
      <c r="AA19" s="159"/>
      <c r="AB19" s="207">
        <v>16</v>
      </c>
      <c r="AC19" s="226">
        <f t="shared" si="24"/>
        <v>22</v>
      </c>
      <c r="AD19" s="231">
        <f t="shared" si="24"/>
        <v>65</v>
      </c>
      <c r="AE19" s="228">
        <f t="shared" si="31"/>
        <v>11</v>
      </c>
      <c r="AF19" s="269">
        <f t="shared" si="31"/>
        <v>51</v>
      </c>
      <c r="AG19" s="229">
        <f t="shared" si="32"/>
        <v>22</v>
      </c>
      <c r="AH19" s="227">
        <f t="shared" si="32"/>
        <v>56</v>
      </c>
      <c r="AI19" s="228">
        <f t="shared" si="26"/>
        <v>13</v>
      </c>
      <c r="AJ19" s="269">
        <f t="shared" si="26"/>
        <v>39</v>
      </c>
      <c r="AK19" s="229">
        <f t="shared" si="23"/>
        <v>0</v>
      </c>
      <c r="AL19" s="227">
        <f t="shared" si="23"/>
        <v>0</v>
      </c>
      <c r="AM19" s="230">
        <f t="shared" si="30"/>
        <v>0</v>
      </c>
      <c r="AN19" s="270">
        <f t="shared" si="30"/>
        <v>0</v>
      </c>
      <c r="AO19" s="226">
        <f t="shared" si="27"/>
        <v>0</v>
      </c>
      <c r="AP19" s="226">
        <f t="shared" si="27"/>
        <v>0</v>
      </c>
      <c r="AQ19" s="229">
        <f t="shared" ref="AQ19:AR25" si="34">Q19-$AI42</f>
        <v>0</v>
      </c>
      <c r="AR19" s="227">
        <f t="shared" si="34"/>
        <v>0</v>
      </c>
      <c r="AS19" s="228">
        <f t="shared" si="28"/>
        <v>0</v>
      </c>
      <c r="AT19" s="269">
        <f t="shared" si="28"/>
        <v>0</v>
      </c>
      <c r="AU19" s="229">
        <f t="shared" si="25"/>
        <v>0</v>
      </c>
      <c r="AV19" s="227">
        <f t="shared" si="25"/>
        <v>0</v>
      </c>
      <c r="AW19" s="230">
        <f t="shared" si="33"/>
        <v>0</v>
      </c>
      <c r="AX19" s="270">
        <f t="shared" si="33"/>
        <v>0</v>
      </c>
      <c r="AY19" s="226">
        <f t="shared" si="29"/>
        <v>0</v>
      </c>
      <c r="AZ19" s="231">
        <f t="shared" si="29"/>
        <v>0</v>
      </c>
    </row>
    <row r="20" spans="2:52" x14ac:dyDescent="0.25">
      <c r="B20" s="207">
        <v>17</v>
      </c>
      <c r="C20" s="236">
        <v>14</v>
      </c>
      <c r="D20" s="237">
        <v>57</v>
      </c>
      <c r="E20" s="236">
        <v>30</v>
      </c>
      <c r="F20" s="237">
        <v>72</v>
      </c>
      <c r="G20" s="238">
        <v>45</v>
      </c>
      <c r="H20" s="237">
        <v>93</v>
      </c>
      <c r="I20" s="236">
        <v>10</v>
      </c>
      <c r="J20" s="237">
        <v>37</v>
      </c>
      <c r="K20" s="238"/>
      <c r="L20" s="239"/>
      <c r="M20" s="236"/>
      <c r="N20" s="237"/>
      <c r="O20" s="238"/>
      <c r="P20" s="239"/>
      <c r="Q20" s="236"/>
      <c r="R20" s="237"/>
      <c r="S20" s="238"/>
      <c r="T20" s="239"/>
      <c r="U20" s="236"/>
      <c r="V20" s="237"/>
      <c r="W20" s="238"/>
      <c r="X20" s="239"/>
      <c r="Y20" s="236"/>
      <c r="Z20" s="237"/>
      <c r="AA20" s="159"/>
      <c r="AB20" s="207">
        <v>17</v>
      </c>
      <c r="AC20" s="226">
        <f t="shared" si="24"/>
        <v>14</v>
      </c>
      <c r="AD20" s="231">
        <f t="shared" si="24"/>
        <v>57</v>
      </c>
      <c r="AE20" s="228">
        <f t="shared" si="31"/>
        <v>12</v>
      </c>
      <c r="AF20" s="269">
        <f t="shared" si="31"/>
        <v>54</v>
      </c>
      <c r="AG20" s="229">
        <f t="shared" si="32"/>
        <v>24</v>
      </c>
      <c r="AH20" s="227">
        <f t="shared" si="32"/>
        <v>72</v>
      </c>
      <c r="AI20" s="228">
        <f t="shared" si="26"/>
        <v>10</v>
      </c>
      <c r="AJ20" s="269">
        <f t="shared" si="26"/>
        <v>37</v>
      </c>
      <c r="AK20" s="226">
        <f>K20-$V42</f>
        <v>0</v>
      </c>
      <c r="AL20" s="226">
        <f>L20-$V42</f>
        <v>0</v>
      </c>
      <c r="AM20" s="230">
        <f t="shared" si="30"/>
        <v>0</v>
      </c>
      <c r="AN20" s="270">
        <f t="shared" si="30"/>
        <v>0</v>
      </c>
      <c r="AO20" s="226">
        <f t="shared" si="27"/>
        <v>0</v>
      </c>
      <c r="AP20" s="226">
        <f t="shared" si="27"/>
        <v>0</v>
      </c>
      <c r="AQ20" s="229">
        <f t="shared" si="34"/>
        <v>0</v>
      </c>
      <c r="AR20" s="227">
        <f t="shared" si="34"/>
        <v>0</v>
      </c>
      <c r="AS20" s="228">
        <f t="shared" si="28"/>
        <v>0</v>
      </c>
      <c r="AT20" s="269">
        <f t="shared" si="28"/>
        <v>0</v>
      </c>
      <c r="AU20" s="229">
        <f t="shared" si="25"/>
        <v>0</v>
      </c>
      <c r="AV20" s="227">
        <f t="shared" si="25"/>
        <v>0</v>
      </c>
      <c r="AW20" s="230">
        <f t="shared" si="33"/>
        <v>0</v>
      </c>
      <c r="AX20" s="270">
        <f t="shared" si="33"/>
        <v>0</v>
      </c>
      <c r="AY20" s="226">
        <f t="shared" si="29"/>
        <v>0</v>
      </c>
      <c r="AZ20" s="231">
        <f t="shared" si="29"/>
        <v>0</v>
      </c>
    </row>
    <row r="21" spans="2:52" x14ac:dyDescent="0.25">
      <c r="B21" s="207">
        <v>18</v>
      </c>
      <c r="C21" s="240">
        <v>61</v>
      </c>
      <c r="D21" s="241">
        <v>90</v>
      </c>
      <c r="E21" s="240">
        <v>45</v>
      </c>
      <c r="F21" s="241">
        <v>95</v>
      </c>
      <c r="G21" s="242">
        <v>47</v>
      </c>
      <c r="H21" s="241">
        <v>87</v>
      </c>
      <c r="I21" s="240">
        <v>18</v>
      </c>
      <c r="J21" s="241">
        <v>44</v>
      </c>
      <c r="K21" s="242"/>
      <c r="L21" s="243"/>
      <c r="M21" s="240"/>
      <c r="N21" s="241"/>
      <c r="O21" s="242"/>
      <c r="P21" s="243"/>
      <c r="Q21" s="240"/>
      <c r="R21" s="241"/>
      <c r="S21" s="242"/>
      <c r="T21" s="243"/>
      <c r="U21" s="240"/>
      <c r="V21" s="241"/>
      <c r="W21" s="242"/>
      <c r="X21" s="243"/>
      <c r="Y21" s="240"/>
      <c r="Z21" s="241"/>
      <c r="AA21" s="159"/>
      <c r="AB21" s="207">
        <v>18</v>
      </c>
      <c r="AC21" s="229">
        <f t="shared" ref="AC21:AD27" si="35">C21-$E42</f>
        <v>21</v>
      </c>
      <c r="AD21" s="227">
        <f t="shared" si="35"/>
        <v>50</v>
      </c>
      <c r="AE21" s="228">
        <f t="shared" si="31"/>
        <v>27</v>
      </c>
      <c r="AF21" s="269">
        <f t="shared" si="31"/>
        <v>77</v>
      </c>
      <c r="AG21" s="229">
        <f t="shared" si="32"/>
        <v>26</v>
      </c>
      <c r="AH21" s="227">
        <f t="shared" si="32"/>
        <v>66</v>
      </c>
      <c r="AI21" s="228">
        <f t="shared" si="26"/>
        <v>18</v>
      </c>
      <c r="AJ21" s="269">
        <f t="shared" si="26"/>
        <v>44</v>
      </c>
      <c r="AK21" s="226">
        <f t="shared" ref="AK21:AK26" si="36">K21-$V43</f>
        <v>0</v>
      </c>
      <c r="AL21" s="226">
        <f t="shared" ref="AL21:AL26" si="37">L21-$V43</f>
        <v>0</v>
      </c>
      <c r="AM21" s="230">
        <f t="shared" si="30"/>
        <v>0</v>
      </c>
      <c r="AN21" s="270">
        <f t="shared" si="30"/>
        <v>0</v>
      </c>
      <c r="AO21" s="226">
        <f t="shared" si="27"/>
        <v>0</v>
      </c>
      <c r="AP21" s="226">
        <f t="shared" si="27"/>
        <v>0</v>
      </c>
      <c r="AQ21" s="229">
        <f t="shared" si="34"/>
        <v>0</v>
      </c>
      <c r="AR21" s="227">
        <f t="shared" si="34"/>
        <v>0</v>
      </c>
      <c r="AS21" s="228">
        <f t="shared" si="28"/>
        <v>0</v>
      </c>
      <c r="AT21" s="269">
        <f t="shared" si="28"/>
        <v>0</v>
      </c>
      <c r="AU21" s="226">
        <f t="shared" ref="AU21:AV27" si="38">U21-$AR42</f>
        <v>0</v>
      </c>
      <c r="AV21" s="231">
        <f t="shared" si="38"/>
        <v>0</v>
      </c>
      <c r="AW21" s="230">
        <f t="shared" si="33"/>
        <v>0</v>
      </c>
      <c r="AX21" s="270">
        <f t="shared" si="33"/>
        <v>0</v>
      </c>
      <c r="AY21" s="226">
        <f t="shared" si="29"/>
        <v>0</v>
      </c>
      <c r="AZ21" s="231">
        <f t="shared" si="29"/>
        <v>0</v>
      </c>
    </row>
    <row r="22" spans="2:52" x14ac:dyDescent="0.25">
      <c r="B22" s="207">
        <v>19</v>
      </c>
      <c r="C22" s="236">
        <v>73</v>
      </c>
      <c r="D22" s="237">
        <v>99</v>
      </c>
      <c r="E22" s="236">
        <v>17</v>
      </c>
      <c r="F22" s="237">
        <v>30</v>
      </c>
      <c r="G22" s="238">
        <v>17</v>
      </c>
      <c r="H22" s="237">
        <v>87</v>
      </c>
      <c r="I22" s="236">
        <v>39</v>
      </c>
      <c r="J22" s="237">
        <v>72</v>
      </c>
      <c r="K22" s="238"/>
      <c r="L22" s="239"/>
      <c r="M22" s="236"/>
      <c r="N22" s="237"/>
      <c r="O22" s="238"/>
      <c r="P22" s="239"/>
      <c r="Q22" s="236"/>
      <c r="R22" s="237"/>
      <c r="S22" s="238"/>
      <c r="T22" s="239"/>
      <c r="U22" s="236"/>
      <c r="V22" s="237"/>
      <c r="W22" s="238"/>
      <c r="X22" s="239"/>
      <c r="Y22" s="236"/>
      <c r="Z22" s="237"/>
      <c r="AA22" s="159"/>
      <c r="AB22" s="207">
        <v>19</v>
      </c>
      <c r="AC22" s="229">
        <f t="shared" si="35"/>
        <v>33</v>
      </c>
      <c r="AD22" s="227">
        <f t="shared" si="35"/>
        <v>59</v>
      </c>
      <c r="AE22" s="228">
        <v>17</v>
      </c>
      <c r="AF22" s="269">
        <v>30</v>
      </c>
      <c r="AG22" s="229">
        <f t="shared" si="32"/>
        <v>17</v>
      </c>
      <c r="AH22" s="227">
        <f t="shared" si="32"/>
        <v>87</v>
      </c>
      <c r="AI22" s="230">
        <f t="shared" ref="AI22:AJ28" si="39">I22-$R42</f>
        <v>39</v>
      </c>
      <c r="AJ22" s="270">
        <f t="shared" si="39"/>
        <v>72</v>
      </c>
      <c r="AK22" s="226">
        <f t="shared" si="36"/>
        <v>0</v>
      </c>
      <c r="AL22" s="226">
        <f t="shared" si="37"/>
        <v>0</v>
      </c>
      <c r="AM22" s="230">
        <f t="shared" si="30"/>
        <v>0</v>
      </c>
      <c r="AN22" s="270">
        <f t="shared" si="30"/>
        <v>0</v>
      </c>
      <c r="AO22" s="229">
        <f>O22-$AE42</f>
        <v>0</v>
      </c>
      <c r="AP22" s="229">
        <f>P22-$AE42</f>
        <v>0</v>
      </c>
      <c r="AQ22" s="229">
        <f t="shared" si="34"/>
        <v>0</v>
      </c>
      <c r="AR22" s="227">
        <f t="shared" si="34"/>
        <v>0</v>
      </c>
      <c r="AS22" s="228">
        <f t="shared" si="28"/>
        <v>0</v>
      </c>
      <c r="AT22" s="269">
        <f t="shared" si="28"/>
        <v>0</v>
      </c>
      <c r="AU22" s="226">
        <f t="shared" si="38"/>
        <v>0</v>
      </c>
      <c r="AV22" s="231">
        <f t="shared" si="38"/>
        <v>0</v>
      </c>
      <c r="AW22" s="230">
        <f t="shared" si="33"/>
        <v>0</v>
      </c>
      <c r="AX22" s="270">
        <f t="shared" si="33"/>
        <v>0</v>
      </c>
      <c r="AY22" s="226">
        <f t="shared" si="29"/>
        <v>0</v>
      </c>
      <c r="AZ22" s="231">
        <f t="shared" si="29"/>
        <v>0</v>
      </c>
    </row>
    <row r="23" spans="2:52" x14ac:dyDescent="0.25">
      <c r="B23" s="207">
        <v>20</v>
      </c>
      <c r="C23" s="240">
        <v>58</v>
      </c>
      <c r="D23" s="241">
        <v>97</v>
      </c>
      <c r="E23" s="240">
        <v>15</v>
      </c>
      <c r="F23" s="241">
        <v>51</v>
      </c>
      <c r="G23" s="242">
        <v>10</v>
      </c>
      <c r="H23" s="241">
        <v>102</v>
      </c>
      <c r="I23" s="240">
        <v>27</v>
      </c>
      <c r="J23" s="241">
        <v>59</v>
      </c>
      <c r="K23" s="242"/>
      <c r="L23" s="243"/>
      <c r="M23" s="240"/>
      <c r="N23" s="241"/>
      <c r="O23" s="242"/>
      <c r="P23" s="243"/>
      <c r="Q23" s="240"/>
      <c r="R23" s="241"/>
      <c r="S23" s="242"/>
      <c r="T23" s="243"/>
      <c r="U23" s="240"/>
      <c r="V23" s="241"/>
      <c r="W23" s="242"/>
      <c r="X23" s="243"/>
      <c r="Y23" s="240"/>
      <c r="Z23" s="241"/>
      <c r="AA23" s="159"/>
      <c r="AB23" s="207">
        <v>20</v>
      </c>
      <c r="AC23" s="229">
        <f t="shared" si="35"/>
        <v>18</v>
      </c>
      <c r="AD23" s="227">
        <f t="shared" si="35"/>
        <v>57</v>
      </c>
      <c r="AE23" s="228">
        <v>15</v>
      </c>
      <c r="AF23" s="269">
        <v>51</v>
      </c>
      <c r="AG23" s="229">
        <f t="shared" si="32"/>
        <v>10</v>
      </c>
      <c r="AH23" s="227">
        <f t="shared" si="32"/>
        <v>102</v>
      </c>
      <c r="AI23" s="230">
        <f t="shared" si="39"/>
        <v>27</v>
      </c>
      <c r="AJ23" s="270">
        <f t="shared" si="39"/>
        <v>59</v>
      </c>
      <c r="AK23" s="226">
        <f t="shared" si="36"/>
        <v>0</v>
      </c>
      <c r="AL23" s="226">
        <f t="shared" si="37"/>
        <v>0</v>
      </c>
      <c r="AM23" s="230">
        <f t="shared" si="30"/>
        <v>0</v>
      </c>
      <c r="AN23" s="270">
        <f t="shared" si="30"/>
        <v>0</v>
      </c>
      <c r="AO23" s="229">
        <f t="shared" ref="AO23:AP23" si="40">O23-$AE43</f>
        <v>0</v>
      </c>
      <c r="AP23" s="229">
        <f t="shared" si="40"/>
        <v>0</v>
      </c>
      <c r="AQ23" s="229">
        <f t="shared" si="34"/>
        <v>0</v>
      </c>
      <c r="AR23" s="227">
        <f t="shared" si="34"/>
        <v>0</v>
      </c>
      <c r="AS23" s="230">
        <f t="shared" ref="AS23:AT29" si="41">S23-$AN42</f>
        <v>0</v>
      </c>
      <c r="AT23" s="270">
        <f t="shared" si="41"/>
        <v>0</v>
      </c>
      <c r="AU23" s="226">
        <f t="shared" si="38"/>
        <v>0</v>
      </c>
      <c r="AV23" s="231">
        <f t="shared" si="38"/>
        <v>0</v>
      </c>
      <c r="AW23" s="230">
        <f t="shared" si="33"/>
        <v>0</v>
      </c>
      <c r="AX23" s="270">
        <f t="shared" si="33"/>
        <v>0</v>
      </c>
      <c r="AY23" s="229">
        <f t="shared" ref="AY23:AZ29" si="42">Y23-$BA42</f>
        <v>0</v>
      </c>
      <c r="AZ23" s="227">
        <f t="shared" si="42"/>
        <v>0</v>
      </c>
    </row>
    <row r="24" spans="2:52" x14ac:dyDescent="0.25">
      <c r="B24" s="207">
        <v>21</v>
      </c>
      <c r="C24" s="236">
        <v>20</v>
      </c>
      <c r="D24" s="237">
        <v>68</v>
      </c>
      <c r="E24" s="236">
        <v>7</v>
      </c>
      <c r="F24" s="237">
        <v>25</v>
      </c>
      <c r="G24" s="238">
        <v>13</v>
      </c>
      <c r="H24" s="237">
        <v>80</v>
      </c>
      <c r="I24" s="236">
        <v>22</v>
      </c>
      <c r="J24" s="237">
        <v>61</v>
      </c>
      <c r="K24" s="238"/>
      <c r="L24" s="239"/>
      <c r="M24" s="236"/>
      <c r="N24" s="237"/>
      <c r="O24" s="238"/>
      <c r="P24" s="239"/>
      <c r="Q24" s="236"/>
      <c r="R24" s="237"/>
      <c r="S24" s="238"/>
      <c r="T24" s="239"/>
      <c r="U24" s="236"/>
      <c r="V24" s="237"/>
      <c r="W24" s="238"/>
      <c r="X24" s="239"/>
      <c r="Y24" s="236"/>
      <c r="Z24" s="237"/>
      <c r="AA24" s="159"/>
      <c r="AB24" s="207">
        <v>21</v>
      </c>
      <c r="AC24" s="229">
        <f t="shared" si="35"/>
        <v>-20</v>
      </c>
      <c r="AD24" s="227">
        <f t="shared" si="35"/>
        <v>28</v>
      </c>
      <c r="AE24" s="228">
        <v>7</v>
      </c>
      <c r="AF24" s="269">
        <v>26</v>
      </c>
      <c r="AG24" s="229">
        <f t="shared" si="32"/>
        <v>13</v>
      </c>
      <c r="AH24" s="227">
        <f t="shared" si="32"/>
        <v>80</v>
      </c>
      <c r="AI24" s="230">
        <f t="shared" si="39"/>
        <v>22</v>
      </c>
      <c r="AJ24" s="270">
        <f t="shared" si="39"/>
        <v>61</v>
      </c>
      <c r="AK24" s="226">
        <f t="shared" si="36"/>
        <v>0</v>
      </c>
      <c r="AL24" s="226">
        <f t="shared" si="37"/>
        <v>0</v>
      </c>
      <c r="AM24" s="228">
        <f t="shared" ref="AM24:AN30" si="43">M24-$AA42</f>
        <v>0</v>
      </c>
      <c r="AN24" s="269">
        <f t="shared" si="43"/>
        <v>0</v>
      </c>
      <c r="AO24" s="229">
        <f t="shared" ref="AO24:AP24" si="44">O24-$AE44</f>
        <v>0</v>
      </c>
      <c r="AP24" s="229">
        <f t="shared" si="44"/>
        <v>0</v>
      </c>
      <c r="AQ24" s="229">
        <f t="shared" si="34"/>
        <v>0</v>
      </c>
      <c r="AR24" s="227">
        <f t="shared" si="34"/>
        <v>0</v>
      </c>
      <c r="AS24" s="230">
        <f t="shared" si="41"/>
        <v>0</v>
      </c>
      <c r="AT24" s="270">
        <f t="shared" si="41"/>
        <v>0</v>
      </c>
      <c r="AU24" s="226">
        <f t="shared" si="38"/>
        <v>0</v>
      </c>
      <c r="AV24" s="231">
        <f t="shared" si="38"/>
        <v>0</v>
      </c>
      <c r="AW24" s="230">
        <f t="shared" si="33"/>
        <v>0</v>
      </c>
      <c r="AX24" s="270">
        <f t="shared" si="33"/>
        <v>0</v>
      </c>
      <c r="AY24" s="229">
        <f t="shared" si="42"/>
        <v>0</v>
      </c>
      <c r="AZ24" s="227">
        <f t="shared" si="42"/>
        <v>0</v>
      </c>
    </row>
    <row r="25" spans="2:52" x14ac:dyDescent="0.25">
      <c r="B25" s="207">
        <v>22</v>
      </c>
      <c r="C25" s="240">
        <v>13</v>
      </c>
      <c r="D25" s="241">
        <v>54</v>
      </c>
      <c r="E25" s="240">
        <v>32</v>
      </c>
      <c r="F25" s="241">
        <v>66</v>
      </c>
      <c r="G25" s="242">
        <v>17</v>
      </c>
      <c r="H25" s="241">
        <v>75</v>
      </c>
      <c r="I25" s="240">
        <v>21</v>
      </c>
      <c r="J25" s="241">
        <v>70</v>
      </c>
      <c r="K25" s="242"/>
      <c r="L25" s="243"/>
      <c r="M25" s="240"/>
      <c r="N25" s="241"/>
      <c r="O25" s="242"/>
      <c r="P25" s="243"/>
      <c r="Q25" s="240"/>
      <c r="R25" s="241"/>
      <c r="S25" s="242"/>
      <c r="T25" s="243"/>
      <c r="U25" s="240"/>
      <c r="V25" s="241"/>
      <c r="W25" s="242"/>
      <c r="X25" s="243"/>
      <c r="Y25" s="240"/>
      <c r="Z25" s="241"/>
      <c r="AA25" s="159"/>
      <c r="AB25" s="207">
        <v>22</v>
      </c>
      <c r="AC25" s="229">
        <f t="shared" si="35"/>
        <v>13</v>
      </c>
      <c r="AD25" s="227">
        <f t="shared" si="35"/>
        <v>54</v>
      </c>
      <c r="AE25" s="230">
        <f t="shared" ref="AE25:AF31" si="45">E25-$J42</f>
        <v>18</v>
      </c>
      <c r="AF25" s="270">
        <f t="shared" si="45"/>
        <v>52</v>
      </c>
      <c r="AG25" s="226">
        <f t="shared" ref="AG25:AH31" si="46">G25-N42</f>
        <v>17</v>
      </c>
      <c r="AH25" s="231">
        <f t="shared" si="46"/>
        <v>57</v>
      </c>
      <c r="AI25" s="230">
        <f t="shared" si="39"/>
        <v>21</v>
      </c>
      <c r="AJ25" s="270">
        <f t="shared" si="39"/>
        <v>70</v>
      </c>
      <c r="AK25" s="226">
        <f t="shared" si="36"/>
        <v>0</v>
      </c>
      <c r="AL25" s="226">
        <f t="shared" si="37"/>
        <v>0</v>
      </c>
      <c r="AM25" s="228">
        <f t="shared" si="43"/>
        <v>0</v>
      </c>
      <c r="AN25" s="269">
        <f t="shared" si="43"/>
        <v>0</v>
      </c>
      <c r="AO25" s="229">
        <f t="shared" ref="AO25:AP25" si="47">O25-$AE45</f>
        <v>0</v>
      </c>
      <c r="AP25" s="229">
        <f t="shared" si="47"/>
        <v>0</v>
      </c>
      <c r="AQ25" s="229">
        <f t="shared" si="34"/>
        <v>0</v>
      </c>
      <c r="AR25" s="227">
        <f t="shared" si="34"/>
        <v>0</v>
      </c>
      <c r="AS25" s="230">
        <f t="shared" si="41"/>
        <v>0</v>
      </c>
      <c r="AT25" s="270">
        <f t="shared" si="41"/>
        <v>0</v>
      </c>
      <c r="AU25" s="226">
        <f t="shared" si="38"/>
        <v>0</v>
      </c>
      <c r="AV25" s="231">
        <f t="shared" si="38"/>
        <v>0</v>
      </c>
      <c r="AW25" s="228">
        <f t="shared" ref="AW25:AX31" si="48">W25-$AW42</f>
        <v>0</v>
      </c>
      <c r="AX25" s="269">
        <f t="shared" si="48"/>
        <v>0</v>
      </c>
      <c r="AY25" s="229">
        <f t="shared" si="42"/>
        <v>0</v>
      </c>
      <c r="AZ25" s="227">
        <f t="shared" si="42"/>
        <v>0</v>
      </c>
    </row>
    <row r="26" spans="2:52" x14ac:dyDescent="0.25">
      <c r="B26" s="207">
        <v>23</v>
      </c>
      <c r="C26" s="236">
        <v>6</v>
      </c>
      <c r="D26" s="237">
        <v>42</v>
      </c>
      <c r="E26" s="236">
        <v>29</v>
      </c>
      <c r="F26" s="237">
        <v>58</v>
      </c>
      <c r="G26" s="238">
        <v>11</v>
      </c>
      <c r="H26" s="237">
        <v>45</v>
      </c>
      <c r="I26" s="236">
        <v>8</v>
      </c>
      <c r="J26" s="237">
        <v>38</v>
      </c>
      <c r="K26" s="238"/>
      <c r="L26" s="239"/>
      <c r="M26" s="236"/>
      <c r="N26" s="237"/>
      <c r="O26" s="238"/>
      <c r="P26" s="239"/>
      <c r="Q26" s="236"/>
      <c r="R26" s="237"/>
      <c r="S26" s="238"/>
      <c r="T26" s="239"/>
      <c r="U26" s="236"/>
      <c r="V26" s="237"/>
      <c r="W26" s="238"/>
      <c r="X26" s="239"/>
      <c r="Y26" s="236"/>
      <c r="Z26" s="237"/>
      <c r="AA26" s="159"/>
      <c r="AB26" s="207">
        <v>23</v>
      </c>
      <c r="AC26" s="229">
        <f t="shared" si="35"/>
        <v>6</v>
      </c>
      <c r="AD26" s="227">
        <f t="shared" si="35"/>
        <v>42</v>
      </c>
      <c r="AE26" s="230">
        <f t="shared" si="45"/>
        <v>15</v>
      </c>
      <c r="AF26" s="270">
        <f t="shared" si="45"/>
        <v>44</v>
      </c>
      <c r="AG26" s="226">
        <f t="shared" si="46"/>
        <v>11</v>
      </c>
      <c r="AH26" s="231">
        <f t="shared" si="46"/>
        <v>27</v>
      </c>
      <c r="AI26" s="230">
        <f t="shared" si="39"/>
        <v>8</v>
      </c>
      <c r="AJ26" s="270">
        <f t="shared" si="39"/>
        <v>38</v>
      </c>
      <c r="AK26" s="226">
        <f t="shared" si="36"/>
        <v>0</v>
      </c>
      <c r="AL26" s="226">
        <f t="shared" si="37"/>
        <v>0</v>
      </c>
      <c r="AM26" s="228">
        <f t="shared" si="43"/>
        <v>0</v>
      </c>
      <c r="AN26" s="269">
        <f t="shared" si="43"/>
        <v>0</v>
      </c>
      <c r="AO26" s="229">
        <f t="shared" ref="AO26:AP26" si="49">O26-$AE46</f>
        <v>0</v>
      </c>
      <c r="AP26" s="229">
        <f t="shared" si="49"/>
        <v>0</v>
      </c>
      <c r="AQ26" s="226">
        <f t="shared" ref="AQ26:AR32" si="50">Q26-$AJ42</f>
        <v>0</v>
      </c>
      <c r="AR26" s="231">
        <f t="shared" si="50"/>
        <v>0</v>
      </c>
      <c r="AS26" s="230">
        <f t="shared" si="41"/>
        <v>0</v>
      </c>
      <c r="AT26" s="270">
        <f t="shared" si="41"/>
        <v>0</v>
      </c>
      <c r="AU26" s="226">
        <f t="shared" si="38"/>
        <v>0</v>
      </c>
      <c r="AV26" s="231">
        <f t="shared" si="38"/>
        <v>0</v>
      </c>
      <c r="AW26" s="228">
        <f t="shared" si="48"/>
        <v>0</v>
      </c>
      <c r="AX26" s="269">
        <f t="shared" si="48"/>
        <v>0</v>
      </c>
      <c r="AY26" s="229">
        <f t="shared" si="42"/>
        <v>0</v>
      </c>
      <c r="AZ26" s="227">
        <f t="shared" si="42"/>
        <v>0</v>
      </c>
    </row>
    <row r="27" spans="2:52" x14ac:dyDescent="0.25">
      <c r="B27" s="207">
        <v>24</v>
      </c>
      <c r="C27" s="240">
        <v>5</v>
      </c>
      <c r="D27" s="241">
        <v>26</v>
      </c>
      <c r="E27" s="240">
        <v>33</v>
      </c>
      <c r="F27" s="241">
        <v>55</v>
      </c>
      <c r="G27" s="242">
        <v>18</v>
      </c>
      <c r="H27" s="241">
        <v>57</v>
      </c>
      <c r="I27" s="240">
        <v>11</v>
      </c>
      <c r="J27" s="241">
        <v>52</v>
      </c>
      <c r="K27" s="242"/>
      <c r="L27" s="243"/>
      <c r="M27" s="240"/>
      <c r="N27" s="241"/>
      <c r="O27" s="242"/>
      <c r="P27" s="243"/>
      <c r="Q27" s="240"/>
      <c r="R27" s="241"/>
      <c r="S27" s="242"/>
      <c r="T27" s="243"/>
      <c r="U27" s="240"/>
      <c r="V27" s="241"/>
      <c r="W27" s="242"/>
      <c r="X27" s="243"/>
      <c r="Y27" s="240"/>
      <c r="Z27" s="241"/>
      <c r="AA27" s="159"/>
      <c r="AB27" s="207">
        <v>24</v>
      </c>
      <c r="AC27" s="229">
        <f t="shared" si="35"/>
        <v>5</v>
      </c>
      <c r="AD27" s="227">
        <f t="shared" si="35"/>
        <v>26</v>
      </c>
      <c r="AE27" s="230">
        <f t="shared" si="45"/>
        <v>19</v>
      </c>
      <c r="AF27" s="270">
        <f t="shared" si="45"/>
        <v>41</v>
      </c>
      <c r="AG27" s="226">
        <f t="shared" si="46"/>
        <v>18</v>
      </c>
      <c r="AH27" s="231">
        <f t="shared" si="46"/>
        <v>39</v>
      </c>
      <c r="AI27" s="230">
        <f t="shared" si="39"/>
        <v>11</v>
      </c>
      <c r="AJ27" s="270">
        <f t="shared" si="39"/>
        <v>52</v>
      </c>
      <c r="AK27" s="229">
        <f t="shared" ref="AK27:AL33" si="51">K27-$W42</f>
        <v>0</v>
      </c>
      <c r="AL27" s="227">
        <f t="shared" si="51"/>
        <v>0</v>
      </c>
      <c r="AM27" s="228">
        <f t="shared" si="43"/>
        <v>0</v>
      </c>
      <c r="AN27" s="269">
        <f t="shared" si="43"/>
        <v>0</v>
      </c>
      <c r="AO27" s="229">
        <f t="shared" ref="AO27:AP27" si="52">O27-$AE47</f>
        <v>0</v>
      </c>
      <c r="AP27" s="229">
        <f t="shared" si="52"/>
        <v>0</v>
      </c>
      <c r="AQ27" s="226">
        <f t="shared" si="50"/>
        <v>0</v>
      </c>
      <c r="AR27" s="231">
        <f t="shared" si="50"/>
        <v>0</v>
      </c>
      <c r="AS27" s="230">
        <f t="shared" si="41"/>
        <v>0</v>
      </c>
      <c r="AT27" s="270">
        <f t="shared" si="41"/>
        <v>0</v>
      </c>
      <c r="AU27" s="226">
        <f t="shared" si="38"/>
        <v>0</v>
      </c>
      <c r="AV27" s="231">
        <f t="shared" si="38"/>
        <v>0</v>
      </c>
      <c r="AW27" s="228">
        <f t="shared" si="48"/>
        <v>0</v>
      </c>
      <c r="AX27" s="269">
        <f t="shared" si="48"/>
        <v>0</v>
      </c>
      <c r="AY27" s="229">
        <f t="shared" si="42"/>
        <v>0</v>
      </c>
      <c r="AZ27" s="227">
        <f t="shared" si="42"/>
        <v>0</v>
      </c>
    </row>
    <row r="28" spans="2:52" x14ac:dyDescent="0.25">
      <c r="B28" s="207">
        <v>25</v>
      </c>
      <c r="C28" s="236">
        <v>42</v>
      </c>
      <c r="D28" s="237">
        <v>78</v>
      </c>
      <c r="E28" s="236">
        <v>37</v>
      </c>
      <c r="F28" s="237">
        <v>62</v>
      </c>
      <c r="G28" s="238">
        <v>19</v>
      </c>
      <c r="H28" s="237">
        <v>73</v>
      </c>
      <c r="I28" s="236">
        <v>10</v>
      </c>
      <c r="J28" s="237">
        <v>40</v>
      </c>
      <c r="K28" s="238"/>
      <c r="L28" s="239"/>
      <c r="M28" s="236"/>
      <c r="N28" s="237"/>
      <c r="O28" s="238"/>
      <c r="P28" s="239"/>
      <c r="Q28" s="236"/>
      <c r="R28" s="237"/>
      <c r="S28" s="238"/>
      <c r="T28" s="239"/>
      <c r="U28" s="236"/>
      <c r="V28" s="237"/>
      <c r="W28" s="238"/>
      <c r="X28" s="239"/>
      <c r="Y28" s="236"/>
      <c r="Z28" s="237"/>
      <c r="AA28" s="159"/>
      <c r="AB28" s="207">
        <v>25</v>
      </c>
      <c r="AC28" s="226">
        <f t="shared" ref="AC28:AD34" si="53">C28-$F42</f>
        <v>42</v>
      </c>
      <c r="AD28" s="231">
        <f t="shared" si="53"/>
        <v>78</v>
      </c>
      <c r="AE28" s="230">
        <f t="shared" si="45"/>
        <v>23</v>
      </c>
      <c r="AF28" s="270">
        <f t="shared" si="45"/>
        <v>48</v>
      </c>
      <c r="AG28" s="226">
        <f t="shared" si="46"/>
        <v>19</v>
      </c>
      <c r="AH28" s="231">
        <f t="shared" si="46"/>
        <v>55</v>
      </c>
      <c r="AI28" s="230">
        <f t="shared" si="39"/>
        <v>10</v>
      </c>
      <c r="AJ28" s="270">
        <f t="shared" si="39"/>
        <v>40</v>
      </c>
      <c r="AK28" s="229">
        <f t="shared" si="51"/>
        <v>0</v>
      </c>
      <c r="AL28" s="227">
        <f t="shared" si="51"/>
        <v>0</v>
      </c>
      <c r="AM28" s="228">
        <f t="shared" si="43"/>
        <v>0</v>
      </c>
      <c r="AN28" s="269">
        <f t="shared" si="43"/>
        <v>0</v>
      </c>
      <c r="AO28" s="229">
        <f t="shared" ref="AO28:AP28" si="54">O28-$AE48</f>
        <v>0</v>
      </c>
      <c r="AP28" s="229">
        <f t="shared" si="54"/>
        <v>0</v>
      </c>
      <c r="AQ28" s="226">
        <f t="shared" si="50"/>
        <v>0</v>
      </c>
      <c r="AR28" s="231">
        <f t="shared" si="50"/>
        <v>0</v>
      </c>
      <c r="AS28" s="230">
        <f t="shared" si="41"/>
        <v>0</v>
      </c>
      <c r="AT28" s="270">
        <f t="shared" si="41"/>
        <v>0</v>
      </c>
      <c r="AU28" s="229">
        <f t="shared" ref="AU28:AV34" si="55">U28-$AS42</f>
        <v>0</v>
      </c>
      <c r="AV28" s="227">
        <f t="shared" si="55"/>
        <v>0</v>
      </c>
      <c r="AW28" s="228">
        <f t="shared" si="48"/>
        <v>0</v>
      </c>
      <c r="AX28" s="269">
        <f t="shared" si="48"/>
        <v>0</v>
      </c>
      <c r="AY28" s="229">
        <f t="shared" si="42"/>
        <v>0</v>
      </c>
      <c r="AZ28" s="227">
        <f t="shared" si="42"/>
        <v>0</v>
      </c>
    </row>
    <row r="29" spans="2:52" x14ac:dyDescent="0.25">
      <c r="B29" s="207">
        <v>26</v>
      </c>
      <c r="C29" s="240">
        <v>17</v>
      </c>
      <c r="D29" s="241">
        <v>59</v>
      </c>
      <c r="E29" s="240">
        <v>16</v>
      </c>
      <c r="F29" s="241">
        <v>64</v>
      </c>
      <c r="G29" s="242">
        <v>15</v>
      </c>
      <c r="H29" s="241">
        <v>76</v>
      </c>
      <c r="I29" s="240">
        <v>40</v>
      </c>
      <c r="J29" s="241">
        <v>60</v>
      </c>
      <c r="K29" s="242"/>
      <c r="L29" s="243"/>
      <c r="M29" s="240"/>
      <c r="N29" s="241"/>
      <c r="O29" s="242"/>
      <c r="P29" s="243"/>
      <c r="Q29" s="240"/>
      <c r="R29" s="241"/>
      <c r="S29" s="242"/>
      <c r="T29" s="243"/>
      <c r="U29" s="240"/>
      <c r="V29" s="241"/>
      <c r="W29" s="242"/>
      <c r="X29" s="243"/>
      <c r="Y29" s="240"/>
      <c r="Z29" s="241"/>
      <c r="AA29" s="159"/>
      <c r="AB29" s="207">
        <v>26</v>
      </c>
      <c r="AC29" s="226">
        <f t="shared" si="53"/>
        <v>17</v>
      </c>
      <c r="AD29" s="231">
        <f t="shared" si="53"/>
        <v>59</v>
      </c>
      <c r="AE29" s="230">
        <f t="shared" si="45"/>
        <v>16</v>
      </c>
      <c r="AF29" s="270">
        <f t="shared" si="45"/>
        <v>64</v>
      </c>
      <c r="AG29" s="226">
        <f t="shared" si="46"/>
        <v>15</v>
      </c>
      <c r="AH29" s="231">
        <f t="shared" si="46"/>
        <v>76</v>
      </c>
      <c r="AI29" s="228">
        <f t="shared" ref="AI29:AJ33" si="56">I29-$S42</f>
        <v>20</v>
      </c>
      <c r="AJ29" s="269">
        <f t="shared" si="56"/>
        <v>40</v>
      </c>
      <c r="AK29" s="229">
        <f t="shared" si="51"/>
        <v>0</v>
      </c>
      <c r="AL29" s="227">
        <f t="shared" si="51"/>
        <v>0</v>
      </c>
      <c r="AM29" s="228">
        <f t="shared" si="43"/>
        <v>0</v>
      </c>
      <c r="AN29" s="269">
        <f t="shared" si="43"/>
        <v>0</v>
      </c>
      <c r="AO29" s="226">
        <f>O29-$AF42</f>
        <v>0</v>
      </c>
      <c r="AP29" s="226">
        <f>P29-$AF42</f>
        <v>0</v>
      </c>
      <c r="AQ29" s="226">
        <f t="shared" si="50"/>
        <v>0</v>
      </c>
      <c r="AR29" s="231">
        <f t="shared" si="50"/>
        <v>0</v>
      </c>
      <c r="AS29" s="230">
        <f t="shared" si="41"/>
        <v>0</v>
      </c>
      <c r="AT29" s="270">
        <f t="shared" si="41"/>
        <v>0</v>
      </c>
      <c r="AU29" s="229">
        <f t="shared" si="55"/>
        <v>0</v>
      </c>
      <c r="AV29" s="227">
        <f t="shared" si="55"/>
        <v>0</v>
      </c>
      <c r="AW29" s="228">
        <f t="shared" si="48"/>
        <v>0</v>
      </c>
      <c r="AX29" s="269">
        <f t="shared" si="48"/>
        <v>0</v>
      </c>
      <c r="AY29" s="229">
        <f t="shared" si="42"/>
        <v>0</v>
      </c>
      <c r="AZ29" s="227">
        <f t="shared" si="42"/>
        <v>0</v>
      </c>
    </row>
    <row r="30" spans="2:52" x14ac:dyDescent="0.25">
      <c r="B30" s="207">
        <v>27</v>
      </c>
      <c r="C30" s="236">
        <v>42</v>
      </c>
      <c r="D30" s="237">
        <v>79</v>
      </c>
      <c r="E30" s="236">
        <v>15</v>
      </c>
      <c r="F30" s="237">
        <v>68</v>
      </c>
      <c r="G30" s="238">
        <v>21</v>
      </c>
      <c r="H30" s="237">
        <v>110</v>
      </c>
      <c r="I30" s="236">
        <v>50</v>
      </c>
      <c r="J30" s="237">
        <v>78</v>
      </c>
      <c r="K30" s="238"/>
      <c r="L30" s="239"/>
      <c r="M30" s="236"/>
      <c r="N30" s="237"/>
      <c r="O30" s="238"/>
      <c r="P30" s="239"/>
      <c r="Q30" s="236"/>
      <c r="R30" s="237"/>
      <c r="S30" s="238"/>
      <c r="T30" s="239"/>
      <c r="U30" s="236"/>
      <c r="V30" s="237"/>
      <c r="W30" s="238"/>
      <c r="X30" s="239"/>
      <c r="Y30" s="236"/>
      <c r="Z30" s="237"/>
      <c r="AA30" s="159"/>
      <c r="AB30" s="207">
        <v>27</v>
      </c>
      <c r="AC30" s="226">
        <f t="shared" si="53"/>
        <v>42</v>
      </c>
      <c r="AD30" s="231">
        <f t="shared" si="53"/>
        <v>79</v>
      </c>
      <c r="AE30" s="230">
        <f t="shared" si="45"/>
        <v>15</v>
      </c>
      <c r="AF30" s="270">
        <f t="shared" si="45"/>
        <v>68</v>
      </c>
      <c r="AG30" s="226">
        <f t="shared" si="46"/>
        <v>21</v>
      </c>
      <c r="AH30" s="231">
        <f t="shared" si="46"/>
        <v>110</v>
      </c>
      <c r="AI30" s="228">
        <f t="shared" si="56"/>
        <v>30</v>
      </c>
      <c r="AJ30" s="269">
        <f t="shared" si="56"/>
        <v>58</v>
      </c>
      <c r="AK30" s="229">
        <f t="shared" si="51"/>
        <v>0</v>
      </c>
      <c r="AL30" s="227">
        <f t="shared" si="51"/>
        <v>0</v>
      </c>
      <c r="AM30" s="228">
        <f t="shared" si="43"/>
        <v>0</v>
      </c>
      <c r="AN30" s="269">
        <f t="shared" si="43"/>
        <v>0</v>
      </c>
      <c r="AO30" s="226">
        <f t="shared" ref="AO30:AP30" si="57">O30-$AF43</f>
        <v>0</v>
      </c>
      <c r="AP30" s="226">
        <f t="shared" si="57"/>
        <v>0</v>
      </c>
      <c r="AQ30" s="226">
        <f t="shared" si="50"/>
        <v>0</v>
      </c>
      <c r="AR30" s="231">
        <f t="shared" si="50"/>
        <v>0</v>
      </c>
      <c r="AS30" s="228">
        <f t="shared" ref="AS30:AT33" si="58">S30-$AO42</f>
        <v>0</v>
      </c>
      <c r="AT30" s="269">
        <f t="shared" si="58"/>
        <v>0</v>
      </c>
      <c r="AU30" s="229">
        <f t="shared" si="55"/>
        <v>0</v>
      </c>
      <c r="AV30" s="227">
        <f t="shared" si="55"/>
        <v>0</v>
      </c>
      <c r="AW30" s="228">
        <f t="shared" si="48"/>
        <v>0</v>
      </c>
      <c r="AX30" s="269">
        <f t="shared" si="48"/>
        <v>0</v>
      </c>
      <c r="AY30" s="226">
        <f t="shared" ref="AY30:AZ34" si="59">Y30-$BB42</f>
        <v>0</v>
      </c>
      <c r="AZ30" s="231">
        <f t="shared" si="59"/>
        <v>0</v>
      </c>
    </row>
    <row r="31" spans="2:52" x14ac:dyDescent="0.25">
      <c r="B31" s="207">
        <v>28</v>
      </c>
      <c r="C31" s="240">
        <v>13</v>
      </c>
      <c r="D31" s="241">
        <v>67</v>
      </c>
      <c r="E31" s="240">
        <v>14</v>
      </c>
      <c r="F31" s="241">
        <v>47</v>
      </c>
      <c r="G31" s="242">
        <v>21</v>
      </c>
      <c r="H31" s="241">
        <v>66</v>
      </c>
      <c r="I31" s="240">
        <v>46</v>
      </c>
      <c r="J31" s="241">
        <v>75</v>
      </c>
      <c r="K31" s="242"/>
      <c r="L31" s="243"/>
      <c r="M31" s="240"/>
      <c r="N31" s="241"/>
      <c r="O31" s="242"/>
      <c r="P31" s="243"/>
      <c r="Q31" s="240"/>
      <c r="R31" s="241"/>
      <c r="S31" s="242"/>
      <c r="T31" s="243"/>
      <c r="U31" s="240"/>
      <c r="V31" s="241"/>
      <c r="W31" s="242"/>
      <c r="X31" s="243"/>
      <c r="Y31" s="240"/>
      <c r="Z31" s="241"/>
      <c r="AA31" s="159"/>
      <c r="AB31" s="207">
        <v>28</v>
      </c>
      <c r="AC31" s="226">
        <f t="shared" si="53"/>
        <v>13</v>
      </c>
      <c r="AD31" s="231">
        <f t="shared" si="53"/>
        <v>67</v>
      </c>
      <c r="AE31" s="230">
        <f t="shared" si="45"/>
        <v>14</v>
      </c>
      <c r="AF31" s="270">
        <f t="shared" si="45"/>
        <v>47</v>
      </c>
      <c r="AG31" s="226">
        <f t="shared" si="46"/>
        <v>21</v>
      </c>
      <c r="AH31" s="231">
        <f t="shared" si="46"/>
        <v>66</v>
      </c>
      <c r="AI31" s="228">
        <f t="shared" si="56"/>
        <v>26</v>
      </c>
      <c r="AJ31" s="269">
        <f t="shared" si="56"/>
        <v>55</v>
      </c>
      <c r="AK31" s="229">
        <f t="shared" si="51"/>
        <v>0</v>
      </c>
      <c r="AL31" s="227">
        <f t="shared" si="51"/>
        <v>0</v>
      </c>
      <c r="AM31" s="230">
        <f t="shared" ref="AM31:AN33" si="60">M31-$AB42</f>
        <v>0</v>
      </c>
      <c r="AN31" s="270">
        <f t="shared" si="60"/>
        <v>0</v>
      </c>
      <c r="AO31" s="226">
        <f t="shared" ref="AO31:AP31" si="61">O31-$AF44</f>
        <v>0</v>
      </c>
      <c r="AP31" s="226">
        <f t="shared" si="61"/>
        <v>0</v>
      </c>
      <c r="AQ31" s="226">
        <f t="shared" si="50"/>
        <v>0</v>
      </c>
      <c r="AR31" s="231">
        <f t="shared" si="50"/>
        <v>0</v>
      </c>
      <c r="AS31" s="228">
        <f t="shared" si="58"/>
        <v>0</v>
      </c>
      <c r="AT31" s="269">
        <f t="shared" si="58"/>
        <v>0</v>
      </c>
      <c r="AU31" s="229">
        <f t="shared" si="55"/>
        <v>0</v>
      </c>
      <c r="AV31" s="227">
        <f t="shared" si="55"/>
        <v>0</v>
      </c>
      <c r="AW31" s="228">
        <f t="shared" si="48"/>
        <v>0</v>
      </c>
      <c r="AX31" s="269">
        <f t="shared" si="48"/>
        <v>0</v>
      </c>
      <c r="AY31" s="226">
        <f t="shared" si="59"/>
        <v>0</v>
      </c>
      <c r="AZ31" s="231">
        <f t="shared" si="59"/>
        <v>0</v>
      </c>
    </row>
    <row r="32" spans="2:52" x14ac:dyDescent="0.25">
      <c r="B32" s="207">
        <v>29</v>
      </c>
      <c r="C32" s="240">
        <v>18</v>
      </c>
      <c r="D32" s="241">
        <v>47</v>
      </c>
      <c r="E32" s="245"/>
      <c r="F32" s="246"/>
      <c r="G32" s="238">
        <v>51</v>
      </c>
      <c r="H32" s="237">
        <v>91</v>
      </c>
      <c r="I32" s="236">
        <v>42</v>
      </c>
      <c r="J32" s="237">
        <v>77</v>
      </c>
      <c r="K32" s="238"/>
      <c r="L32" s="239"/>
      <c r="M32" s="236"/>
      <c r="N32" s="237"/>
      <c r="O32" s="238"/>
      <c r="P32" s="239"/>
      <c r="Q32" s="236"/>
      <c r="R32" s="237"/>
      <c r="S32" s="238"/>
      <c r="T32" s="239"/>
      <c r="U32" s="236"/>
      <c r="V32" s="237"/>
      <c r="W32" s="238"/>
      <c r="X32" s="239"/>
      <c r="Y32" s="236"/>
      <c r="Z32" s="237"/>
      <c r="AA32" s="159"/>
      <c r="AB32" s="207">
        <v>29</v>
      </c>
      <c r="AC32" s="260">
        <f t="shared" si="53"/>
        <v>18</v>
      </c>
      <c r="AD32" s="232">
        <f t="shared" si="53"/>
        <v>47</v>
      </c>
      <c r="AE32" s="234"/>
      <c r="AF32" s="235"/>
      <c r="AG32" s="229">
        <f t="shared" ref="AG32:AH34" si="62">G32-$O42</f>
        <v>33</v>
      </c>
      <c r="AH32" s="227">
        <f t="shared" si="62"/>
        <v>73</v>
      </c>
      <c r="AI32" s="228">
        <f t="shared" si="56"/>
        <v>22</v>
      </c>
      <c r="AJ32" s="269">
        <f t="shared" si="56"/>
        <v>57</v>
      </c>
      <c r="AK32" s="229">
        <f t="shared" si="51"/>
        <v>0</v>
      </c>
      <c r="AL32" s="227">
        <f t="shared" si="51"/>
        <v>0</v>
      </c>
      <c r="AM32" s="230">
        <f t="shared" si="60"/>
        <v>0</v>
      </c>
      <c r="AN32" s="270">
        <f t="shared" si="60"/>
        <v>0</v>
      </c>
      <c r="AO32" s="226">
        <f t="shared" ref="AO32:AP32" si="63">O32-$AF45</f>
        <v>0</v>
      </c>
      <c r="AP32" s="226">
        <f t="shared" si="63"/>
        <v>0</v>
      </c>
      <c r="AQ32" s="226">
        <f t="shared" si="50"/>
        <v>0</v>
      </c>
      <c r="AR32" s="231">
        <f t="shared" si="50"/>
        <v>0</v>
      </c>
      <c r="AS32" s="228">
        <f t="shared" si="58"/>
        <v>0</v>
      </c>
      <c r="AT32" s="269">
        <f t="shared" si="58"/>
        <v>0</v>
      </c>
      <c r="AU32" s="229">
        <f t="shared" si="55"/>
        <v>0</v>
      </c>
      <c r="AV32" s="227">
        <f t="shared" si="55"/>
        <v>0</v>
      </c>
      <c r="AW32" s="233">
        <f>W32-$AX42</f>
        <v>0</v>
      </c>
      <c r="AX32" s="276">
        <f>X32-$AX42</f>
        <v>0</v>
      </c>
      <c r="AY32" s="226">
        <f t="shared" si="59"/>
        <v>0</v>
      </c>
      <c r="AZ32" s="231">
        <f t="shared" si="59"/>
        <v>0</v>
      </c>
    </row>
    <row r="33" spans="2:54" x14ac:dyDescent="0.25">
      <c r="B33" s="207">
        <v>30</v>
      </c>
      <c r="C33" s="240">
        <v>15</v>
      </c>
      <c r="D33" s="241">
        <v>58</v>
      </c>
      <c r="E33" s="245"/>
      <c r="F33" s="246"/>
      <c r="G33" s="242">
        <v>37</v>
      </c>
      <c r="H33" s="241">
        <v>93</v>
      </c>
      <c r="I33" s="240">
        <v>13</v>
      </c>
      <c r="J33" s="241">
        <v>52</v>
      </c>
      <c r="K33" s="242"/>
      <c r="L33" s="243"/>
      <c r="M33" s="240"/>
      <c r="N33" s="241"/>
      <c r="O33" s="242"/>
      <c r="P33" s="243"/>
      <c r="Q33" s="240"/>
      <c r="R33" s="241"/>
      <c r="S33" s="242"/>
      <c r="T33" s="243"/>
      <c r="U33" s="240"/>
      <c r="V33" s="241"/>
      <c r="W33" s="242"/>
      <c r="X33" s="243"/>
      <c r="Y33" s="240"/>
      <c r="Z33" s="241"/>
      <c r="AA33" s="159"/>
      <c r="AB33" s="207">
        <v>30</v>
      </c>
      <c r="AC33" s="260">
        <f t="shared" si="53"/>
        <v>15</v>
      </c>
      <c r="AD33" s="232">
        <f t="shared" si="53"/>
        <v>58</v>
      </c>
      <c r="AE33" s="234"/>
      <c r="AF33" s="235"/>
      <c r="AG33" s="229">
        <f t="shared" si="62"/>
        <v>19</v>
      </c>
      <c r="AH33" s="227">
        <f t="shared" si="62"/>
        <v>75</v>
      </c>
      <c r="AI33" s="228">
        <f t="shared" si="56"/>
        <v>13</v>
      </c>
      <c r="AJ33" s="269">
        <f t="shared" si="56"/>
        <v>52</v>
      </c>
      <c r="AK33" s="229">
        <f t="shared" si="51"/>
        <v>0</v>
      </c>
      <c r="AL33" s="227">
        <f t="shared" si="51"/>
        <v>0</v>
      </c>
      <c r="AM33" s="230">
        <f t="shared" si="60"/>
        <v>0</v>
      </c>
      <c r="AN33" s="270">
        <f t="shared" si="60"/>
        <v>0</v>
      </c>
      <c r="AO33" s="226">
        <f t="shared" ref="AO33:AP33" si="64">O33-$AF46</f>
        <v>0</v>
      </c>
      <c r="AP33" s="226">
        <f t="shared" si="64"/>
        <v>0</v>
      </c>
      <c r="AQ33" s="229">
        <f>Q33-$AK42</f>
        <v>0</v>
      </c>
      <c r="AR33" s="227">
        <f>R33-$AK42</f>
        <v>0</v>
      </c>
      <c r="AS33" s="228">
        <f t="shared" si="58"/>
        <v>0</v>
      </c>
      <c r="AT33" s="269">
        <f t="shared" si="58"/>
        <v>0</v>
      </c>
      <c r="AU33" s="229">
        <f t="shared" si="55"/>
        <v>0</v>
      </c>
      <c r="AV33" s="227">
        <f t="shared" si="55"/>
        <v>0</v>
      </c>
      <c r="AW33" s="233">
        <f>W33-$AX43</f>
        <v>0</v>
      </c>
      <c r="AX33" s="276">
        <f>X33-$AX43</f>
        <v>0</v>
      </c>
      <c r="AY33" s="226">
        <f t="shared" si="59"/>
        <v>0</v>
      </c>
      <c r="AZ33" s="231">
        <f t="shared" si="59"/>
        <v>0</v>
      </c>
    </row>
    <row r="34" spans="2:54" ht="15.75" thickBot="1" x14ac:dyDescent="0.3">
      <c r="B34" s="371">
        <v>31</v>
      </c>
      <c r="C34" s="255">
        <v>15</v>
      </c>
      <c r="D34" s="247">
        <v>37</v>
      </c>
      <c r="E34" s="248"/>
      <c r="F34" s="249"/>
      <c r="G34" s="250">
        <v>36</v>
      </c>
      <c r="H34" s="247">
        <v>102</v>
      </c>
      <c r="I34" s="248"/>
      <c r="J34" s="249"/>
      <c r="K34" s="250"/>
      <c r="L34" s="256"/>
      <c r="M34" s="248"/>
      <c r="N34" s="249"/>
      <c r="O34" s="250"/>
      <c r="P34" s="256"/>
      <c r="Q34" s="255"/>
      <c r="R34" s="247"/>
      <c r="S34" s="257"/>
      <c r="T34" s="258"/>
      <c r="U34" s="255"/>
      <c r="V34" s="247"/>
      <c r="W34" s="257"/>
      <c r="X34" s="258"/>
      <c r="Y34" s="255"/>
      <c r="Z34" s="247"/>
      <c r="AA34" s="159"/>
      <c r="AB34" s="208">
        <v>31</v>
      </c>
      <c r="AC34" s="410">
        <f t="shared" si="53"/>
        <v>15</v>
      </c>
      <c r="AD34" s="411">
        <f t="shared" si="53"/>
        <v>37</v>
      </c>
      <c r="AE34" s="412"/>
      <c r="AF34" s="413"/>
      <c r="AG34" s="414">
        <f t="shared" si="62"/>
        <v>18</v>
      </c>
      <c r="AH34" s="415">
        <f t="shared" si="62"/>
        <v>84</v>
      </c>
      <c r="AI34" s="412"/>
      <c r="AJ34" s="413"/>
      <c r="AK34" s="410">
        <f>K34-$X42</f>
        <v>0</v>
      </c>
      <c r="AL34" s="411">
        <f>L34-$X42</f>
        <v>0</v>
      </c>
      <c r="AM34" s="412"/>
      <c r="AN34" s="413"/>
      <c r="AO34" s="416">
        <f t="shared" ref="AO34:AP34" si="65">O34-$AF47</f>
        <v>0</v>
      </c>
      <c r="AP34" s="416">
        <f t="shared" si="65"/>
        <v>0</v>
      </c>
      <c r="AQ34" s="414">
        <f>Q34-$AK43</f>
        <v>0</v>
      </c>
      <c r="AR34" s="415">
        <f>R34-$AK43</f>
        <v>0</v>
      </c>
      <c r="AS34" s="412"/>
      <c r="AT34" s="413"/>
      <c r="AU34" s="414">
        <f t="shared" si="55"/>
        <v>0</v>
      </c>
      <c r="AV34" s="415">
        <f t="shared" si="55"/>
        <v>0</v>
      </c>
      <c r="AW34" s="412"/>
      <c r="AX34" s="413"/>
      <c r="AY34" s="416">
        <f t="shared" si="59"/>
        <v>0</v>
      </c>
      <c r="AZ34" s="417">
        <f t="shared" si="59"/>
        <v>0</v>
      </c>
    </row>
    <row r="35" spans="2:54" ht="15.75" thickBot="1" x14ac:dyDescent="0.3">
      <c r="B35" s="278" t="s">
        <v>303</v>
      </c>
      <c r="C35" s="278">
        <f>SUM(C4:C34)</f>
        <v>960</v>
      </c>
      <c r="D35" s="279">
        <f t="shared" ref="D35:Z35" si="66">SUM(D4:D34)</f>
        <v>2120</v>
      </c>
      <c r="E35" s="280">
        <f t="shared" si="66"/>
        <v>721</v>
      </c>
      <c r="F35" s="280">
        <f t="shared" si="66"/>
        <v>1622</v>
      </c>
      <c r="G35" s="278">
        <f t="shared" si="66"/>
        <v>817</v>
      </c>
      <c r="H35" s="279">
        <f t="shared" si="66"/>
        <v>2299</v>
      </c>
      <c r="I35" s="280">
        <f t="shared" si="66"/>
        <v>768</v>
      </c>
      <c r="J35" s="280">
        <f t="shared" si="66"/>
        <v>1938</v>
      </c>
      <c r="K35" s="278">
        <f t="shared" si="66"/>
        <v>91</v>
      </c>
      <c r="L35" s="279">
        <f t="shared" si="66"/>
        <v>254</v>
      </c>
      <c r="M35" s="280">
        <f t="shared" si="66"/>
        <v>0</v>
      </c>
      <c r="N35" s="280">
        <f t="shared" si="66"/>
        <v>0</v>
      </c>
      <c r="O35" s="278">
        <f t="shared" si="66"/>
        <v>0</v>
      </c>
      <c r="P35" s="279">
        <f t="shared" si="66"/>
        <v>0</v>
      </c>
      <c r="Q35" s="280">
        <f t="shared" si="66"/>
        <v>0</v>
      </c>
      <c r="R35" s="280">
        <f t="shared" si="66"/>
        <v>0</v>
      </c>
      <c r="S35" s="278">
        <f t="shared" si="66"/>
        <v>0</v>
      </c>
      <c r="T35" s="279">
        <f t="shared" si="66"/>
        <v>0</v>
      </c>
      <c r="U35" s="280">
        <f t="shared" si="66"/>
        <v>0</v>
      </c>
      <c r="V35" s="280">
        <f t="shared" si="66"/>
        <v>0</v>
      </c>
      <c r="W35" s="278">
        <f t="shared" si="66"/>
        <v>0</v>
      </c>
      <c r="X35" s="279">
        <f t="shared" si="66"/>
        <v>0</v>
      </c>
      <c r="Y35" s="280">
        <f t="shared" si="66"/>
        <v>0</v>
      </c>
      <c r="Z35" s="279">
        <f t="shared" si="66"/>
        <v>0</v>
      </c>
      <c r="AA35" s="159"/>
      <c r="AB35" s="281" t="s">
        <v>303</v>
      </c>
      <c r="AC35" s="282">
        <f>SUM(AC4:AC34)</f>
        <v>536</v>
      </c>
      <c r="AD35" s="283">
        <f t="shared" ref="AD35:AZ35" si="67">SUM(AD4:AD34)</f>
        <v>1696</v>
      </c>
      <c r="AE35" s="282">
        <f t="shared" si="67"/>
        <v>377</v>
      </c>
      <c r="AF35" s="284">
        <f t="shared" si="67"/>
        <v>1279</v>
      </c>
      <c r="AG35" s="285">
        <f t="shared" si="67"/>
        <v>607</v>
      </c>
      <c r="AH35" s="283">
        <f t="shared" si="67"/>
        <v>2017</v>
      </c>
      <c r="AI35" s="282">
        <f t="shared" si="67"/>
        <v>602</v>
      </c>
      <c r="AJ35" s="284">
        <f t="shared" si="67"/>
        <v>1772</v>
      </c>
      <c r="AK35" s="285">
        <f t="shared" si="67"/>
        <v>51</v>
      </c>
      <c r="AL35" s="283">
        <f t="shared" si="67"/>
        <v>214</v>
      </c>
      <c r="AM35" s="282">
        <f t="shared" si="67"/>
        <v>0</v>
      </c>
      <c r="AN35" s="284">
        <f t="shared" si="67"/>
        <v>0</v>
      </c>
      <c r="AO35" s="285">
        <f t="shared" si="67"/>
        <v>0</v>
      </c>
      <c r="AP35" s="283">
        <f t="shared" si="67"/>
        <v>0</v>
      </c>
      <c r="AQ35" s="282">
        <f t="shared" si="67"/>
        <v>0</v>
      </c>
      <c r="AR35" s="284">
        <f t="shared" si="67"/>
        <v>0</v>
      </c>
      <c r="AS35" s="285">
        <f t="shared" si="67"/>
        <v>0</v>
      </c>
      <c r="AT35" s="283">
        <f t="shared" si="67"/>
        <v>0</v>
      </c>
      <c r="AU35" s="282">
        <f t="shared" si="67"/>
        <v>0</v>
      </c>
      <c r="AV35" s="284">
        <f t="shared" si="67"/>
        <v>0</v>
      </c>
      <c r="AW35" s="285">
        <f t="shared" si="67"/>
        <v>0</v>
      </c>
      <c r="AX35" s="283">
        <f t="shared" si="67"/>
        <v>0</v>
      </c>
      <c r="AY35" s="282">
        <f t="shared" si="67"/>
        <v>0</v>
      </c>
      <c r="AZ35" s="284">
        <f t="shared" si="67"/>
        <v>0</v>
      </c>
    </row>
    <row r="36" spans="2:54" ht="30.75" thickBot="1" x14ac:dyDescent="0.3">
      <c r="B36" s="303" t="s">
        <v>304</v>
      </c>
      <c r="C36" s="726">
        <f>C35/D35</f>
        <v>0.45283018867924529</v>
      </c>
      <c r="D36" s="726"/>
      <c r="E36" s="726">
        <f t="shared" ref="E36" si="68">E35/F35</f>
        <v>0.4445129469790382</v>
      </c>
      <c r="F36" s="726"/>
      <c r="G36" s="726">
        <f t="shared" ref="G36" si="69">G35/H35</f>
        <v>0.35537190082644626</v>
      </c>
      <c r="H36" s="726"/>
      <c r="I36" s="726">
        <f t="shared" ref="I36" si="70">I35/J35</f>
        <v>0.39628482972136225</v>
      </c>
      <c r="J36" s="726"/>
      <c r="K36" s="726">
        <f t="shared" ref="K36" si="71">K35/L35</f>
        <v>0.35826771653543305</v>
      </c>
      <c r="L36" s="726"/>
      <c r="M36" s="726" t="e">
        <f t="shared" ref="M36" si="72">M35/N35</f>
        <v>#DIV/0!</v>
      </c>
      <c r="N36" s="726"/>
      <c r="O36" s="726" t="e">
        <f t="shared" ref="O36" si="73">O35/P35</f>
        <v>#DIV/0!</v>
      </c>
      <c r="P36" s="726"/>
      <c r="Q36" s="726" t="e">
        <f t="shared" ref="Q36" si="74">Q35/R35</f>
        <v>#DIV/0!</v>
      </c>
      <c r="R36" s="726"/>
      <c r="S36" s="726" t="e">
        <f t="shared" ref="S36" si="75">S35/T35</f>
        <v>#DIV/0!</v>
      </c>
      <c r="T36" s="726"/>
      <c r="U36" s="726" t="e">
        <f t="shared" ref="U36" si="76">U35/V35</f>
        <v>#DIV/0!</v>
      </c>
      <c r="V36" s="726"/>
      <c r="W36" s="726" t="e">
        <f t="shared" ref="W36" si="77">W35/X35</f>
        <v>#DIV/0!</v>
      </c>
      <c r="X36" s="726"/>
      <c r="Y36" s="726" t="e">
        <f t="shared" ref="Y36" si="78">Y35/Z35</f>
        <v>#DIV/0!</v>
      </c>
      <c r="Z36" s="728"/>
      <c r="AA36" s="159"/>
      <c r="AB36" s="303" t="s">
        <v>304</v>
      </c>
      <c r="AC36" s="726">
        <f>AC35/AD35</f>
        <v>0.31603773584905659</v>
      </c>
      <c r="AD36" s="726"/>
      <c r="AE36" s="726">
        <f t="shared" ref="AE36" si="79">AE35/AF35</f>
        <v>0.29476153244722442</v>
      </c>
      <c r="AF36" s="726"/>
      <c r="AG36" s="726">
        <f t="shared" ref="AG36" si="80">AG35/AH35</f>
        <v>0.30094199305899849</v>
      </c>
      <c r="AH36" s="726"/>
      <c r="AI36" s="726">
        <f t="shared" ref="AI36" si="81">AI35/AJ35</f>
        <v>0.33972911963882618</v>
      </c>
      <c r="AJ36" s="726"/>
      <c r="AK36" s="726">
        <f t="shared" ref="AK36" si="82">AK35/AL35</f>
        <v>0.23831775700934579</v>
      </c>
      <c r="AL36" s="726"/>
      <c r="AM36" s="726" t="e">
        <f t="shared" ref="AM36" si="83">AM35/AN35</f>
        <v>#DIV/0!</v>
      </c>
      <c r="AN36" s="726"/>
      <c r="AO36" s="726" t="e">
        <f t="shared" ref="AO36" si="84">AO35/AP35</f>
        <v>#DIV/0!</v>
      </c>
      <c r="AP36" s="726"/>
      <c r="AQ36" s="726" t="e">
        <f t="shared" ref="AQ36" si="85">AQ35/AR35</f>
        <v>#DIV/0!</v>
      </c>
      <c r="AR36" s="726"/>
      <c r="AS36" s="726" t="e">
        <f t="shared" ref="AS36" si="86">AS35/AT35</f>
        <v>#DIV/0!</v>
      </c>
      <c r="AT36" s="726"/>
      <c r="AU36" s="726" t="e">
        <f t="shared" ref="AU36" si="87">AU35/AV35</f>
        <v>#DIV/0!</v>
      </c>
      <c r="AV36" s="726"/>
      <c r="AW36" s="726" t="e">
        <f t="shared" ref="AW36" si="88">AW35/AX35</f>
        <v>#DIV/0!</v>
      </c>
      <c r="AX36" s="726"/>
      <c r="AY36" s="726" t="e">
        <f t="shared" ref="AY36" si="89">AY35/AZ35</f>
        <v>#DIV/0!</v>
      </c>
      <c r="AZ36" s="728"/>
    </row>
    <row r="37" spans="2:54" ht="30.75" thickBot="1" x14ac:dyDescent="0.3">
      <c r="B37" s="286" t="s">
        <v>305</v>
      </c>
      <c r="C37" s="729" t="e">
        <f>AVERAGE(C36:Z36)</f>
        <v>#DIV/0!</v>
      </c>
      <c r="D37" s="730"/>
      <c r="E37" s="730"/>
      <c r="F37" s="730"/>
      <c r="G37" s="730"/>
      <c r="H37" s="730"/>
      <c r="I37" s="730"/>
      <c r="J37" s="730"/>
      <c r="K37" s="730"/>
      <c r="L37" s="730"/>
      <c r="M37" s="730"/>
      <c r="N37" s="730"/>
      <c r="O37" s="730"/>
      <c r="P37" s="730"/>
      <c r="Q37" s="730"/>
      <c r="R37" s="730"/>
      <c r="S37" s="730"/>
      <c r="T37" s="730"/>
      <c r="U37" s="730"/>
      <c r="V37" s="730"/>
      <c r="W37" s="730"/>
      <c r="X37" s="730"/>
      <c r="Y37" s="730"/>
      <c r="Z37" s="731"/>
      <c r="AA37" s="388"/>
      <c r="AB37" s="353" t="s">
        <v>305</v>
      </c>
      <c r="AC37" s="729" t="e">
        <f>AVERAGE(AC36:AZ36)</f>
        <v>#DIV/0!</v>
      </c>
      <c r="AD37" s="730"/>
      <c r="AE37" s="730"/>
      <c r="AF37" s="730"/>
      <c r="AG37" s="730"/>
      <c r="AH37" s="730"/>
      <c r="AI37" s="730"/>
      <c r="AJ37" s="730"/>
      <c r="AK37" s="730"/>
      <c r="AL37" s="730"/>
      <c r="AM37" s="730"/>
      <c r="AN37" s="730"/>
      <c r="AO37" s="730"/>
      <c r="AP37" s="730"/>
      <c r="AQ37" s="730"/>
      <c r="AR37" s="730"/>
      <c r="AS37" s="730"/>
      <c r="AT37" s="730"/>
      <c r="AU37" s="730"/>
      <c r="AV37" s="730"/>
      <c r="AW37" s="730"/>
      <c r="AX37" s="730"/>
      <c r="AY37" s="730"/>
      <c r="AZ37" s="731"/>
    </row>
    <row r="38" spans="2:54" s="159" customFormat="1" ht="15.75" thickBot="1" x14ac:dyDescent="0.3">
      <c r="B38" s="419"/>
      <c r="C38" s="420"/>
      <c r="D38" s="421"/>
      <c r="E38" s="421"/>
      <c r="F38" s="421"/>
      <c r="G38" s="421"/>
      <c r="H38" s="421"/>
      <c r="I38" s="421"/>
      <c r="J38" s="421"/>
      <c r="K38" s="421"/>
      <c r="L38" s="421"/>
      <c r="M38" s="421"/>
      <c r="N38" s="421"/>
      <c r="O38" s="421"/>
      <c r="P38" s="421"/>
      <c r="Q38" s="421"/>
      <c r="R38" s="421"/>
      <c r="S38" s="421"/>
      <c r="T38" s="421"/>
      <c r="U38" s="421"/>
      <c r="V38" s="421"/>
      <c r="W38" s="421"/>
      <c r="X38" s="421"/>
      <c r="Y38" s="421"/>
      <c r="Z38" s="421"/>
      <c r="AA38" s="388"/>
      <c r="AB38" s="419"/>
      <c r="AC38" s="420"/>
      <c r="AD38" s="421"/>
      <c r="AE38" s="421"/>
      <c r="AF38" s="421"/>
      <c r="AG38" s="421"/>
      <c r="AH38" s="421"/>
      <c r="AI38" s="421"/>
      <c r="AJ38" s="421"/>
      <c r="AK38" s="421"/>
      <c r="AL38" s="421"/>
      <c r="AM38" s="421"/>
      <c r="AN38" s="421"/>
      <c r="AO38" s="421"/>
      <c r="AP38" s="421"/>
      <c r="AQ38" s="421"/>
      <c r="AR38" s="421"/>
      <c r="AS38" s="421"/>
      <c r="AT38" s="421"/>
      <c r="AU38" s="421"/>
      <c r="AV38" s="421"/>
      <c r="AW38" s="421"/>
      <c r="AX38" s="421"/>
      <c r="AY38" s="421"/>
      <c r="AZ38" s="421"/>
    </row>
    <row r="39" spans="2:54" s="159" customFormat="1" ht="16.5" thickTop="1" thickBot="1" x14ac:dyDescent="0.3">
      <c r="B39" s="418"/>
      <c r="C39" s="418"/>
      <c r="D39" s="418"/>
      <c r="E39" s="418"/>
      <c r="F39" s="418"/>
      <c r="G39" s="418"/>
      <c r="H39" s="418"/>
      <c r="I39" s="418"/>
      <c r="J39" s="418"/>
      <c r="K39" s="418"/>
      <c r="L39" s="418"/>
      <c r="M39" s="418"/>
      <c r="N39" s="418"/>
      <c r="O39" s="418"/>
      <c r="P39" s="418"/>
      <c r="Q39" s="418"/>
      <c r="R39" s="418"/>
      <c r="S39" s="418"/>
      <c r="T39" s="418"/>
      <c r="U39" s="418"/>
      <c r="V39" s="418"/>
      <c r="W39" s="418"/>
      <c r="X39" s="418"/>
      <c r="Y39" s="418"/>
      <c r="Z39" s="418"/>
      <c r="AA39" s="418"/>
      <c r="AB39" s="418"/>
      <c r="AC39" s="418"/>
      <c r="AD39" s="418"/>
      <c r="AE39" s="418"/>
      <c r="AF39" s="418"/>
      <c r="AG39" s="418"/>
      <c r="AH39" s="418"/>
      <c r="AI39" s="418"/>
      <c r="AJ39" s="418"/>
      <c r="AK39" s="418"/>
      <c r="AL39" s="418"/>
      <c r="AM39" s="418"/>
      <c r="AN39" s="418"/>
      <c r="AO39" s="418"/>
      <c r="AP39" s="418"/>
      <c r="AQ39" s="418"/>
      <c r="AR39" s="418"/>
      <c r="AS39" s="418"/>
      <c r="AT39" s="418"/>
      <c r="AU39" s="418"/>
      <c r="AV39" s="418"/>
      <c r="AW39" s="418"/>
      <c r="AX39" s="418"/>
      <c r="AY39" s="418"/>
      <c r="AZ39" s="418"/>
      <c r="BA39" s="418"/>
      <c r="BB39" s="418"/>
    </row>
    <row r="40" spans="2:54" ht="15.75" thickBot="1" x14ac:dyDescent="0.3">
      <c r="B40" s="719" t="s">
        <v>302</v>
      </c>
      <c r="C40" s="720"/>
      <c r="D40" s="720"/>
      <c r="E40" s="720"/>
      <c r="F40" s="720"/>
      <c r="G40" s="720"/>
      <c r="H40" s="720"/>
      <c r="I40" s="720"/>
      <c r="J40" s="720"/>
      <c r="K40" s="720"/>
      <c r="L40" s="720"/>
      <c r="M40" s="720"/>
      <c r="N40" s="720"/>
      <c r="O40" s="720"/>
      <c r="P40" s="720"/>
      <c r="Q40" s="720"/>
      <c r="R40" s="720"/>
      <c r="S40" s="720"/>
      <c r="T40" s="720"/>
      <c r="U40" s="720"/>
      <c r="V40" s="720"/>
      <c r="W40" s="720"/>
      <c r="X40" s="720"/>
      <c r="Y40" s="720"/>
      <c r="Z40" s="720"/>
      <c r="AA40" s="720"/>
      <c r="AB40" s="720"/>
      <c r="AC40" s="720"/>
      <c r="AD40" s="720"/>
      <c r="AE40" s="720"/>
      <c r="AF40" s="720"/>
      <c r="AG40" s="720"/>
      <c r="AH40" s="720"/>
      <c r="AI40" s="720"/>
      <c r="AJ40" s="720"/>
      <c r="AK40" s="720"/>
      <c r="AL40" s="720"/>
      <c r="AM40" s="720"/>
      <c r="AN40" s="720"/>
      <c r="AO40" s="720"/>
      <c r="AP40" s="720"/>
      <c r="AQ40" s="720"/>
      <c r="AR40" s="720"/>
      <c r="AS40" s="720"/>
      <c r="AT40" s="720"/>
      <c r="AU40" s="720"/>
      <c r="AV40" s="720"/>
      <c r="AW40" s="720"/>
      <c r="AX40" s="720"/>
      <c r="AY40" s="720"/>
      <c r="AZ40" s="720"/>
      <c r="BA40" s="720"/>
      <c r="BB40" s="721"/>
    </row>
    <row r="41" spans="2:54" ht="15.75" thickBot="1" x14ac:dyDescent="0.3">
      <c r="B41" s="225"/>
      <c r="C41" s="224" t="s">
        <v>250</v>
      </c>
      <c r="D41" s="224" t="s">
        <v>251</v>
      </c>
      <c r="E41" s="224" t="s">
        <v>252</v>
      </c>
      <c r="F41" s="224" t="s">
        <v>253</v>
      </c>
      <c r="G41" s="224" t="s">
        <v>254</v>
      </c>
      <c r="H41" s="224" t="s">
        <v>255</v>
      </c>
      <c r="I41" s="224" t="s">
        <v>256</v>
      </c>
      <c r="J41" s="224" t="s">
        <v>257</v>
      </c>
      <c r="K41" s="224" t="s">
        <v>258</v>
      </c>
      <c r="L41" s="224" t="s">
        <v>259</v>
      </c>
      <c r="M41" s="224" t="s">
        <v>260</v>
      </c>
      <c r="N41" s="224" t="s">
        <v>261</v>
      </c>
      <c r="O41" s="224" t="s">
        <v>262</v>
      </c>
      <c r="P41" s="224" t="s">
        <v>263</v>
      </c>
      <c r="Q41" s="224" t="s">
        <v>264</v>
      </c>
      <c r="R41" s="224" t="s">
        <v>265</v>
      </c>
      <c r="S41" s="224" t="s">
        <v>266</v>
      </c>
      <c r="T41" s="224" t="s">
        <v>267</v>
      </c>
      <c r="U41" s="224" t="s">
        <v>268</v>
      </c>
      <c r="V41" s="224" t="s">
        <v>269</v>
      </c>
      <c r="W41" s="224" t="s">
        <v>270</v>
      </c>
      <c r="X41" s="224" t="s">
        <v>271</v>
      </c>
      <c r="Y41" s="224" t="s">
        <v>272</v>
      </c>
      <c r="Z41" s="224" t="s">
        <v>273</v>
      </c>
      <c r="AA41" s="224" t="s">
        <v>274</v>
      </c>
      <c r="AB41" s="224" t="s">
        <v>275</v>
      </c>
      <c r="AC41" s="224" t="s">
        <v>276</v>
      </c>
      <c r="AD41" s="224" t="s">
        <v>277</v>
      </c>
      <c r="AE41" s="224" t="s">
        <v>278</v>
      </c>
      <c r="AF41" s="224" t="s">
        <v>279</v>
      </c>
      <c r="AG41" s="224" t="s">
        <v>280</v>
      </c>
      <c r="AH41" s="224" t="s">
        <v>281</v>
      </c>
      <c r="AI41" s="224" t="s">
        <v>282</v>
      </c>
      <c r="AJ41" s="224" t="s">
        <v>283</v>
      </c>
      <c r="AK41" s="224" t="s">
        <v>284</v>
      </c>
      <c r="AL41" s="224" t="s">
        <v>285</v>
      </c>
      <c r="AM41" s="224" t="s">
        <v>286</v>
      </c>
      <c r="AN41" s="224" t="s">
        <v>287</v>
      </c>
      <c r="AO41" s="224" t="s">
        <v>288</v>
      </c>
      <c r="AP41" s="224" t="s">
        <v>289</v>
      </c>
      <c r="AQ41" s="224" t="s">
        <v>290</v>
      </c>
      <c r="AR41" s="224" t="s">
        <v>291</v>
      </c>
      <c r="AS41" s="224" t="s">
        <v>292</v>
      </c>
      <c r="AT41" s="224" t="s">
        <v>293</v>
      </c>
      <c r="AU41" s="224" t="s">
        <v>294</v>
      </c>
      <c r="AV41" s="224" t="s">
        <v>295</v>
      </c>
      <c r="AW41" s="224" t="s">
        <v>296</v>
      </c>
      <c r="AX41" s="224" t="s">
        <v>297</v>
      </c>
      <c r="AY41" s="224" t="s">
        <v>298</v>
      </c>
      <c r="AZ41" s="224" t="s">
        <v>299</v>
      </c>
      <c r="BA41" s="224" t="s">
        <v>300</v>
      </c>
      <c r="BB41" s="224" t="s">
        <v>301</v>
      </c>
    </row>
    <row r="42" spans="2:54" x14ac:dyDescent="0.25">
      <c r="B42" s="217" t="s">
        <v>6</v>
      </c>
      <c r="C42" s="218">
        <v>33</v>
      </c>
      <c r="D42" s="219">
        <v>33</v>
      </c>
      <c r="E42" s="218">
        <v>40</v>
      </c>
      <c r="F42" s="219">
        <v>0</v>
      </c>
      <c r="G42" s="220">
        <v>37</v>
      </c>
      <c r="H42" s="221">
        <v>17</v>
      </c>
      <c r="I42" s="220">
        <v>18</v>
      </c>
      <c r="J42" s="221">
        <v>14</v>
      </c>
      <c r="K42" s="222">
        <v>18</v>
      </c>
      <c r="L42" s="221">
        <v>0</v>
      </c>
      <c r="M42" s="223">
        <v>21</v>
      </c>
      <c r="N42" s="221">
        <v>0</v>
      </c>
      <c r="O42" s="223">
        <v>18</v>
      </c>
      <c r="P42" s="221">
        <v>0</v>
      </c>
      <c r="Q42" s="223">
        <v>17</v>
      </c>
      <c r="R42" s="221">
        <v>0</v>
      </c>
      <c r="S42" s="223">
        <v>20</v>
      </c>
      <c r="T42" s="221">
        <v>0</v>
      </c>
      <c r="U42" s="223">
        <v>0</v>
      </c>
      <c r="V42" s="221">
        <v>0</v>
      </c>
      <c r="W42" s="223">
        <v>0</v>
      </c>
      <c r="X42" s="221">
        <v>0</v>
      </c>
      <c r="Y42" s="223">
        <v>0</v>
      </c>
      <c r="Z42" s="221">
        <v>0</v>
      </c>
      <c r="AA42" s="368">
        <v>0</v>
      </c>
      <c r="AB42" s="221">
        <v>0</v>
      </c>
      <c r="AC42" s="223">
        <v>0</v>
      </c>
      <c r="AD42" s="221">
        <v>0</v>
      </c>
      <c r="AE42" s="223">
        <v>0</v>
      </c>
      <c r="AF42" s="221">
        <v>0</v>
      </c>
      <c r="AG42" s="223">
        <v>0</v>
      </c>
      <c r="AH42" s="221">
        <v>0</v>
      </c>
      <c r="AI42" s="223">
        <v>0</v>
      </c>
      <c r="AJ42" s="221">
        <v>0</v>
      </c>
      <c r="AK42" s="223">
        <v>0</v>
      </c>
      <c r="AL42" s="221">
        <v>0</v>
      </c>
      <c r="AM42" s="223">
        <v>0</v>
      </c>
      <c r="AN42" s="221">
        <v>0</v>
      </c>
      <c r="AO42" s="223">
        <v>0</v>
      </c>
      <c r="AP42" s="221">
        <v>0</v>
      </c>
      <c r="AQ42" s="223">
        <v>0</v>
      </c>
      <c r="AR42" s="221">
        <v>0</v>
      </c>
      <c r="AS42" s="223">
        <v>0</v>
      </c>
      <c r="AT42" s="221">
        <v>0</v>
      </c>
      <c r="AU42" s="223">
        <v>0</v>
      </c>
      <c r="AV42" s="221">
        <v>0</v>
      </c>
      <c r="AW42" s="223">
        <v>0</v>
      </c>
      <c r="AX42" s="221">
        <v>0</v>
      </c>
      <c r="AY42" s="223">
        <v>0</v>
      </c>
      <c r="AZ42" s="221">
        <v>0</v>
      </c>
      <c r="BA42" s="368">
        <v>0</v>
      </c>
      <c r="BB42" s="221">
        <v>0</v>
      </c>
    </row>
    <row r="43" spans="2:54" x14ac:dyDescent="0.25">
      <c r="B43" s="207" t="s">
        <v>0</v>
      </c>
      <c r="C43" s="184">
        <v>33</v>
      </c>
      <c r="D43" s="213">
        <v>33</v>
      </c>
      <c r="E43" s="211">
        <v>40</v>
      </c>
      <c r="F43" s="212">
        <v>0</v>
      </c>
      <c r="G43" s="184">
        <v>37</v>
      </c>
      <c r="H43" s="213">
        <v>17</v>
      </c>
      <c r="I43" s="184">
        <v>18</v>
      </c>
      <c r="J43" s="213">
        <v>14</v>
      </c>
      <c r="K43" s="215">
        <v>18</v>
      </c>
      <c r="L43" s="213">
        <v>0</v>
      </c>
      <c r="M43" s="209">
        <v>21</v>
      </c>
      <c r="N43" s="213">
        <v>0</v>
      </c>
      <c r="O43" s="209">
        <v>18</v>
      </c>
      <c r="P43" s="213">
        <v>0</v>
      </c>
      <c r="Q43" s="209">
        <v>17</v>
      </c>
      <c r="R43" s="213">
        <v>0</v>
      </c>
      <c r="S43" s="209">
        <v>20</v>
      </c>
      <c r="T43" s="213">
        <v>0</v>
      </c>
      <c r="U43" s="209">
        <v>0</v>
      </c>
      <c r="V43" s="213">
        <v>0</v>
      </c>
      <c r="W43" s="209">
        <v>0</v>
      </c>
      <c r="X43" s="213">
        <v>0</v>
      </c>
      <c r="Y43" s="209">
        <v>0</v>
      </c>
      <c r="Z43" s="213">
        <v>0</v>
      </c>
      <c r="AA43" s="369">
        <v>0</v>
      </c>
      <c r="AB43" s="213">
        <v>0</v>
      </c>
      <c r="AC43" s="209">
        <v>0</v>
      </c>
      <c r="AD43" s="213">
        <v>0</v>
      </c>
      <c r="AE43" s="209">
        <v>0</v>
      </c>
      <c r="AF43" s="213">
        <v>0</v>
      </c>
      <c r="AG43" s="209">
        <v>0</v>
      </c>
      <c r="AH43" s="213">
        <v>0</v>
      </c>
      <c r="AI43" s="209">
        <v>0</v>
      </c>
      <c r="AJ43" s="213">
        <v>0</v>
      </c>
      <c r="AK43" s="209">
        <v>0</v>
      </c>
      <c r="AL43" s="213">
        <v>0</v>
      </c>
      <c r="AM43" s="209">
        <v>0</v>
      </c>
      <c r="AN43" s="213">
        <v>0</v>
      </c>
      <c r="AO43" s="209">
        <v>0</v>
      </c>
      <c r="AP43" s="213">
        <v>0</v>
      </c>
      <c r="AQ43" s="209">
        <v>0</v>
      </c>
      <c r="AR43" s="213">
        <v>0</v>
      </c>
      <c r="AS43" s="209">
        <v>0</v>
      </c>
      <c r="AT43" s="213">
        <v>0</v>
      </c>
      <c r="AU43" s="209">
        <v>0</v>
      </c>
      <c r="AV43" s="213">
        <v>0</v>
      </c>
      <c r="AW43" s="209">
        <v>0</v>
      </c>
      <c r="AX43" s="213">
        <v>0</v>
      </c>
      <c r="AY43" s="209">
        <v>0</v>
      </c>
      <c r="AZ43" s="213">
        <v>0</v>
      </c>
      <c r="BA43" s="369">
        <v>0</v>
      </c>
      <c r="BB43" s="213">
        <v>0</v>
      </c>
    </row>
    <row r="44" spans="2:54" x14ac:dyDescent="0.25">
      <c r="B44" s="207" t="s">
        <v>1</v>
      </c>
      <c r="C44" s="184">
        <v>33</v>
      </c>
      <c r="D44" s="213">
        <v>33</v>
      </c>
      <c r="E44" s="211">
        <v>40</v>
      </c>
      <c r="F44" s="212">
        <v>0</v>
      </c>
      <c r="G44" s="184">
        <v>37</v>
      </c>
      <c r="H44" s="213">
        <v>17</v>
      </c>
      <c r="I44" s="184">
        <v>18</v>
      </c>
      <c r="J44" s="213">
        <v>14</v>
      </c>
      <c r="K44" s="215">
        <v>18</v>
      </c>
      <c r="L44" s="213">
        <v>0</v>
      </c>
      <c r="M44" s="209">
        <v>21</v>
      </c>
      <c r="N44" s="213">
        <v>0</v>
      </c>
      <c r="O44" s="209">
        <v>18</v>
      </c>
      <c r="P44" s="213">
        <v>0</v>
      </c>
      <c r="Q44" s="209">
        <v>17</v>
      </c>
      <c r="R44" s="213">
        <v>0</v>
      </c>
      <c r="S44" s="209">
        <v>20</v>
      </c>
      <c r="T44" s="213">
        <v>0</v>
      </c>
      <c r="U44" s="209">
        <v>0</v>
      </c>
      <c r="V44" s="213">
        <v>0</v>
      </c>
      <c r="W44" s="209">
        <v>0</v>
      </c>
      <c r="X44" s="213">
        <v>0</v>
      </c>
      <c r="Y44" s="209">
        <v>0</v>
      </c>
      <c r="Z44" s="213">
        <v>0</v>
      </c>
      <c r="AA44" s="369">
        <v>0</v>
      </c>
      <c r="AB44" s="213">
        <v>0</v>
      </c>
      <c r="AC44" s="209">
        <v>0</v>
      </c>
      <c r="AD44" s="213">
        <v>0</v>
      </c>
      <c r="AE44" s="209">
        <v>0</v>
      </c>
      <c r="AF44" s="213">
        <v>0</v>
      </c>
      <c r="AG44" s="209">
        <v>0</v>
      </c>
      <c r="AH44" s="213">
        <v>0</v>
      </c>
      <c r="AI44" s="209">
        <v>0</v>
      </c>
      <c r="AJ44" s="213">
        <v>0</v>
      </c>
      <c r="AK44" s="209">
        <v>0</v>
      </c>
      <c r="AL44" s="213">
        <v>0</v>
      </c>
      <c r="AM44" s="209">
        <v>0</v>
      </c>
      <c r="AN44" s="213">
        <v>0</v>
      </c>
      <c r="AO44" s="209">
        <v>0</v>
      </c>
      <c r="AP44" s="213">
        <v>0</v>
      </c>
      <c r="AQ44" s="209">
        <v>0</v>
      </c>
      <c r="AR44" s="213">
        <v>0</v>
      </c>
      <c r="AS44" s="209">
        <v>0</v>
      </c>
      <c r="AT44" s="213">
        <v>0</v>
      </c>
      <c r="AU44" s="209">
        <v>0</v>
      </c>
      <c r="AV44" s="213">
        <v>0</v>
      </c>
      <c r="AW44" s="209">
        <v>0</v>
      </c>
      <c r="AX44" s="213">
        <v>0</v>
      </c>
      <c r="AY44" s="209">
        <v>0</v>
      </c>
      <c r="AZ44" s="213">
        <v>0</v>
      </c>
      <c r="BA44" s="369">
        <v>0</v>
      </c>
      <c r="BB44" s="213">
        <v>0</v>
      </c>
    </row>
    <row r="45" spans="2:54" x14ac:dyDescent="0.25">
      <c r="B45" s="207" t="s">
        <v>2</v>
      </c>
      <c r="C45" s="184">
        <v>33</v>
      </c>
      <c r="D45" s="213">
        <v>33</v>
      </c>
      <c r="E45" s="211">
        <v>40</v>
      </c>
      <c r="F45" s="212">
        <v>0</v>
      </c>
      <c r="G45" s="184">
        <v>37</v>
      </c>
      <c r="H45" s="213">
        <v>17</v>
      </c>
      <c r="I45" s="184">
        <v>18</v>
      </c>
      <c r="J45" s="213">
        <v>14</v>
      </c>
      <c r="K45" s="215">
        <v>18</v>
      </c>
      <c r="L45" s="213">
        <v>0</v>
      </c>
      <c r="M45" s="209">
        <v>21</v>
      </c>
      <c r="N45" s="213">
        <v>0</v>
      </c>
      <c r="O45" s="209">
        <v>18</v>
      </c>
      <c r="P45" s="213">
        <v>0</v>
      </c>
      <c r="Q45" s="209">
        <v>17</v>
      </c>
      <c r="R45" s="213">
        <v>0</v>
      </c>
      <c r="S45" s="209">
        <v>20</v>
      </c>
      <c r="T45" s="213">
        <v>0</v>
      </c>
      <c r="U45" s="209">
        <v>0</v>
      </c>
      <c r="V45" s="213">
        <v>0</v>
      </c>
      <c r="W45" s="209">
        <v>0</v>
      </c>
      <c r="X45" s="213">
        <v>0</v>
      </c>
      <c r="Y45" s="209">
        <v>0</v>
      </c>
      <c r="Z45" s="213">
        <v>0</v>
      </c>
      <c r="AA45" s="369">
        <v>0</v>
      </c>
      <c r="AB45" s="213">
        <v>0</v>
      </c>
      <c r="AC45" s="209">
        <v>0</v>
      </c>
      <c r="AD45" s="213">
        <v>0</v>
      </c>
      <c r="AE45" s="209">
        <v>0</v>
      </c>
      <c r="AF45" s="213">
        <v>0</v>
      </c>
      <c r="AG45" s="209">
        <v>0</v>
      </c>
      <c r="AH45" s="213">
        <v>0</v>
      </c>
      <c r="AI45" s="209">
        <v>0</v>
      </c>
      <c r="AJ45" s="213">
        <v>0</v>
      </c>
      <c r="AK45" s="209">
        <v>0</v>
      </c>
      <c r="AL45" s="213">
        <v>0</v>
      </c>
      <c r="AM45" s="209">
        <v>0</v>
      </c>
      <c r="AN45" s="213">
        <v>0</v>
      </c>
      <c r="AO45" s="209">
        <v>0</v>
      </c>
      <c r="AP45" s="213">
        <v>0</v>
      </c>
      <c r="AQ45" s="209">
        <v>0</v>
      </c>
      <c r="AR45" s="213">
        <v>0</v>
      </c>
      <c r="AS45" s="209">
        <v>0</v>
      </c>
      <c r="AT45" s="213">
        <v>0</v>
      </c>
      <c r="AU45" s="209">
        <v>0</v>
      </c>
      <c r="AV45" s="213">
        <v>0</v>
      </c>
      <c r="AW45" s="209">
        <v>0</v>
      </c>
      <c r="AX45" s="213">
        <v>0</v>
      </c>
      <c r="AY45" s="209">
        <v>0</v>
      </c>
      <c r="AZ45" s="213">
        <v>0</v>
      </c>
      <c r="BA45" s="369">
        <v>0</v>
      </c>
      <c r="BB45" s="213">
        <v>0</v>
      </c>
    </row>
    <row r="46" spans="2:54" x14ac:dyDescent="0.25">
      <c r="B46" s="207" t="s">
        <v>3</v>
      </c>
      <c r="C46" s="184">
        <v>0</v>
      </c>
      <c r="D46" s="213">
        <v>0</v>
      </c>
      <c r="E46" s="184">
        <v>0</v>
      </c>
      <c r="F46" s="213">
        <v>0</v>
      </c>
      <c r="G46" s="184">
        <v>0</v>
      </c>
      <c r="H46" s="213">
        <v>0</v>
      </c>
      <c r="I46" s="184">
        <v>0</v>
      </c>
      <c r="J46" s="213">
        <v>0</v>
      </c>
      <c r="K46" s="215">
        <v>0</v>
      </c>
      <c r="L46" s="213">
        <v>0</v>
      </c>
      <c r="M46" s="209">
        <v>0</v>
      </c>
      <c r="N46" s="213">
        <v>0</v>
      </c>
      <c r="O46" s="209">
        <v>0</v>
      </c>
      <c r="P46" s="213">
        <v>0</v>
      </c>
      <c r="Q46" s="209">
        <v>0</v>
      </c>
      <c r="R46" s="213">
        <v>0</v>
      </c>
      <c r="S46" s="209">
        <v>0</v>
      </c>
      <c r="T46" s="213">
        <v>0</v>
      </c>
      <c r="U46" s="209">
        <v>0</v>
      </c>
      <c r="V46" s="213">
        <v>0</v>
      </c>
      <c r="W46" s="209">
        <v>0</v>
      </c>
      <c r="X46" s="213">
        <v>0</v>
      </c>
      <c r="Y46" s="209">
        <v>0</v>
      </c>
      <c r="Z46" s="213">
        <v>0</v>
      </c>
      <c r="AA46" s="369">
        <v>0</v>
      </c>
      <c r="AB46" s="213">
        <v>0</v>
      </c>
      <c r="AC46" s="209">
        <v>0</v>
      </c>
      <c r="AD46" s="213">
        <v>0</v>
      </c>
      <c r="AE46" s="209">
        <v>0</v>
      </c>
      <c r="AF46" s="213">
        <v>0</v>
      </c>
      <c r="AG46" s="209">
        <v>0</v>
      </c>
      <c r="AH46" s="213">
        <v>0</v>
      </c>
      <c r="AI46" s="209">
        <v>0</v>
      </c>
      <c r="AJ46" s="213">
        <v>0</v>
      </c>
      <c r="AK46" s="209">
        <v>0</v>
      </c>
      <c r="AL46" s="213">
        <v>0</v>
      </c>
      <c r="AM46" s="209">
        <v>0</v>
      </c>
      <c r="AN46" s="213">
        <v>0</v>
      </c>
      <c r="AO46" s="209">
        <v>0</v>
      </c>
      <c r="AP46" s="213">
        <v>0</v>
      </c>
      <c r="AQ46" s="209">
        <v>0</v>
      </c>
      <c r="AR46" s="213">
        <v>0</v>
      </c>
      <c r="AS46" s="209">
        <v>0</v>
      </c>
      <c r="AT46" s="213">
        <v>0</v>
      </c>
      <c r="AU46" s="209">
        <v>0</v>
      </c>
      <c r="AV46" s="213">
        <v>0</v>
      </c>
      <c r="AW46" s="209">
        <v>0</v>
      </c>
      <c r="AX46" s="213">
        <v>0</v>
      </c>
      <c r="AY46" s="209">
        <v>0</v>
      </c>
      <c r="AZ46" s="213">
        <v>0</v>
      </c>
      <c r="BA46" s="369">
        <v>0</v>
      </c>
      <c r="BB46" s="213">
        <v>0</v>
      </c>
    </row>
    <row r="47" spans="2:54" x14ac:dyDescent="0.25">
      <c r="B47" s="207" t="s">
        <v>4</v>
      </c>
      <c r="C47" s="184">
        <v>0</v>
      </c>
      <c r="D47" s="213">
        <v>0</v>
      </c>
      <c r="E47" s="184">
        <v>0</v>
      </c>
      <c r="F47" s="213">
        <v>0</v>
      </c>
      <c r="G47" s="184">
        <v>0</v>
      </c>
      <c r="H47" s="213">
        <v>0</v>
      </c>
      <c r="I47" s="184">
        <v>0</v>
      </c>
      <c r="J47" s="213">
        <v>0</v>
      </c>
      <c r="K47" s="215">
        <v>0</v>
      </c>
      <c r="L47" s="213">
        <v>0</v>
      </c>
      <c r="M47" s="209">
        <v>0</v>
      </c>
      <c r="N47" s="213">
        <v>0</v>
      </c>
      <c r="O47" s="209">
        <v>0</v>
      </c>
      <c r="P47" s="213">
        <v>0</v>
      </c>
      <c r="Q47" s="209">
        <v>0</v>
      </c>
      <c r="R47" s="213">
        <v>0</v>
      </c>
      <c r="S47" s="209">
        <v>0</v>
      </c>
      <c r="T47" s="213">
        <v>0</v>
      </c>
      <c r="U47" s="209">
        <v>0</v>
      </c>
      <c r="V47" s="213">
        <v>0</v>
      </c>
      <c r="W47" s="209">
        <v>0</v>
      </c>
      <c r="X47" s="213">
        <v>0</v>
      </c>
      <c r="Y47" s="209">
        <v>0</v>
      </c>
      <c r="Z47" s="213">
        <v>0</v>
      </c>
      <c r="AA47" s="369">
        <v>0</v>
      </c>
      <c r="AB47" s="213">
        <v>0</v>
      </c>
      <c r="AC47" s="209">
        <v>0</v>
      </c>
      <c r="AD47" s="213">
        <v>0</v>
      </c>
      <c r="AE47" s="209">
        <v>0</v>
      </c>
      <c r="AF47" s="213">
        <v>0</v>
      </c>
      <c r="AG47" s="209">
        <v>0</v>
      </c>
      <c r="AH47" s="213">
        <v>0</v>
      </c>
      <c r="AI47" s="209">
        <v>0</v>
      </c>
      <c r="AJ47" s="213">
        <v>0</v>
      </c>
      <c r="AK47" s="209">
        <v>0</v>
      </c>
      <c r="AL47" s="213">
        <v>0</v>
      </c>
      <c r="AM47" s="209">
        <v>0</v>
      </c>
      <c r="AN47" s="213">
        <v>0</v>
      </c>
      <c r="AO47" s="209">
        <v>0</v>
      </c>
      <c r="AP47" s="213">
        <v>0</v>
      </c>
      <c r="AQ47" s="209">
        <v>0</v>
      </c>
      <c r="AR47" s="213">
        <v>0</v>
      </c>
      <c r="AS47" s="209">
        <v>0</v>
      </c>
      <c r="AT47" s="213">
        <v>0</v>
      </c>
      <c r="AU47" s="209">
        <v>0</v>
      </c>
      <c r="AV47" s="213">
        <v>0</v>
      </c>
      <c r="AW47" s="209">
        <v>0</v>
      </c>
      <c r="AX47" s="213">
        <v>0</v>
      </c>
      <c r="AY47" s="209">
        <v>0</v>
      </c>
      <c r="AZ47" s="213">
        <v>0</v>
      </c>
      <c r="BA47" s="369">
        <v>0</v>
      </c>
      <c r="BB47" s="213">
        <v>0</v>
      </c>
    </row>
    <row r="48" spans="2:54" ht="15.75" thickBot="1" x14ac:dyDescent="0.3">
      <c r="B48" s="208" t="s">
        <v>5</v>
      </c>
      <c r="C48" s="185">
        <v>0</v>
      </c>
      <c r="D48" s="214">
        <v>0</v>
      </c>
      <c r="E48" s="185">
        <v>0</v>
      </c>
      <c r="F48" s="214">
        <v>0</v>
      </c>
      <c r="G48" s="185">
        <v>0</v>
      </c>
      <c r="H48" s="214">
        <v>0</v>
      </c>
      <c r="I48" s="185">
        <v>0</v>
      </c>
      <c r="J48" s="214">
        <v>0</v>
      </c>
      <c r="K48" s="216">
        <v>0</v>
      </c>
      <c r="L48" s="214">
        <v>0</v>
      </c>
      <c r="M48" s="210">
        <v>0</v>
      </c>
      <c r="N48" s="214">
        <v>0</v>
      </c>
      <c r="O48" s="210">
        <v>0</v>
      </c>
      <c r="P48" s="214">
        <v>0</v>
      </c>
      <c r="Q48" s="210">
        <v>0</v>
      </c>
      <c r="R48" s="214">
        <v>0</v>
      </c>
      <c r="S48" s="210">
        <v>0</v>
      </c>
      <c r="T48" s="214">
        <v>0</v>
      </c>
      <c r="U48" s="210">
        <v>0</v>
      </c>
      <c r="V48" s="214">
        <v>0</v>
      </c>
      <c r="W48" s="210">
        <v>0</v>
      </c>
      <c r="X48" s="214">
        <v>0</v>
      </c>
      <c r="Y48" s="210">
        <v>0</v>
      </c>
      <c r="Z48" s="214">
        <v>0</v>
      </c>
      <c r="AA48" s="370">
        <v>0</v>
      </c>
      <c r="AB48" s="214">
        <v>0</v>
      </c>
      <c r="AC48" s="210">
        <v>0</v>
      </c>
      <c r="AD48" s="214">
        <v>0</v>
      </c>
      <c r="AE48" s="210">
        <v>0</v>
      </c>
      <c r="AF48" s="214">
        <v>0</v>
      </c>
      <c r="AG48" s="210">
        <v>0</v>
      </c>
      <c r="AH48" s="214">
        <v>0</v>
      </c>
      <c r="AI48" s="210">
        <v>0</v>
      </c>
      <c r="AJ48" s="214">
        <v>0</v>
      </c>
      <c r="AK48" s="210">
        <v>0</v>
      </c>
      <c r="AL48" s="214">
        <v>0</v>
      </c>
      <c r="AM48" s="210">
        <v>0</v>
      </c>
      <c r="AN48" s="214">
        <v>0</v>
      </c>
      <c r="AO48" s="210">
        <v>0</v>
      </c>
      <c r="AP48" s="214">
        <v>0</v>
      </c>
      <c r="AQ48" s="210">
        <v>0</v>
      </c>
      <c r="AR48" s="214">
        <v>0</v>
      </c>
      <c r="AS48" s="210">
        <v>0</v>
      </c>
      <c r="AT48" s="214">
        <v>0</v>
      </c>
      <c r="AU48" s="210">
        <v>0</v>
      </c>
      <c r="AV48" s="214">
        <v>0</v>
      </c>
      <c r="AW48" s="210">
        <v>0</v>
      </c>
      <c r="AX48" s="214">
        <v>0</v>
      </c>
      <c r="AY48" s="210">
        <v>0</v>
      </c>
      <c r="AZ48" s="214">
        <v>0</v>
      </c>
      <c r="BA48" s="370">
        <v>0</v>
      </c>
      <c r="BB48" s="214">
        <v>0</v>
      </c>
    </row>
    <row r="49" spans="2:54" ht="15.75" thickBot="1" x14ac:dyDescent="0.3">
      <c r="B49" s="224" t="s">
        <v>303</v>
      </c>
      <c r="C49" s="301">
        <f>SUM(C42:C48)</f>
        <v>132</v>
      </c>
      <c r="D49" s="301">
        <f t="shared" ref="D49:BB49" si="90">SUM(D42:D48)</f>
        <v>132</v>
      </c>
      <c r="E49" s="301">
        <f t="shared" si="90"/>
        <v>160</v>
      </c>
      <c r="F49" s="301">
        <f t="shared" si="90"/>
        <v>0</v>
      </c>
      <c r="G49" s="301">
        <f t="shared" si="90"/>
        <v>148</v>
      </c>
      <c r="H49" s="301">
        <f t="shared" si="90"/>
        <v>68</v>
      </c>
      <c r="I49" s="301">
        <f t="shared" si="90"/>
        <v>72</v>
      </c>
      <c r="J49" s="301">
        <f t="shared" si="90"/>
        <v>56</v>
      </c>
      <c r="K49" s="301">
        <f t="shared" si="90"/>
        <v>72</v>
      </c>
      <c r="L49" s="301">
        <f t="shared" si="90"/>
        <v>0</v>
      </c>
      <c r="M49" s="301">
        <f t="shared" si="90"/>
        <v>84</v>
      </c>
      <c r="N49" s="301">
        <f t="shared" si="90"/>
        <v>0</v>
      </c>
      <c r="O49" s="301">
        <f t="shared" si="90"/>
        <v>72</v>
      </c>
      <c r="P49" s="301">
        <f t="shared" si="90"/>
        <v>0</v>
      </c>
      <c r="Q49" s="301">
        <f t="shared" si="90"/>
        <v>68</v>
      </c>
      <c r="R49" s="301">
        <f t="shared" si="90"/>
        <v>0</v>
      </c>
      <c r="S49" s="301">
        <f t="shared" si="90"/>
        <v>80</v>
      </c>
      <c r="T49" s="301">
        <f t="shared" si="90"/>
        <v>0</v>
      </c>
      <c r="U49" s="301">
        <f t="shared" si="90"/>
        <v>0</v>
      </c>
      <c r="V49" s="301">
        <f t="shared" si="90"/>
        <v>0</v>
      </c>
      <c r="W49" s="301">
        <f t="shared" si="90"/>
        <v>0</v>
      </c>
      <c r="X49" s="301">
        <f t="shared" si="90"/>
        <v>0</v>
      </c>
      <c r="Y49" s="301">
        <f t="shared" si="90"/>
        <v>0</v>
      </c>
      <c r="Z49" s="301">
        <f t="shared" si="90"/>
        <v>0</v>
      </c>
      <c r="AA49" s="367">
        <f t="shared" si="90"/>
        <v>0</v>
      </c>
      <c r="AB49" s="301">
        <f t="shared" si="90"/>
        <v>0</v>
      </c>
      <c r="AC49" s="301">
        <f t="shared" si="90"/>
        <v>0</v>
      </c>
      <c r="AD49" s="301">
        <f t="shared" si="90"/>
        <v>0</v>
      </c>
      <c r="AE49" s="301">
        <f t="shared" si="90"/>
        <v>0</v>
      </c>
      <c r="AF49" s="301">
        <f t="shared" si="90"/>
        <v>0</v>
      </c>
      <c r="AG49" s="301">
        <f t="shared" si="90"/>
        <v>0</v>
      </c>
      <c r="AH49" s="301">
        <f t="shared" si="90"/>
        <v>0</v>
      </c>
      <c r="AI49" s="301">
        <f t="shared" si="90"/>
        <v>0</v>
      </c>
      <c r="AJ49" s="301">
        <f t="shared" si="90"/>
        <v>0</v>
      </c>
      <c r="AK49" s="301">
        <f t="shared" si="90"/>
        <v>0</v>
      </c>
      <c r="AL49" s="301">
        <f t="shared" si="90"/>
        <v>0</v>
      </c>
      <c r="AM49" s="301">
        <f t="shared" si="90"/>
        <v>0</v>
      </c>
      <c r="AN49" s="301">
        <f t="shared" si="90"/>
        <v>0</v>
      </c>
      <c r="AO49" s="301">
        <f t="shared" si="90"/>
        <v>0</v>
      </c>
      <c r="AP49" s="301">
        <f t="shared" si="90"/>
        <v>0</v>
      </c>
      <c r="AQ49" s="301">
        <f t="shared" si="90"/>
        <v>0</v>
      </c>
      <c r="AR49" s="301">
        <f t="shared" si="90"/>
        <v>0</v>
      </c>
      <c r="AS49" s="301">
        <f t="shared" si="90"/>
        <v>0</v>
      </c>
      <c r="AT49" s="301">
        <f t="shared" si="90"/>
        <v>0</v>
      </c>
      <c r="AU49" s="301">
        <f t="shared" si="90"/>
        <v>0</v>
      </c>
      <c r="AV49" s="301">
        <f t="shared" si="90"/>
        <v>0</v>
      </c>
      <c r="AW49" s="301">
        <f t="shared" si="90"/>
        <v>0</v>
      </c>
      <c r="AX49" s="301">
        <f t="shared" si="90"/>
        <v>0</v>
      </c>
      <c r="AY49" s="301">
        <f t="shared" si="90"/>
        <v>0</v>
      </c>
      <c r="AZ49" s="301">
        <f t="shared" si="90"/>
        <v>0</v>
      </c>
      <c r="BA49" s="367">
        <f t="shared" si="90"/>
        <v>0</v>
      </c>
      <c r="BB49" s="367">
        <f t="shared" si="90"/>
        <v>0</v>
      </c>
    </row>
    <row r="50" spans="2:54" s="159" customFormat="1" ht="13.5" customHeight="1" x14ac:dyDescent="0.25"/>
    <row r="51" spans="2:54" s="159" customFormat="1" x14ac:dyDescent="0.25"/>
    <row r="52" spans="2:54" s="159" customFormat="1" x14ac:dyDescent="0.25"/>
    <row r="53" spans="2:54" s="159" customFormat="1" x14ac:dyDescent="0.25"/>
    <row r="54" spans="2:54" s="159" customFormat="1" x14ac:dyDescent="0.25"/>
    <row r="55" spans="2:54" s="159" customFormat="1" x14ac:dyDescent="0.25"/>
    <row r="56" spans="2:54" s="159" customFormat="1" x14ac:dyDescent="0.25"/>
    <row r="57" spans="2:54" s="159" customFormat="1" x14ac:dyDescent="0.25"/>
    <row r="58" spans="2:54" x14ac:dyDescent="0.25"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  <c r="AS58" s="159"/>
      <c r="AT58" s="159"/>
      <c r="AU58" s="159"/>
      <c r="AV58" s="159"/>
      <c r="AW58" s="159"/>
      <c r="AX58" s="159"/>
      <c r="AY58" s="159"/>
      <c r="AZ58" s="159"/>
    </row>
    <row r="59" spans="2:54" x14ac:dyDescent="0.25"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  <c r="AS59" s="159"/>
      <c r="AT59" s="159"/>
      <c r="AU59" s="159"/>
      <c r="AV59" s="159"/>
      <c r="AW59" s="159"/>
      <c r="AX59" s="159"/>
      <c r="AY59" s="159"/>
      <c r="AZ59" s="159"/>
    </row>
    <row r="60" spans="2:54" x14ac:dyDescent="0.25"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  <c r="AS60" s="159"/>
      <c r="AT60" s="159"/>
      <c r="AU60" s="159"/>
      <c r="AV60" s="159"/>
      <c r="AW60" s="159"/>
      <c r="AX60" s="159"/>
      <c r="AY60" s="159"/>
      <c r="AZ60" s="159"/>
    </row>
    <row r="61" spans="2:54" x14ac:dyDescent="0.25">
      <c r="B61" s="159"/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  <c r="S61" s="159"/>
      <c r="T61" s="159"/>
      <c r="U61" s="159"/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  <c r="AO61" s="159"/>
      <c r="AP61" s="159"/>
      <c r="AQ61" s="159"/>
      <c r="AR61" s="159"/>
      <c r="AS61" s="159"/>
      <c r="AT61" s="159"/>
      <c r="AU61" s="159"/>
      <c r="AV61" s="159"/>
      <c r="AW61" s="159"/>
      <c r="AX61" s="159"/>
      <c r="AY61" s="159"/>
      <c r="AZ61" s="159"/>
    </row>
    <row r="62" spans="2:54" x14ac:dyDescent="0.25">
      <c r="B62" s="159"/>
      <c r="C62" s="159"/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59"/>
      <c r="Q62" s="159"/>
      <c r="R62" s="159"/>
      <c r="S62" s="159"/>
      <c r="T62" s="159"/>
      <c r="U62" s="159"/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  <c r="AO62" s="159"/>
      <c r="AP62" s="159"/>
      <c r="AQ62" s="159"/>
      <c r="AR62" s="159"/>
      <c r="AS62" s="159"/>
      <c r="AT62" s="159"/>
      <c r="AU62" s="159"/>
      <c r="AV62" s="159"/>
      <c r="AW62" s="159"/>
      <c r="AX62" s="159"/>
      <c r="AY62" s="159"/>
      <c r="AZ62" s="159"/>
    </row>
    <row r="63" spans="2:54" x14ac:dyDescent="0.25">
      <c r="B63" s="159"/>
      <c r="C63" s="159"/>
      <c r="D63" s="159"/>
      <c r="E63" s="159"/>
      <c r="F63" s="159"/>
      <c r="G63" s="159"/>
      <c r="H63" s="159"/>
      <c r="I63" s="159"/>
      <c r="J63" s="159"/>
      <c r="K63" s="159"/>
      <c r="L63" s="159"/>
      <c r="M63" s="159"/>
      <c r="N63" s="159"/>
      <c r="O63" s="159"/>
      <c r="P63" s="159"/>
      <c r="Q63" s="159"/>
      <c r="R63" s="159"/>
      <c r="S63" s="159"/>
      <c r="T63" s="159"/>
      <c r="U63" s="159"/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  <c r="AO63" s="159"/>
      <c r="AP63" s="159"/>
      <c r="AQ63" s="159"/>
      <c r="AR63" s="159"/>
      <c r="AS63" s="159"/>
      <c r="AT63" s="159"/>
      <c r="AU63" s="159"/>
      <c r="AV63" s="159"/>
      <c r="AW63" s="159"/>
      <c r="AX63" s="159"/>
      <c r="AY63" s="159"/>
      <c r="AZ63" s="159"/>
    </row>
    <row r="64" spans="2:54" x14ac:dyDescent="0.25"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59"/>
      <c r="T64" s="159"/>
      <c r="U64" s="159"/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  <c r="AO64" s="159"/>
      <c r="AP64" s="159"/>
      <c r="AQ64" s="159"/>
      <c r="AR64" s="159"/>
      <c r="AS64" s="159"/>
      <c r="AT64" s="159"/>
      <c r="AU64" s="159"/>
      <c r="AV64" s="159"/>
      <c r="AW64" s="159"/>
      <c r="AX64" s="159"/>
      <c r="AY64" s="159"/>
      <c r="AZ64" s="159"/>
    </row>
    <row r="65" spans="2:52" x14ac:dyDescent="0.25"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59"/>
      <c r="T65" s="159"/>
      <c r="U65" s="159"/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  <c r="AO65" s="159"/>
      <c r="AP65" s="159"/>
      <c r="AQ65" s="159"/>
      <c r="AR65" s="159"/>
      <c r="AS65" s="159"/>
      <c r="AT65" s="159"/>
      <c r="AU65" s="159"/>
      <c r="AV65" s="159"/>
      <c r="AW65" s="159"/>
      <c r="AX65" s="159"/>
      <c r="AY65" s="159"/>
      <c r="AZ65" s="159"/>
    </row>
    <row r="66" spans="2:52" x14ac:dyDescent="0.25"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59"/>
      <c r="T66" s="159"/>
      <c r="U66" s="159"/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  <c r="AO66" s="159"/>
      <c r="AP66" s="159"/>
      <c r="AQ66" s="159"/>
      <c r="AR66" s="159"/>
      <c r="AS66" s="159"/>
      <c r="AT66" s="159"/>
      <c r="AU66" s="159"/>
      <c r="AV66" s="159"/>
      <c r="AW66" s="159"/>
      <c r="AX66" s="159"/>
      <c r="AY66" s="159"/>
      <c r="AZ66" s="159"/>
    </row>
    <row r="67" spans="2:52" x14ac:dyDescent="0.25">
      <c r="B67" s="159"/>
      <c r="C67" s="159"/>
      <c r="D67" s="159"/>
      <c r="E67" s="159"/>
      <c r="F67" s="159"/>
      <c r="G67" s="159"/>
      <c r="H67" s="159"/>
      <c r="I67" s="159"/>
      <c r="J67" s="159"/>
      <c r="K67" s="159"/>
      <c r="L67" s="159"/>
      <c r="M67" s="159"/>
      <c r="N67" s="159"/>
      <c r="O67" s="159"/>
      <c r="P67" s="159"/>
      <c r="Q67" s="159"/>
      <c r="R67" s="159"/>
      <c r="S67" s="159"/>
      <c r="T67" s="159"/>
      <c r="U67" s="159"/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  <c r="AO67" s="159"/>
      <c r="AP67" s="159"/>
      <c r="AQ67" s="159"/>
      <c r="AR67" s="159"/>
      <c r="AS67" s="159"/>
      <c r="AT67" s="159"/>
      <c r="AU67" s="159"/>
      <c r="AV67" s="159"/>
      <c r="AW67" s="159"/>
      <c r="AX67" s="159"/>
      <c r="AY67" s="159"/>
      <c r="AZ67" s="159"/>
    </row>
    <row r="68" spans="2:52" x14ac:dyDescent="0.25">
      <c r="B68" s="159"/>
      <c r="C68" s="159"/>
      <c r="D68" s="159"/>
      <c r="E68" s="159"/>
      <c r="F68" s="159"/>
      <c r="G68" s="159"/>
      <c r="H68" s="159"/>
      <c r="I68" s="159"/>
      <c r="J68" s="159"/>
      <c r="K68" s="159"/>
      <c r="L68" s="159"/>
      <c r="M68" s="159"/>
      <c r="N68" s="159"/>
      <c r="O68" s="159"/>
      <c r="P68" s="159"/>
      <c r="Q68" s="159"/>
      <c r="R68" s="159"/>
      <c r="S68" s="159"/>
      <c r="T68" s="159"/>
      <c r="U68" s="159"/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  <c r="AO68" s="159"/>
      <c r="AP68" s="159"/>
      <c r="AQ68" s="159"/>
      <c r="AR68" s="159"/>
      <c r="AS68" s="159"/>
      <c r="AT68" s="159"/>
      <c r="AU68" s="159"/>
      <c r="AV68" s="159"/>
      <c r="AW68" s="159"/>
      <c r="AX68" s="159"/>
      <c r="AY68" s="159"/>
      <c r="AZ68" s="159"/>
    </row>
    <row r="69" spans="2:52" x14ac:dyDescent="0.25">
      <c r="B69" s="159"/>
      <c r="C69" s="159"/>
      <c r="D69" s="159"/>
      <c r="E69" s="159"/>
      <c r="F69" s="159"/>
      <c r="G69" s="159"/>
      <c r="H69" s="159"/>
      <c r="I69" s="159"/>
      <c r="J69" s="159"/>
      <c r="K69" s="159"/>
      <c r="L69" s="159"/>
      <c r="M69" s="159"/>
      <c r="N69" s="159"/>
      <c r="O69" s="159"/>
      <c r="P69" s="159"/>
      <c r="Q69" s="159"/>
      <c r="R69" s="159"/>
      <c r="S69" s="159"/>
      <c r="T69" s="159"/>
      <c r="U69" s="159"/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  <c r="AO69" s="159"/>
      <c r="AP69" s="159"/>
      <c r="AQ69" s="159"/>
      <c r="AR69" s="159"/>
      <c r="AS69" s="159"/>
      <c r="AT69" s="159"/>
      <c r="AU69" s="159"/>
      <c r="AV69" s="159"/>
      <c r="AW69" s="159"/>
      <c r="AX69" s="159"/>
      <c r="AY69" s="159"/>
      <c r="AZ69" s="159"/>
    </row>
    <row r="70" spans="2:52" x14ac:dyDescent="0.25">
      <c r="B70" s="159"/>
      <c r="C70" s="159"/>
      <c r="D70" s="159"/>
      <c r="E70" s="159"/>
      <c r="F70" s="159"/>
      <c r="G70" s="159"/>
      <c r="H70" s="159"/>
      <c r="I70" s="159"/>
      <c r="J70" s="159"/>
      <c r="K70" s="159"/>
      <c r="L70" s="159"/>
      <c r="M70" s="159"/>
      <c r="N70" s="159"/>
      <c r="O70" s="159"/>
      <c r="P70" s="159"/>
      <c r="Q70" s="159"/>
      <c r="R70" s="159"/>
      <c r="S70" s="159"/>
      <c r="T70" s="159"/>
      <c r="U70" s="159"/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  <c r="AO70" s="159"/>
      <c r="AP70" s="159"/>
      <c r="AQ70" s="159"/>
      <c r="AR70" s="159"/>
      <c r="AS70" s="159"/>
      <c r="AT70" s="159"/>
      <c r="AU70" s="159"/>
      <c r="AV70" s="159"/>
      <c r="AW70" s="159"/>
      <c r="AX70" s="159"/>
      <c r="AY70" s="159"/>
      <c r="AZ70" s="159"/>
    </row>
    <row r="71" spans="2:52" x14ac:dyDescent="0.25">
      <c r="B71" s="159"/>
      <c r="C71" s="159"/>
      <c r="D71" s="159"/>
      <c r="E71" s="159"/>
      <c r="F71" s="159"/>
      <c r="G71" s="159"/>
      <c r="H71" s="159"/>
      <c r="I71" s="159"/>
      <c r="J71" s="159"/>
      <c r="K71" s="159"/>
      <c r="L71" s="159"/>
      <c r="M71" s="159"/>
      <c r="N71" s="159"/>
      <c r="O71" s="159"/>
      <c r="P71" s="159"/>
      <c r="Q71" s="159"/>
      <c r="R71" s="159"/>
      <c r="S71" s="159"/>
      <c r="T71" s="159"/>
      <c r="U71" s="159"/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  <c r="AO71" s="159"/>
      <c r="AP71" s="159"/>
      <c r="AQ71" s="159"/>
      <c r="AR71" s="159"/>
      <c r="AS71" s="159"/>
      <c r="AT71" s="159"/>
      <c r="AU71" s="159"/>
      <c r="AV71" s="159"/>
      <c r="AW71" s="159"/>
      <c r="AX71" s="159"/>
      <c r="AY71" s="159"/>
      <c r="AZ71" s="159"/>
    </row>
    <row r="72" spans="2:52" x14ac:dyDescent="0.25">
      <c r="B72" s="159"/>
      <c r="C72" s="159"/>
      <c r="D72" s="159"/>
      <c r="E72" s="159"/>
      <c r="F72" s="159"/>
      <c r="G72" s="159"/>
      <c r="H72" s="159"/>
      <c r="I72" s="159"/>
      <c r="J72" s="159"/>
      <c r="K72" s="159"/>
      <c r="L72" s="159"/>
      <c r="M72" s="159"/>
      <c r="N72" s="159"/>
      <c r="O72" s="159"/>
      <c r="P72" s="159"/>
      <c r="Q72" s="159"/>
      <c r="R72" s="159"/>
      <c r="S72" s="159"/>
      <c r="T72" s="159"/>
      <c r="U72" s="159"/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  <c r="AO72" s="159"/>
      <c r="AP72" s="159"/>
      <c r="AQ72" s="159"/>
      <c r="AR72" s="159"/>
      <c r="AS72" s="159"/>
      <c r="AT72" s="159"/>
      <c r="AU72" s="159"/>
      <c r="AV72" s="159"/>
      <c r="AW72" s="159"/>
      <c r="AX72" s="159"/>
      <c r="AY72" s="159"/>
      <c r="AZ72" s="159"/>
    </row>
    <row r="73" spans="2:52" x14ac:dyDescent="0.25">
      <c r="B73" s="159"/>
      <c r="C73" s="159"/>
      <c r="D73" s="159"/>
      <c r="E73" s="159"/>
      <c r="F73" s="159"/>
      <c r="G73" s="159"/>
      <c r="H73" s="159"/>
      <c r="I73" s="159"/>
      <c r="J73" s="159"/>
      <c r="K73" s="159"/>
      <c r="L73" s="159"/>
      <c r="M73" s="159"/>
      <c r="N73" s="159"/>
      <c r="O73" s="159"/>
      <c r="P73" s="159"/>
      <c r="Q73" s="159"/>
      <c r="R73" s="159"/>
      <c r="S73" s="159"/>
      <c r="T73" s="159"/>
      <c r="U73" s="159"/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  <c r="AO73" s="159"/>
      <c r="AP73" s="159"/>
      <c r="AQ73" s="159"/>
      <c r="AR73" s="159"/>
      <c r="AS73" s="159"/>
      <c r="AT73" s="159"/>
      <c r="AU73" s="159"/>
      <c r="AV73" s="159"/>
      <c r="AW73" s="159"/>
      <c r="AX73" s="159"/>
      <c r="AY73" s="159"/>
      <c r="AZ73" s="159"/>
    </row>
    <row r="74" spans="2:52" x14ac:dyDescent="0.25"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  <c r="P74" s="159"/>
      <c r="Q74" s="159"/>
      <c r="R74" s="159"/>
      <c r="S74" s="159"/>
      <c r="T74" s="159"/>
      <c r="U74" s="159"/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  <c r="AO74" s="159"/>
      <c r="AP74" s="159"/>
      <c r="AQ74" s="159"/>
      <c r="AR74" s="159"/>
      <c r="AS74" s="159"/>
      <c r="AT74" s="159"/>
      <c r="AU74" s="159"/>
      <c r="AV74" s="159"/>
      <c r="AW74" s="159"/>
      <c r="AX74" s="159"/>
      <c r="AY74" s="159"/>
      <c r="AZ74" s="159"/>
    </row>
    <row r="75" spans="2:52" x14ac:dyDescent="0.25">
      <c r="B75" s="159"/>
      <c r="C75" s="159"/>
      <c r="D75" s="159"/>
      <c r="E75" s="159"/>
      <c r="F75" s="159"/>
      <c r="G75" s="159"/>
      <c r="H75" s="159"/>
      <c r="I75" s="159"/>
      <c r="J75" s="159"/>
      <c r="K75" s="159"/>
      <c r="L75" s="159"/>
      <c r="M75" s="159"/>
      <c r="N75" s="159"/>
      <c r="O75" s="159"/>
      <c r="P75" s="159"/>
      <c r="Q75" s="159"/>
      <c r="R75" s="159"/>
      <c r="S75" s="159"/>
      <c r="T75" s="159"/>
      <c r="U75" s="159"/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  <c r="AO75" s="159"/>
      <c r="AP75" s="159"/>
      <c r="AQ75" s="159"/>
      <c r="AR75" s="159"/>
      <c r="AS75" s="159"/>
      <c r="AT75" s="159"/>
      <c r="AU75" s="159"/>
      <c r="AV75" s="159"/>
      <c r="AW75" s="159"/>
      <c r="AX75" s="159"/>
      <c r="AY75" s="159"/>
      <c r="AZ75" s="159"/>
    </row>
    <row r="76" spans="2:52" x14ac:dyDescent="0.25">
      <c r="B76" s="159"/>
      <c r="C76" s="159"/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59"/>
      <c r="Q76" s="159"/>
      <c r="R76" s="159"/>
      <c r="S76" s="159"/>
      <c r="T76" s="159"/>
      <c r="U76" s="159"/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  <c r="AO76" s="159"/>
      <c r="AP76" s="159"/>
      <c r="AQ76" s="159"/>
      <c r="AR76" s="159"/>
      <c r="AS76" s="159"/>
      <c r="AT76" s="159"/>
      <c r="AU76" s="159"/>
      <c r="AV76" s="159"/>
      <c r="AW76" s="159"/>
      <c r="AX76" s="159"/>
      <c r="AY76" s="159"/>
      <c r="AZ76" s="159"/>
    </row>
    <row r="77" spans="2:52" x14ac:dyDescent="0.25">
      <c r="B77" s="159"/>
      <c r="C77" s="159"/>
      <c r="D77" s="159"/>
      <c r="E77" s="159"/>
      <c r="F77" s="159"/>
      <c r="G77" s="159"/>
      <c r="H77" s="159"/>
      <c r="I77" s="159"/>
      <c r="J77" s="159"/>
      <c r="K77" s="159"/>
      <c r="L77" s="159"/>
      <c r="M77" s="159"/>
      <c r="N77" s="159"/>
      <c r="O77" s="159"/>
      <c r="P77" s="159"/>
      <c r="Q77" s="159"/>
      <c r="R77" s="159"/>
      <c r="S77" s="159"/>
      <c r="T77" s="159"/>
      <c r="U77" s="159"/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  <c r="AO77" s="159"/>
      <c r="AP77" s="159"/>
      <c r="AQ77" s="159"/>
      <c r="AR77" s="159"/>
      <c r="AS77" s="159"/>
      <c r="AT77" s="159"/>
      <c r="AU77" s="159"/>
      <c r="AV77" s="159"/>
      <c r="AW77" s="159"/>
      <c r="AX77" s="159"/>
      <c r="AY77" s="159"/>
      <c r="AZ77" s="159"/>
    </row>
    <row r="78" spans="2:52" x14ac:dyDescent="0.25">
      <c r="B78" s="159"/>
      <c r="C78" s="159"/>
      <c r="D78" s="159"/>
      <c r="E78" s="159"/>
      <c r="F78" s="159"/>
      <c r="G78" s="159"/>
      <c r="H78" s="159"/>
      <c r="I78" s="159"/>
      <c r="J78" s="159"/>
      <c r="K78" s="159"/>
      <c r="L78" s="159"/>
      <c r="M78" s="159"/>
      <c r="N78" s="159"/>
      <c r="O78" s="159"/>
      <c r="P78" s="159"/>
      <c r="Q78" s="159"/>
      <c r="R78" s="159"/>
      <c r="S78" s="159"/>
      <c r="T78" s="159"/>
      <c r="U78" s="159"/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  <c r="AO78" s="159"/>
      <c r="AP78" s="159"/>
      <c r="AQ78" s="159"/>
      <c r="AR78" s="159"/>
      <c r="AS78" s="159"/>
      <c r="AT78" s="159"/>
      <c r="AU78" s="159"/>
      <c r="AV78" s="159"/>
      <c r="AW78" s="159"/>
      <c r="AX78" s="159"/>
      <c r="AY78" s="159"/>
      <c r="AZ78" s="159"/>
    </row>
    <row r="79" spans="2:52" x14ac:dyDescent="0.25"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59"/>
      <c r="T79" s="159"/>
      <c r="U79" s="159"/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  <c r="AO79" s="159"/>
      <c r="AP79" s="159"/>
      <c r="AQ79" s="159"/>
      <c r="AR79" s="159"/>
      <c r="AS79" s="159"/>
      <c r="AT79" s="159"/>
      <c r="AU79" s="159"/>
      <c r="AV79" s="159"/>
      <c r="AW79" s="159"/>
      <c r="AX79" s="159"/>
      <c r="AY79" s="159"/>
      <c r="AZ79" s="159"/>
    </row>
    <row r="80" spans="2:52" x14ac:dyDescent="0.25"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59"/>
      <c r="T80" s="159"/>
      <c r="U80" s="159"/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  <c r="AO80" s="159"/>
      <c r="AP80" s="159"/>
      <c r="AQ80" s="159"/>
      <c r="AR80" s="159"/>
      <c r="AS80" s="159"/>
      <c r="AT80" s="159"/>
      <c r="AU80" s="159"/>
      <c r="AV80" s="159"/>
      <c r="AW80" s="159"/>
      <c r="AX80" s="159"/>
      <c r="AY80" s="159"/>
      <c r="AZ80" s="159"/>
    </row>
    <row r="81" spans="2:52" x14ac:dyDescent="0.25">
      <c r="B81" s="159"/>
      <c r="C81" s="159"/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  <c r="O81" s="159"/>
      <c r="P81" s="159"/>
      <c r="Q81" s="159"/>
      <c r="R81" s="159"/>
      <c r="S81" s="159"/>
      <c r="T81" s="159"/>
      <c r="U81" s="159"/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  <c r="AO81" s="159"/>
      <c r="AP81" s="159"/>
      <c r="AQ81" s="159"/>
      <c r="AR81" s="159"/>
      <c r="AS81" s="159"/>
      <c r="AT81" s="159"/>
      <c r="AU81" s="159"/>
      <c r="AV81" s="159"/>
      <c r="AW81" s="159"/>
      <c r="AX81" s="159"/>
      <c r="AY81" s="159"/>
      <c r="AZ81" s="159"/>
    </row>
    <row r="82" spans="2:52" x14ac:dyDescent="0.25">
      <c r="B82" s="159"/>
      <c r="C82" s="159"/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  <c r="O82" s="159"/>
      <c r="P82" s="159"/>
      <c r="Q82" s="159"/>
      <c r="R82" s="159"/>
      <c r="S82" s="159"/>
      <c r="T82" s="159"/>
      <c r="U82" s="159"/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  <c r="AO82" s="159"/>
      <c r="AP82" s="159"/>
      <c r="AQ82" s="159"/>
      <c r="AR82" s="159"/>
      <c r="AS82" s="159"/>
      <c r="AT82" s="159"/>
      <c r="AU82" s="159"/>
      <c r="AV82" s="159"/>
      <c r="AW82" s="159"/>
      <c r="AX82" s="159"/>
      <c r="AY82" s="159"/>
      <c r="AZ82" s="159"/>
    </row>
    <row r="83" spans="2:52" x14ac:dyDescent="0.25">
      <c r="B83" s="159"/>
      <c r="C83" s="159"/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  <c r="O83" s="159"/>
      <c r="P83" s="159"/>
      <c r="Q83" s="159"/>
      <c r="R83" s="159"/>
      <c r="S83" s="159"/>
      <c r="T83" s="159"/>
      <c r="U83" s="159"/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  <c r="AO83" s="159"/>
      <c r="AP83" s="159"/>
      <c r="AQ83" s="159"/>
      <c r="AR83" s="159"/>
      <c r="AS83" s="159"/>
      <c r="AT83" s="159"/>
      <c r="AU83" s="159"/>
      <c r="AV83" s="159"/>
      <c r="AW83" s="159"/>
      <c r="AX83" s="159"/>
      <c r="AY83" s="159"/>
      <c r="AZ83" s="159"/>
    </row>
    <row r="84" spans="2:52" x14ac:dyDescent="0.25">
      <c r="B84" s="159"/>
      <c r="C84" s="159"/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  <c r="O84" s="159"/>
      <c r="P84" s="159"/>
      <c r="Q84" s="159"/>
      <c r="R84" s="159"/>
      <c r="S84" s="159"/>
      <c r="T84" s="159"/>
      <c r="U84" s="159"/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  <c r="AO84" s="159"/>
      <c r="AP84" s="159"/>
      <c r="AQ84" s="159"/>
      <c r="AR84" s="159"/>
      <c r="AS84" s="159"/>
      <c r="AT84" s="159"/>
      <c r="AU84" s="159"/>
      <c r="AV84" s="159"/>
      <c r="AW84" s="159"/>
      <c r="AX84" s="159"/>
      <c r="AY84" s="159"/>
      <c r="AZ84" s="159"/>
    </row>
    <row r="85" spans="2:52" x14ac:dyDescent="0.25">
      <c r="B85" s="159"/>
      <c r="C85" s="159"/>
      <c r="D85" s="159"/>
      <c r="E85" s="159"/>
      <c r="F85" s="159"/>
      <c r="G85" s="159"/>
      <c r="H85" s="159"/>
      <c r="I85" s="159"/>
      <c r="J85" s="159"/>
      <c r="K85" s="159"/>
      <c r="L85" s="159"/>
      <c r="M85" s="159"/>
      <c r="N85" s="159"/>
      <c r="O85" s="159"/>
      <c r="P85" s="159"/>
      <c r="Q85" s="159"/>
      <c r="R85" s="159"/>
      <c r="S85" s="159"/>
      <c r="T85" s="159"/>
      <c r="U85" s="159"/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  <c r="AO85" s="159"/>
      <c r="AP85" s="159"/>
      <c r="AQ85" s="159"/>
      <c r="AR85" s="159"/>
      <c r="AS85" s="159"/>
      <c r="AT85" s="159"/>
      <c r="AU85" s="159"/>
      <c r="AV85" s="159"/>
      <c r="AW85" s="159"/>
      <c r="AX85" s="159"/>
      <c r="AY85" s="159"/>
      <c r="AZ85" s="159"/>
    </row>
    <row r="86" spans="2:52" x14ac:dyDescent="0.25">
      <c r="B86" s="159"/>
      <c r="C86" s="159"/>
      <c r="D86" s="159"/>
      <c r="E86" s="159"/>
      <c r="F86" s="159"/>
      <c r="G86" s="159"/>
      <c r="H86" s="159"/>
      <c r="I86" s="159"/>
      <c r="J86" s="159"/>
      <c r="K86" s="159"/>
      <c r="L86" s="159"/>
      <c r="M86" s="159"/>
      <c r="N86" s="159"/>
      <c r="O86" s="159"/>
      <c r="P86" s="159"/>
      <c r="Q86" s="159"/>
      <c r="R86" s="159"/>
      <c r="S86" s="159"/>
      <c r="T86" s="159"/>
      <c r="U86" s="159"/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  <c r="AO86" s="159"/>
      <c r="AP86" s="159"/>
      <c r="AQ86" s="159"/>
      <c r="AR86" s="159"/>
      <c r="AS86" s="159"/>
      <c r="AT86" s="159"/>
      <c r="AU86" s="159"/>
      <c r="AV86" s="159"/>
      <c r="AW86" s="159"/>
      <c r="AX86" s="159"/>
      <c r="AY86" s="159"/>
      <c r="AZ86" s="159"/>
    </row>
    <row r="87" spans="2:52" x14ac:dyDescent="0.25">
      <c r="B87" s="159"/>
      <c r="C87" s="159"/>
      <c r="D87" s="159"/>
      <c r="E87" s="159"/>
      <c r="F87" s="159"/>
      <c r="G87" s="159"/>
      <c r="H87" s="159"/>
      <c r="I87" s="159"/>
      <c r="J87" s="159"/>
      <c r="K87" s="159"/>
      <c r="L87" s="159"/>
      <c r="M87" s="159"/>
      <c r="N87" s="159"/>
      <c r="O87" s="159"/>
      <c r="P87" s="159"/>
      <c r="Q87" s="159"/>
      <c r="R87" s="159"/>
      <c r="S87" s="159"/>
      <c r="T87" s="159"/>
      <c r="U87" s="159"/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  <c r="AO87" s="159"/>
      <c r="AP87" s="159"/>
      <c r="AQ87" s="159"/>
      <c r="AR87" s="159"/>
      <c r="AS87" s="159"/>
      <c r="AT87" s="159"/>
      <c r="AU87" s="159"/>
      <c r="AV87" s="159"/>
      <c r="AW87" s="159"/>
      <c r="AX87" s="159"/>
      <c r="AY87" s="159"/>
      <c r="AZ87" s="159"/>
    </row>
    <row r="88" spans="2:52" x14ac:dyDescent="0.25">
      <c r="B88" s="159"/>
      <c r="C88" s="159"/>
      <c r="D88" s="159"/>
      <c r="E88" s="159"/>
      <c r="F88" s="159"/>
      <c r="G88" s="159"/>
      <c r="H88" s="159"/>
      <c r="I88" s="159"/>
      <c r="J88" s="159"/>
      <c r="K88" s="159"/>
      <c r="L88" s="159"/>
      <c r="M88" s="159"/>
      <c r="N88" s="159"/>
      <c r="O88" s="159"/>
      <c r="P88" s="159"/>
      <c r="Q88" s="159"/>
      <c r="R88" s="159"/>
      <c r="S88" s="159"/>
      <c r="T88" s="159"/>
      <c r="U88" s="159"/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  <c r="AO88" s="159"/>
      <c r="AP88" s="159"/>
      <c r="AQ88" s="159"/>
      <c r="AR88" s="159"/>
      <c r="AS88" s="159"/>
      <c r="AT88" s="159"/>
      <c r="AU88" s="159"/>
      <c r="AV88" s="159"/>
      <c r="AW88" s="159"/>
      <c r="AX88" s="159"/>
      <c r="AY88" s="159"/>
      <c r="AZ88" s="159"/>
    </row>
    <row r="89" spans="2:52" x14ac:dyDescent="0.25">
      <c r="B89" s="159"/>
      <c r="C89" s="159"/>
      <c r="D89" s="159"/>
      <c r="E89" s="159"/>
      <c r="F89" s="159"/>
      <c r="G89" s="159"/>
      <c r="H89" s="159"/>
      <c r="I89" s="159"/>
      <c r="J89" s="159"/>
      <c r="K89" s="159"/>
      <c r="L89" s="159"/>
      <c r="M89" s="159"/>
      <c r="N89" s="159"/>
      <c r="O89" s="159"/>
      <c r="P89" s="159"/>
      <c r="Q89" s="159"/>
      <c r="R89" s="159"/>
      <c r="S89" s="159"/>
      <c r="T89" s="159"/>
      <c r="U89" s="159"/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  <c r="AO89" s="159"/>
      <c r="AP89" s="159"/>
      <c r="AQ89" s="159"/>
      <c r="AR89" s="159"/>
      <c r="AS89" s="159"/>
      <c r="AT89" s="159"/>
      <c r="AU89" s="159"/>
      <c r="AV89" s="159"/>
      <c r="AW89" s="159"/>
      <c r="AX89" s="159"/>
      <c r="AY89" s="159"/>
      <c r="AZ89" s="159"/>
    </row>
    <row r="90" spans="2:52" x14ac:dyDescent="0.25">
      <c r="B90" s="159"/>
      <c r="C90" s="159"/>
      <c r="D90" s="159"/>
      <c r="E90" s="159"/>
      <c r="F90" s="159"/>
      <c r="G90" s="159"/>
      <c r="H90" s="159"/>
      <c r="I90" s="159"/>
      <c r="J90" s="159"/>
      <c r="K90" s="159"/>
      <c r="L90" s="159"/>
      <c r="M90" s="159"/>
      <c r="N90" s="159"/>
      <c r="O90" s="159"/>
      <c r="P90" s="159"/>
      <c r="Q90" s="159"/>
      <c r="R90" s="159"/>
      <c r="S90" s="159"/>
      <c r="T90" s="159"/>
      <c r="U90" s="159"/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  <c r="AO90" s="159"/>
      <c r="AP90" s="159"/>
      <c r="AQ90" s="159"/>
      <c r="AR90" s="159"/>
      <c r="AS90" s="159"/>
      <c r="AT90" s="159"/>
      <c r="AU90" s="159"/>
      <c r="AV90" s="159"/>
      <c r="AW90" s="159"/>
      <c r="AX90" s="159"/>
      <c r="AY90" s="159"/>
      <c r="AZ90" s="159"/>
    </row>
    <row r="91" spans="2:52" x14ac:dyDescent="0.25">
      <c r="B91" s="159"/>
      <c r="C91" s="159"/>
      <c r="D91" s="159"/>
      <c r="E91" s="159"/>
      <c r="F91" s="159"/>
      <c r="G91" s="159"/>
      <c r="H91" s="159"/>
      <c r="I91" s="159"/>
      <c r="J91" s="159"/>
      <c r="K91" s="159"/>
      <c r="L91" s="159"/>
      <c r="M91" s="159"/>
      <c r="N91" s="159"/>
      <c r="O91" s="159"/>
      <c r="P91" s="159"/>
      <c r="Q91" s="159"/>
      <c r="R91" s="159"/>
      <c r="S91" s="159"/>
      <c r="T91" s="159"/>
      <c r="U91" s="159"/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  <c r="AO91" s="159"/>
      <c r="AP91" s="159"/>
      <c r="AQ91" s="159"/>
      <c r="AR91" s="159"/>
      <c r="AS91" s="159"/>
      <c r="AT91" s="159"/>
      <c r="AU91" s="159"/>
      <c r="AV91" s="159"/>
      <c r="AW91" s="159"/>
      <c r="AX91" s="159"/>
      <c r="AY91" s="159"/>
      <c r="AZ91" s="159"/>
    </row>
    <row r="92" spans="2:52" x14ac:dyDescent="0.25">
      <c r="B92" s="159"/>
      <c r="C92" s="159"/>
      <c r="D92" s="159"/>
      <c r="E92" s="159"/>
      <c r="F92" s="159"/>
      <c r="G92" s="159"/>
      <c r="H92" s="159"/>
      <c r="I92" s="159"/>
      <c r="J92" s="159"/>
      <c r="K92" s="159"/>
      <c r="L92" s="159"/>
      <c r="M92" s="159"/>
      <c r="N92" s="159"/>
      <c r="O92" s="159"/>
      <c r="P92" s="159"/>
      <c r="Q92" s="159"/>
      <c r="R92" s="159"/>
      <c r="S92" s="159"/>
      <c r="T92" s="159"/>
      <c r="U92" s="159"/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  <c r="AO92" s="159"/>
      <c r="AP92" s="159"/>
      <c r="AQ92" s="159"/>
      <c r="AR92" s="159"/>
      <c r="AS92" s="159"/>
      <c r="AT92" s="159"/>
      <c r="AU92" s="159"/>
      <c r="AV92" s="159"/>
      <c r="AW92" s="159"/>
      <c r="AX92" s="159"/>
      <c r="AY92" s="159"/>
      <c r="AZ92" s="159"/>
    </row>
    <row r="93" spans="2:52" x14ac:dyDescent="0.25">
      <c r="B93" s="159"/>
      <c r="C93" s="159"/>
      <c r="D93" s="159"/>
      <c r="E93" s="159"/>
      <c r="F93" s="159"/>
      <c r="G93" s="159"/>
      <c r="H93" s="159"/>
      <c r="I93" s="159"/>
      <c r="J93" s="159"/>
      <c r="K93" s="159"/>
      <c r="L93" s="159"/>
      <c r="M93" s="159"/>
      <c r="N93" s="159"/>
      <c r="O93" s="159"/>
      <c r="P93" s="159"/>
      <c r="Q93" s="159"/>
      <c r="R93" s="159"/>
      <c r="S93" s="159"/>
      <c r="T93" s="159"/>
      <c r="U93" s="159"/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  <c r="AO93" s="159"/>
      <c r="AP93" s="159"/>
      <c r="AQ93" s="159"/>
      <c r="AR93" s="159"/>
      <c r="AS93" s="159"/>
      <c r="AT93" s="159"/>
      <c r="AU93" s="159"/>
      <c r="AV93" s="159"/>
      <c r="AW93" s="159"/>
      <c r="AX93" s="159"/>
      <c r="AY93" s="159"/>
      <c r="AZ93" s="159"/>
    </row>
    <row r="94" spans="2:52" x14ac:dyDescent="0.25">
      <c r="B94" s="159"/>
      <c r="C94" s="159"/>
      <c r="D94" s="159"/>
      <c r="E94" s="159"/>
      <c r="F94" s="159"/>
      <c r="G94" s="159"/>
      <c r="H94" s="159"/>
      <c r="I94" s="159"/>
      <c r="J94" s="159"/>
      <c r="K94" s="159"/>
      <c r="L94" s="159"/>
      <c r="M94" s="159"/>
      <c r="N94" s="159"/>
      <c r="O94" s="159"/>
      <c r="P94" s="159"/>
      <c r="Q94" s="159"/>
      <c r="R94" s="159"/>
      <c r="S94" s="159"/>
      <c r="T94" s="159"/>
      <c r="U94" s="159"/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  <c r="AO94" s="159"/>
      <c r="AP94" s="159"/>
      <c r="AQ94" s="159"/>
      <c r="AR94" s="159"/>
      <c r="AS94" s="159"/>
      <c r="AT94" s="159"/>
      <c r="AU94" s="159"/>
      <c r="AV94" s="159"/>
      <c r="AW94" s="159"/>
      <c r="AX94" s="159"/>
      <c r="AY94" s="159"/>
      <c r="AZ94" s="159"/>
    </row>
    <row r="95" spans="2:52" x14ac:dyDescent="0.25">
      <c r="B95" s="159"/>
      <c r="C95" s="159"/>
      <c r="D95" s="159"/>
      <c r="E95" s="159"/>
      <c r="F95" s="159"/>
      <c r="G95" s="159"/>
      <c r="H95" s="159"/>
      <c r="I95" s="159"/>
      <c r="J95" s="159"/>
      <c r="K95" s="159"/>
      <c r="L95" s="159"/>
      <c r="M95" s="159"/>
      <c r="N95" s="159"/>
      <c r="O95" s="159"/>
      <c r="P95" s="159"/>
      <c r="Q95" s="159"/>
      <c r="R95" s="159"/>
      <c r="S95" s="159"/>
      <c r="T95" s="159"/>
      <c r="U95" s="159"/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  <c r="AO95" s="159"/>
      <c r="AP95" s="159"/>
      <c r="AQ95" s="159"/>
      <c r="AR95" s="159"/>
      <c r="AS95" s="159"/>
      <c r="AT95" s="159"/>
      <c r="AU95" s="159"/>
      <c r="AV95" s="159"/>
      <c r="AW95" s="159"/>
      <c r="AX95" s="159"/>
      <c r="AY95" s="159"/>
      <c r="AZ95" s="159"/>
    </row>
    <row r="96" spans="2:52" x14ac:dyDescent="0.25">
      <c r="B96" s="159"/>
      <c r="C96" s="159"/>
      <c r="D96" s="159"/>
      <c r="E96" s="159"/>
      <c r="F96" s="159"/>
      <c r="G96" s="159"/>
      <c r="H96" s="159"/>
      <c r="I96" s="159"/>
      <c r="J96" s="159"/>
      <c r="K96" s="159"/>
      <c r="L96" s="159"/>
      <c r="M96" s="159"/>
      <c r="N96" s="159"/>
      <c r="O96" s="159"/>
      <c r="P96" s="159"/>
      <c r="Q96" s="159"/>
      <c r="R96" s="159"/>
      <c r="S96" s="159"/>
      <c r="T96" s="159"/>
      <c r="U96" s="159"/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  <c r="AO96" s="159"/>
      <c r="AP96" s="159"/>
      <c r="AQ96" s="159"/>
      <c r="AR96" s="159"/>
      <c r="AS96" s="159"/>
      <c r="AT96" s="159"/>
      <c r="AU96" s="159"/>
      <c r="AV96" s="159"/>
      <c r="AW96" s="159"/>
      <c r="AX96" s="159"/>
      <c r="AY96" s="159"/>
      <c r="AZ96" s="159"/>
    </row>
    <row r="97" spans="2:52" x14ac:dyDescent="0.25">
      <c r="B97" s="159"/>
      <c r="C97" s="159"/>
      <c r="D97" s="159"/>
      <c r="E97" s="159"/>
      <c r="F97" s="159"/>
      <c r="G97" s="159"/>
      <c r="H97" s="159"/>
      <c r="I97" s="159"/>
      <c r="J97" s="159"/>
      <c r="K97" s="159"/>
      <c r="L97" s="159"/>
      <c r="M97" s="159"/>
      <c r="N97" s="159"/>
      <c r="O97" s="159"/>
      <c r="P97" s="159"/>
      <c r="Q97" s="159"/>
      <c r="R97" s="159"/>
      <c r="S97" s="159"/>
      <c r="T97" s="159"/>
      <c r="U97" s="159"/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  <c r="AO97" s="159"/>
      <c r="AP97" s="159"/>
      <c r="AQ97" s="159"/>
      <c r="AR97" s="159"/>
      <c r="AS97" s="159"/>
      <c r="AT97" s="159"/>
      <c r="AU97" s="159"/>
      <c r="AV97" s="159"/>
      <c r="AW97" s="159"/>
      <c r="AX97" s="159"/>
      <c r="AY97" s="159"/>
      <c r="AZ97" s="159"/>
    </row>
    <row r="98" spans="2:52" x14ac:dyDescent="0.25">
      <c r="B98" s="159"/>
      <c r="C98" s="159"/>
      <c r="D98" s="159"/>
      <c r="E98" s="159"/>
      <c r="F98" s="159"/>
      <c r="G98" s="159"/>
      <c r="H98" s="159"/>
      <c r="I98" s="159"/>
      <c r="J98" s="159"/>
      <c r="K98" s="159"/>
      <c r="L98" s="159"/>
      <c r="M98" s="159"/>
      <c r="N98" s="159"/>
      <c r="O98" s="159"/>
      <c r="P98" s="159"/>
      <c r="Q98" s="159"/>
      <c r="R98" s="159"/>
      <c r="S98" s="159"/>
      <c r="T98" s="159"/>
      <c r="U98" s="159"/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  <c r="AO98" s="159"/>
      <c r="AP98" s="159"/>
      <c r="AQ98" s="159"/>
      <c r="AR98" s="159"/>
      <c r="AS98" s="159"/>
      <c r="AT98" s="159"/>
      <c r="AU98" s="159"/>
      <c r="AV98" s="159"/>
      <c r="AW98" s="159"/>
      <c r="AX98" s="159"/>
      <c r="AY98" s="159"/>
      <c r="AZ98" s="159"/>
    </row>
    <row r="99" spans="2:52" x14ac:dyDescent="0.25">
      <c r="B99" s="159"/>
      <c r="C99" s="159"/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59"/>
      <c r="Q99" s="159"/>
      <c r="R99" s="159"/>
      <c r="S99" s="159"/>
      <c r="T99" s="159"/>
      <c r="U99" s="159"/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  <c r="AO99" s="159"/>
      <c r="AP99" s="159"/>
      <c r="AQ99" s="159"/>
      <c r="AR99" s="159"/>
      <c r="AS99" s="159"/>
      <c r="AT99" s="159"/>
      <c r="AU99" s="159"/>
      <c r="AV99" s="159"/>
      <c r="AW99" s="159"/>
      <c r="AX99" s="159"/>
      <c r="AY99" s="159"/>
      <c r="AZ99" s="159"/>
    </row>
    <row r="100" spans="2:52" x14ac:dyDescent="0.25">
      <c r="B100" s="159"/>
      <c r="C100" s="159"/>
      <c r="D100" s="159"/>
      <c r="E100" s="159"/>
      <c r="F100" s="159"/>
      <c r="G100" s="159"/>
      <c r="H100" s="159"/>
      <c r="I100" s="159"/>
      <c r="J100" s="159"/>
      <c r="K100" s="159"/>
      <c r="L100" s="159"/>
      <c r="M100" s="159"/>
      <c r="N100" s="159"/>
      <c r="O100" s="159"/>
      <c r="P100" s="159"/>
      <c r="Q100" s="159"/>
      <c r="R100" s="159"/>
      <c r="S100" s="159"/>
      <c r="T100" s="159"/>
      <c r="U100" s="159"/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  <c r="AO100" s="159"/>
      <c r="AP100" s="159"/>
      <c r="AQ100" s="159"/>
      <c r="AR100" s="159"/>
      <c r="AS100" s="159"/>
      <c r="AT100" s="159"/>
      <c r="AU100" s="159"/>
      <c r="AV100" s="159"/>
      <c r="AW100" s="159"/>
      <c r="AX100" s="159"/>
      <c r="AY100" s="159"/>
      <c r="AZ100" s="159"/>
    </row>
    <row r="101" spans="2:52" x14ac:dyDescent="0.25">
      <c r="B101" s="159"/>
      <c r="C101" s="159"/>
      <c r="D101" s="159"/>
      <c r="E101" s="159"/>
      <c r="F101" s="159"/>
      <c r="G101" s="159"/>
      <c r="H101" s="159"/>
      <c r="I101" s="159"/>
      <c r="J101" s="159"/>
      <c r="K101" s="159"/>
      <c r="L101" s="159"/>
      <c r="M101" s="159"/>
      <c r="N101" s="159"/>
      <c r="O101" s="159"/>
      <c r="P101" s="159"/>
      <c r="Q101" s="159"/>
      <c r="R101" s="159"/>
      <c r="S101" s="159"/>
      <c r="T101" s="159"/>
      <c r="U101" s="159"/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  <c r="AO101" s="159"/>
      <c r="AP101" s="159"/>
      <c r="AQ101" s="159"/>
      <c r="AR101" s="159"/>
      <c r="AS101" s="159"/>
      <c r="AT101" s="159"/>
      <c r="AU101" s="159"/>
      <c r="AV101" s="159"/>
      <c r="AW101" s="159"/>
      <c r="AX101" s="159"/>
      <c r="AY101" s="159"/>
      <c r="AZ101" s="159"/>
    </row>
    <row r="102" spans="2:52" x14ac:dyDescent="0.25">
      <c r="B102" s="159"/>
      <c r="C102" s="159"/>
      <c r="D102" s="159"/>
      <c r="E102" s="159"/>
      <c r="F102" s="159"/>
      <c r="G102" s="159"/>
      <c r="H102" s="159"/>
      <c r="I102" s="159"/>
      <c r="J102" s="159"/>
      <c r="K102" s="159"/>
      <c r="L102" s="159"/>
      <c r="M102" s="159"/>
      <c r="N102" s="159"/>
      <c r="O102" s="159"/>
      <c r="P102" s="159"/>
      <c r="Q102" s="159"/>
      <c r="R102" s="159"/>
      <c r="S102" s="159"/>
      <c r="T102" s="159"/>
      <c r="U102" s="159"/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  <c r="AO102" s="159"/>
      <c r="AP102" s="159"/>
      <c r="AQ102" s="159"/>
      <c r="AR102" s="159"/>
      <c r="AS102" s="159"/>
      <c r="AT102" s="159"/>
      <c r="AU102" s="159"/>
      <c r="AV102" s="159"/>
      <c r="AW102" s="159"/>
      <c r="AX102" s="159"/>
      <c r="AY102" s="159"/>
      <c r="AZ102" s="159"/>
    </row>
    <row r="103" spans="2:52" x14ac:dyDescent="0.25">
      <c r="B103" s="159"/>
      <c r="C103" s="159"/>
      <c r="D103" s="159"/>
      <c r="E103" s="159"/>
      <c r="F103" s="159"/>
      <c r="G103" s="159"/>
      <c r="H103" s="159"/>
      <c r="I103" s="159"/>
      <c r="J103" s="159"/>
      <c r="K103" s="159"/>
      <c r="L103" s="159"/>
      <c r="M103" s="159"/>
      <c r="N103" s="159"/>
      <c r="O103" s="159"/>
      <c r="P103" s="159"/>
      <c r="Q103" s="159"/>
      <c r="R103" s="159"/>
      <c r="S103" s="159"/>
      <c r="T103" s="159"/>
      <c r="U103" s="159"/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  <c r="AO103" s="159"/>
      <c r="AP103" s="159"/>
      <c r="AQ103" s="159"/>
      <c r="AR103" s="159"/>
      <c r="AS103" s="159"/>
      <c r="AT103" s="159"/>
      <c r="AU103" s="159"/>
      <c r="AV103" s="159"/>
      <c r="AW103" s="159"/>
      <c r="AX103" s="159"/>
      <c r="AY103" s="159"/>
      <c r="AZ103" s="159"/>
    </row>
    <row r="104" spans="2:52" x14ac:dyDescent="0.25">
      <c r="B104" s="159"/>
      <c r="C104" s="159"/>
      <c r="D104" s="159"/>
      <c r="E104" s="159"/>
      <c r="F104" s="159"/>
      <c r="G104" s="159"/>
      <c r="H104" s="159"/>
      <c r="I104" s="159"/>
      <c r="J104" s="159"/>
      <c r="K104" s="159"/>
      <c r="L104" s="159"/>
      <c r="M104" s="159"/>
      <c r="N104" s="159"/>
      <c r="O104" s="159"/>
      <c r="P104" s="159"/>
      <c r="Q104" s="159"/>
      <c r="R104" s="159"/>
      <c r="S104" s="159"/>
      <c r="T104" s="159"/>
      <c r="U104" s="159"/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  <c r="AO104" s="159"/>
      <c r="AP104" s="159"/>
      <c r="AQ104" s="159"/>
      <c r="AR104" s="159"/>
      <c r="AS104" s="159"/>
      <c r="AT104" s="159"/>
      <c r="AU104" s="159"/>
      <c r="AV104" s="159"/>
      <c r="AW104" s="159"/>
      <c r="AX104" s="159"/>
      <c r="AY104" s="159"/>
      <c r="AZ104" s="159"/>
    </row>
    <row r="105" spans="2:52" x14ac:dyDescent="0.25">
      <c r="B105" s="159"/>
      <c r="C105" s="159"/>
      <c r="D105" s="159"/>
      <c r="E105" s="159"/>
      <c r="F105" s="159"/>
      <c r="G105" s="159"/>
      <c r="H105" s="159"/>
      <c r="I105" s="159"/>
      <c r="J105" s="159"/>
      <c r="K105" s="159"/>
      <c r="L105" s="159"/>
      <c r="M105" s="159"/>
      <c r="N105" s="159"/>
      <c r="O105" s="159"/>
      <c r="P105" s="159"/>
      <c r="Q105" s="159"/>
      <c r="R105" s="159"/>
      <c r="S105" s="159"/>
      <c r="T105" s="159"/>
      <c r="U105" s="159"/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  <c r="AO105" s="159"/>
      <c r="AP105" s="159"/>
      <c r="AQ105" s="159"/>
      <c r="AR105" s="159"/>
      <c r="AS105" s="159"/>
      <c r="AT105" s="159"/>
      <c r="AU105" s="159"/>
      <c r="AV105" s="159"/>
      <c r="AW105" s="159"/>
      <c r="AX105" s="159"/>
      <c r="AY105" s="159"/>
      <c r="AZ105" s="159"/>
    </row>
    <row r="106" spans="2:52" x14ac:dyDescent="0.25">
      <c r="B106" s="159"/>
      <c r="C106" s="159"/>
      <c r="D106" s="159"/>
      <c r="E106" s="159"/>
      <c r="F106" s="159"/>
      <c r="G106" s="159"/>
      <c r="H106" s="159"/>
      <c r="I106" s="159"/>
      <c r="J106" s="159"/>
      <c r="K106" s="159"/>
      <c r="L106" s="159"/>
      <c r="M106" s="159"/>
      <c r="N106" s="159"/>
      <c r="O106" s="159"/>
      <c r="P106" s="159"/>
      <c r="Q106" s="159"/>
      <c r="R106" s="159"/>
      <c r="S106" s="159"/>
      <c r="T106" s="159"/>
      <c r="U106" s="159"/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  <c r="AK106" s="159"/>
      <c r="AL106" s="159"/>
      <c r="AM106" s="159"/>
      <c r="AN106" s="159"/>
      <c r="AO106" s="159"/>
      <c r="AP106" s="159"/>
      <c r="AQ106" s="159"/>
      <c r="AR106" s="159"/>
      <c r="AS106" s="159"/>
      <c r="AT106" s="159"/>
      <c r="AU106" s="159"/>
      <c r="AV106" s="159"/>
      <c r="AW106" s="159"/>
      <c r="AX106" s="159"/>
      <c r="AY106" s="159"/>
      <c r="AZ106" s="159"/>
    </row>
    <row r="107" spans="2:52" x14ac:dyDescent="0.25">
      <c r="B107" s="159"/>
      <c r="C107" s="159"/>
      <c r="D107" s="159"/>
      <c r="E107" s="159"/>
      <c r="F107" s="159"/>
      <c r="G107" s="159"/>
      <c r="H107" s="159"/>
      <c r="I107" s="159"/>
      <c r="J107" s="159"/>
      <c r="K107" s="159"/>
      <c r="L107" s="159"/>
      <c r="M107" s="159"/>
      <c r="N107" s="159"/>
      <c r="O107" s="159"/>
      <c r="P107" s="159"/>
      <c r="Q107" s="159"/>
      <c r="R107" s="159"/>
      <c r="S107" s="159"/>
      <c r="T107" s="159"/>
      <c r="U107" s="159"/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  <c r="AK107" s="159"/>
      <c r="AL107" s="159"/>
      <c r="AM107" s="159"/>
      <c r="AN107" s="159"/>
      <c r="AO107" s="159"/>
      <c r="AP107" s="159"/>
      <c r="AQ107" s="159"/>
      <c r="AR107" s="159"/>
      <c r="AS107" s="159"/>
      <c r="AT107" s="159"/>
      <c r="AU107" s="159"/>
      <c r="AV107" s="159"/>
      <c r="AW107" s="159"/>
      <c r="AX107" s="159"/>
      <c r="AY107" s="159"/>
      <c r="AZ107" s="159"/>
    </row>
    <row r="108" spans="2:52" x14ac:dyDescent="0.25">
      <c r="B108" s="159"/>
      <c r="C108" s="159"/>
      <c r="D108" s="159"/>
      <c r="E108" s="159"/>
      <c r="F108" s="159"/>
      <c r="G108" s="159"/>
      <c r="H108" s="159"/>
      <c r="I108" s="159"/>
      <c r="J108" s="159"/>
      <c r="K108" s="159"/>
      <c r="L108" s="159"/>
      <c r="M108" s="159"/>
      <c r="N108" s="159"/>
      <c r="O108" s="159"/>
      <c r="P108" s="159"/>
      <c r="Q108" s="159"/>
      <c r="R108" s="159"/>
      <c r="S108" s="159"/>
      <c r="T108" s="159"/>
      <c r="U108" s="159"/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  <c r="AM108" s="159"/>
      <c r="AN108" s="159"/>
      <c r="AO108" s="159"/>
      <c r="AP108" s="159"/>
      <c r="AQ108" s="159"/>
      <c r="AR108" s="159"/>
      <c r="AS108" s="159"/>
      <c r="AT108" s="159"/>
      <c r="AU108" s="159"/>
      <c r="AV108" s="159"/>
      <c r="AW108" s="159"/>
      <c r="AX108" s="159"/>
      <c r="AY108" s="159"/>
      <c r="AZ108" s="159"/>
    </row>
    <row r="109" spans="2:52" x14ac:dyDescent="0.25">
      <c r="B109" s="159"/>
      <c r="C109" s="159"/>
      <c r="D109" s="159"/>
      <c r="E109" s="159"/>
      <c r="F109" s="159"/>
      <c r="G109" s="159"/>
      <c r="H109" s="159"/>
      <c r="I109" s="159"/>
      <c r="J109" s="159"/>
      <c r="K109" s="159"/>
      <c r="L109" s="159"/>
      <c r="M109" s="159"/>
      <c r="N109" s="159"/>
      <c r="O109" s="159"/>
      <c r="P109" s="159"/>
      <c r="Q109" s="159"/>
      <c r="R109" s="159"/>
      <c r="S109" s="159"/>
      <c r="T109" s="159"/>
      <c r="U109" s="159"/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59"/>
      <c r="AO109" s="159"/>
      <c r="AP109" s="159"/>
      <c r="AQ109" s="159"/>
      <c r="AR109" s="159"/>
      <c r="AS109" s="159"/>
      <c r="AT109" s="159"/>
      <c r="AU109" s="159"/>
      <c r="AV109" s="159"/>
      <c r="AW109" s="159"/>
      <c r="AX109" s="159"/>
      <c r="AY109" s="159"/>
      <c r="AZ109" s="159"/>
    </row>
    <row r="110" spans="2:52" x14ac:dyDescent="0.25">
      <c r="B110" s="159"/>
      <c r="C110" s="159"/>
      <c r="D110" s="159"/>
      <c r="E110" s="159"/>
      <c r="F110" s="159"/>
      <c r="G110" s="159"/>
      <c r="H110" s="159"/>
      <c r="I110" s="159"/>
      <c r="J110" s="159"/>
      <c r="K110" s="159"/>
      <c r="L110" s="159"/>
      <c r="M110" s="159"/>
      <c r="N110" s="159"/>
      <c r="O110" s="159"/>
      <c r="P110" s="159"/>
      <c r="Q110" s="159"/>
      <c r="R110" s="159"/>
      <c r="S110" s="159"/>
      <c r="T110" s="159"/>
      <c r="U110" s="159"/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  <c r="AO110" s="159"/>
      <c r="AP110" s="159"/>
      <c r="AQ110" s="159"/>
      <c r="AR110" s="159"/>
      <c r="AS110" s="159"/>
      <c r="AT110" s="159"/>
      <c r="AU110" s="159"/>
      <c r="AV110" s="159"/>
      <c r="AW110" s="159"/>
      <c r="AX110" s="159"/>
      <c r="AY110" s="159"/>
      <c r="AZ110" s="159"/>
    </row>
    <row r="111" spans="2:52" x14ac:dyDescent="0.25">
      <c r="B111" s="159"/>
      <c r="C111" s="159"/>
      <c r="D111" s="159"/>
      <c r="E111" s="159"/>
      <c r="F111" s="159"/>
      <c r="G111" s="159"/>
      <c r="H111" s="159"/>
      <c r="I111" s="159"/>
      <c r="J111" s="159"/>
      <c r="K111" s="159"/>
      <c r="L111" s="159"/>
      <c r="M111" s="159"/>
      <c r="N111" s="159"/>
      <c r="O111" s="159"/>
      <c r="P111" s="159"/>
      <c r="Q111" s="159"/>
      <c r="R111" s="159"/>
      <c r="S111" s="159"/>
      <c r="T111" s="159"/>
      <c r="U111" s="159"/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/>
      <c r="AN111" s="159"/>
      <c r="AO111" s="159"/>
      <c r="AP111" s="159"/>
      <c r="AQ111" s="159"/>
      <c r="AR111" s="159"/>
      <c r="AS111" s="159"/>
      <c r="AT111" s="159"/>
      <c r="AU111" s="159"/>
      <c r="AV111" s="159"/>
      <c r="AW111" s="159"/>
      <c r="AX111" s="159"/>
      <c r="AY111" s="159"/>
      <c r="AZ111" s="159"/>
    </row>
    <row r="112" spans="2:52" x14ac:dyDescent="0.25">
      <c r="B112" s="159"/>
      <c r="C112" s="159"/>
      <c r="D112" s="159"/>
      <c r="E112" s="159"/>
      <c r="F112" s="159"/>
      <c r="G112" s="159"/>
      <c r="H112" s="159"/>
      <c r="I112" s="159"/>
      <c r="J112" s="159"/>
      <c r="K112" s="159"/>
      <c r="L112" s="159"/>
      <c r="M112" s="159"/>
      <c r="N112" s="159"/>
      <c r="O112" s="159"/>
      <c r="P112" s="159"/>
      <c r="Q112" s="159"/>
      <c r="R112" s="159"/>
      <c r="S112" s="159"/>
      <c r="T112" s="159"/>
      <c r="U112" s="159"/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  <c r="AL112" s="159"/>
      <c r="AM112" s="159"/>
      <c r="AN112" s="159"/>
      <c r="AO112" s="159"/>
      <c r="AP112" s="159"/>
      <c r="AQ112" s="159"/>
      <c r="AR112" s="159"/>
      <c r="AS112" s="159"/>
      <c r="AT112" s="159"/>
      <c r="AU112" s="159"/>
      <c r="AV112" s="159"/>
      <c r="AW112" s="159"/>
      <c r="AX112" s="159"/>
      <c r="AY112" s="159"/>
      <c r="AZ112" s="159"/>
    </row>
    <row r="113" spans="2:52" x14ac:dyDescent="0.25">
      <c r="B113" s="159"/>
      <c r="C113" s="159"/>
      <c r="D113" s="159"/>
      <c r="E113" s="159"/>
      <c r="F113" s="159"/>
      <c r="G113" s="159"/>
      <c r="H113" s="159"/>
      <c r="I113" s="159"/>
      <c r="J113" s="159"/>
      <c r="K113" s="159"/>
      <c r="L113" s="159"/>
      <c r="M113" s="159"/>
      <c r="N113" s="159"/>
      <c r="O113" s="159"/>
      <c r="P113" s="159"/>
      <c r="Q113" s="159"/>
      <c r="R113" s="159"/>
      <c r="S113" s="159"/>
      <c r="T113" s="159"/>
      <c r="U113" s="159"/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  <c r="AL113" s="159"/>
      <c r="AM113" s="159"/>
      <c r="AN113" s="159"/>
      <c r="AO113" s="159"/>
      <c r="AP113" s="159"/>
      <c r="AQ113" s="159"/>
      <c r="AR113" s="159"/>
      <c r="AS113" s="159"/>
      <c r="AT113" s="159"/>
      <c r="AU113" s="159"/>
      <c r="AV113" s="159"/>
      <c r="AW113" s="159"/>
      <c r="AX113" s="159"/>
      <c r="AY113" s="159"/>
      <c r="AZ113" s="159"/>
    </row>
    <row r="114" spans="2:52" x14ac:dyDescent="0.25">
      <c r="B114" s="159"/>
      <c r="C114" s="159"/>
      <c r="D114" s="159"/>
      <c r="E114" s="159"/>
      <c r="F114" s="159"/>
      <c r="G114" s="159"/>
      <c r="H114" s="159"/>
      <c r="I114" s="159"/>
      <c r="J114" s="159"/>
      <c r="K114" s="159"/>
      <c r="L114" s="159"/>
      <c r="M114" s="159"/>
      <c r="N114" s="159"/>
      <c r="O114" s="159"/>
      <c r="P114" s="159"/>
      <c r="Q114" s="159"/>
      <c r="R114" s="159"/>
      <c r="S114" s="159"/>
      <c r="T114" s="159"/>
      <c r="U114" s="159"/>
      <c r="V114" s="159"/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/>
      <c r="AN114" s="159"/>
      <c r="AO114" s="159"/>
      <c r="AP114" s="159"/>
      <c r="AQ114" s="159"/>
      <c r="AR114" s="159"/>
      <c r="AS114" s="159"/>
      <c r="AT114" s="159"/>
      <c r="AU114" s="159"/>
      <c r="AV114" s="159"/>
      <c r="AW114" s="159"/>
      <c r="AX114" s="159"/>
      <c r="AY114" s="159"/>
      <c r="AZ114" s="159"/>
    </row>
    <row r="115" spans="2:52" x14ac:dyDescent="0.25">
      <c r="B115" s="159"/>
      <c r="C115" s="159"/>
      <c r="D115" s="159"/>
      <c r="E115" s="159"/>
      <c r="F115" s="159"/>
      <c r="G115" s="159"/>
      <c r="H115" s="159"/>
      <c r="I115" s="159"/>
      <c r="J115" s="159"/>
      <c r="K115" s="159"/>
      <c r="L115" s="159"/>
      <c r="M115" s="159"/>
      <c r="N115" s="159"/>
      <c r="O115" s="159"/>
      <c r="P115" s="159"/>
      <c r="Q115" s="159"/>
      <c r="R115" s="159"/>
      <c r="S115" s="159"/>
      <c r="T115" s="159"/>
      <c r="U115" s="159"/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  <c r="AK115" s="159"/>
      <c r="AL115" s="159"/>
      <c r="AM115" s="159"/>
      <c r="AN115" s="159"/>
      <c r="AO115" s="159"/>
      <c r="AP115" s="159"/>
      <c r="AQ115" s="159"/>
      <c r="AR115" s="159"/>
      <c r="AS115" s="159"/>
      <c r="AT115" s="159"/>
      <c r="AU115" s="159"/>
      <c r="AV115" s="159"/>
      <c r="AW115" s="159"/>
      <c r="AX115" s="159"/>
      <c r="AY115" s="159"/>
      <c r="AZ115" s="159"/>
    </row>
    <row r="116" spans="2:52" x14ac:dyDescent="0.25">
      <c r="B116" s="332"/>
      <c r="C116" s="332"/>
      <c r="D116" s="332"/>
      <c r="E116" s="332"/>
      <c r="F116" s="332"/>
      <c r="G116" s="332"/>
      <c r="H116" s="332"/>
      <c r="I116" s="332"/>
      <c r="J116" s="332"/>
      <c r="K116" s="332"/>
      <c r="L116" s="332"/>
      <c r="M116" s="332"/>
      <c r="N116" s="332"/>
      <c r="O116" s="332"/>
      <c r="P116" s="332"/>
      <c r="Q116" s="332"/>
      <c r="R116" s="332"/>
      <c r="S116" s="332"/>
      <c r="T116" s="332"/>
      <c r="U116" s="332"/>
      <c r="V116" s="332"/>
      <c r="W116" s="332"/>
      <c r="X116" s="332"/>
      <c r="Y116" s="332"/>
      <c r="Z116" s="332"/>
      <c r="AB116" s="332"/>
      <c r="AC116" s="332"/>
      <c r="AD116" s="332"/>
      <c r="AE116" s="332"/>
      <c r="AF116" s="332"/>
      <c r="AG116" s="332"/>
      <c r="AH116" s="332"/>
      <c r="AI116" s="332"/>
      <c r="AJ116" s="332"/>
      <c r="AK116" s="332"/>
      <c r="AL116" s="332"/>
      <c r="AM116" s="332"/>
      <c r="AN116" s="332"/>
      <c r="AO116" s="332"/>
      <c r="AP116" s="332"/>
      <c r="AQ116" s="332"/>
      <c r="AR116" s="332"/>
      <c r="AS116" s="332"/>
      <c r="AT116" s="332"/>
      <c r="AU116" s="332"/>
      <c r="AV116" s="332"/>
      <c r="AW116" s="332"/>
      <c r="AX116" s="332"/>
      <c r="AY116" s="332"/>
      <c r="AZ116" s="332"/>
    </row>
    <row r="117" spans="2:52" x14ac:dyDescent="0.25">
      <c r="B117" s="332"/>
      <c r="C117" s="332"/>
      <c r="D117" s="332"/>
      <c r="E117" s="332"/>
      <c r="F117" s="332"/>
      <c r="G117" s="332"/>
      <c r="H117" s="332"/>
      <c r="I117" s="332"/>
      <c r="J117" s="332"/>
      <c r="K117" s="332"/>
      <c r="L117" s="332"/>
      <c r="M117" s="332"/>
      <c r="N117" s="332"/>
      <c r="O117" s="332"/>
      <c r="P117" s="332"/>
      <c r="Q117" s="332"/>
      <c r="R117" s="332"/>
      <c r="S117" s="332"/>
      <c r="T117" s="332"/>
      <c r="U117" s="332"/>
      <c r="V117" s="332"/>
      <c r="W117" s="332"/>
      <c r="X117" s="332"/>
      <c r="Y117" s="332"/>
      <c r="Z117" s="332"/>
      <c r="AB117" s="332"/>
      <c r="AC117" s="332"/>
      <c r="AD117" s="332"/>
      <c r="AE117" s="332"/>
      <c r="AF117" s="332"/>
      <c r="AG117" s="332"/>
      <c r="AH117" s="332"/>
      <c r="AI117" s="332"/>
      <c r="AJ117" s="332"/>
      <c r="AK117" s="332"/>
      <c r="AL117" s="332"/>
      <c r="AM117" s="332"/>
      <c r="AN117" s="332"/>
      <c r="AO117" s="332"/>
      <c r="AP117" s="332"/>
      <c r="AQ117" s="332"/>
      <c r="AR117" s="332"/>
      <c r="AS117" s="332"/>
      <c r="AT117" s="332"/>
      <c r="AU117" s="332"/>
      <c r="AV117" s="332"/>
      <c r="AW117" s="332"/>
      <c r="AX117" s="332"/>
      <c r="AY117" s="332"/>
      <c r="AZ117" s="332"/>
    </row>
    <row r="118" spans="2:52" x14ac:dyDescent="0.25">
      <c r="B118" s="332"/>
      <c r="C118" s="332"/>
      <c r="D118" s="332"/>
      <c r="E118" s="332"/>
      <c r="F118" s="332"/>
      <c r="G118" s="332"/>
      <c r="H118" s="332"/>
      <c r="I118" s="332"/>
      <c r="J118" s="332"/>
      <c r="K118" s="332"/>
      <c r="L118" s="332"/>
      <c r="M118" s="332"/>
      <c r="N118" s="332"/>
      <c r="O118" s="332"/>
      <c r="P118" s="332"/>
      <c r="Q118" s="332"/>
      <c r="R118" s="332"/>
      <c r="S118" s="332"/>
      <c r="T118" s="332"/>
      <c r="U118" s="332"/>
      <c r="V118" s="332"/>
      <c r="W118" s="332"/>
      <c r="X118" s="332"/>
      <c r="Y118" s="332"/>
      <c r="Z118" s="332"/>
      <c r="AB118" s="332"/>
      <c r="AC118" s="332"/>
      <c r="AD118" s="332"/>
      <c r="AE118" s="332"/>
      <c r="AF118" s="332"/>
      <c r="AG118" s="332"/>
      <c r="AH118" s="332"/>
      <c r="AI118" s="332"/>
      <c r="AJ118" s="332"/>
      <c r="AK118" s="332"/>
      <c r="AL118" s="332"/>
      <c r="AM118" s="332"/>
      <c r="AN118" s="332"/>
      <c r="AO118" s="332"/>
      <c r="AP118" s="332"/>
      <c r="AQ118" s="332"/>
      <c r="AR118" s="332"/>
      <c r="AS118" s="332"/>
      <c r="AT118" s="332"/>
      <c r="AU118" s="332"/>
      <c r="AV118" s="332"/>
      <c r="AW118" s="332"/>
      <c r="AX118" s="332"/>
      <c r="AY118" s="332"/>
      <c r="AZ118" s="332"/>
    </row>
    <row r="119" spans="2:52" x14ac:dyDescent="0.25">
      <c r="B119" s="332"/>
      <c r="C119" s="332"/>
      <c r="D119" s="332"/>
      <c r="E119" s="332"/>
      <c r="F119" s="332"/>
      <c r="G119" s="332"/>
      <c r="H119" s="332"/>
      <c r="I119" s="332"/>
      <c r="J119" s="332"/>
      <c r="K119" s="332"/>
      <c r="L119" s="332"/>
      <c r="M119" s="332"/>
      <c r="N119" s="332"/>
      <c r="O119" s="332"/>
      <c r="P119" s="332"/>
      <c r="Q119" s="332"/>
      <c r="R119" s="332"/>
      <c r="S119" s="332"/>
      <c r="T119" s="332"/>
      <c r="U119" s="332"/>
      <c r="V119" s="332"/>
      <c r="W119" s="332"/>
      <c r="X119" s="332"/>
      <c r="Y119" s="332"/>
      <c r="Z119" s="332"/>
      <c r="AB119" s="332"/>
      <c r="AC119" s="332"/>
      <c r="AD119" s="332"/>
      <c r="AE119" s="332"/>
      <c r="AF119" s="332"/>
      <c r="AG119" s="332"/>
      <c r="AH119" s="332"/>
      <c r="AI119" s="332"/>
      <c r="AJ119" s="332"/>
      <c r="AK119" s="332"/>
      <c r="AL119" s="332"/>
      <c r="AM119" s="332"/>
      <c r="AN119" s="332"/>
      <c r="AO119" s="332"/>
      <c r="AP119" s="332"/>
      <c r="AQ119" s="332"/>
      <c r="AR119" s="332"/>
      <c r="AS119" s="332"/>
      <c r="AT119" s="332"/>
      <c r="AU119" s="332"/>
      <c r="AV119" s="332"/>
      <c r="AW119" s="332"/>
      <c r="AX119" s="332"/>
      <c r="AY119" s="332"/>
      <c r="AZ119" s="332"/>
    </row>
    <row r="120" spans="2:52" x14ac:dyDescent="0.25">
      <c r="B120" s="332"/>
      <c r="C120" s="332"/>
      <c r="D120" s="332"/>
      <c r="E120" s="332"/>
      <c r="F120" s="332"/>
      <c r="G120" s="332"/>
      <c r="H120" s="332"/>
      <c r="I120" s="332"/>
      <c r="J120" s="332"/>
      <c r="K120" s="332"/>
      <c r="L120" s="332"/>
      <c r="M120" s="332"/>
      <c r="N120" s="332"/>
      <c r="O120" s="332"/>
      <c r="P120" s="332"/>
      <c r="Q120" s="332"/>
      <c r="R120" s="332"/>
      <c r="S120" s="332"/>
      <c r="T120" s="332"/>
      <c r="U120" s="332"/>
      <c r="V120" s="332"/>
      <c r="W120" s="332"/>
      <c r="X120" s="332"/>
      <c r="Y120" s="332"/>
      <c r="Z120" s="332"/>
      <c r="AB120" s="332"/>
      <c r="AC120" s="332"/>
      <c r="AD120" s="332"/>
      <c r="AE120" s="332"/>
      <c r="AF120" s="332"/>
      <c r="AG120" s="332"/>
      <c r="AH120" s="332"/>
      <c r="AI120" s="332"/>
      <c r="AJ120" s="332"/>
      <c r="AK120" s="332"/>
      <c r="AL120" s="332"/>
      <c r="AM120" s="332"/>
      <c r="AN120" s="332"/>
      <c r="AO120" s="332"/>
      <c r="AP120" s="332"/>
      <c r="AQ120" s="332"/>
      <c r="AR120" s="332"/>
      <c r="AS120" s="332"/>
      <c r="AT120" s="332"/>
      <c r="AU120" s="332"/>
      <c r="AV120" s="332"/>
      <c r="AW120" s="332"/>
      <c r="AX120" s="332"/>
      <c r="AY120" s="332"/>
      <c r="AZ120" s="332"/>
    </row>
    <row r="121" spans="2:52" x14ac:dyDescent="0.25">
      <c r="B121" s="332"/>
      <c r="C121" s="332"/>
      <c r="D121" s="332"/>
      <c r="E121" s="332"/>
      <c r="F121" s="332"/>
      <c r="G121" s="332"/>
      <c r="H121" s="332"/>
      <c r="I121" s="332"/>
      <c r="J121" s="332"/>
      <c r="K121" s="332"/>
      <c r="L121" s="332"/>
      <c r="M121" s="332"/>
      <c r="N121" s="332"/>
      <c r="O121" s="332"/>
      <c r="P121" s="332"/>
      <c r="Q121" s="332"/>
      <c r="R121" s="332"/>
      <c r="S121" s="332"/>
      <c r="T121" s="332"/>
      <c r="U121" s="332"/>
      <c r="V121" s="332"/>
      <c r="W121" s="332"/>
      <c r="X121" s="332"/>
      <c r="Y121" s="332"/>
      <c r="Z121" s="332"/>
      <c r="AB121" s="332"/>
      <c r="AC121" s="332"/>
      <c r="AD121" s="332"/>
      <c r="AE121" s="332"/>
      <c r="AF121" s="332"/>
      <c r="AG121" s="332"/>
      <c r="AH121" s="332"/>
      <c r="AI121" s="332"/>
      <c r="AJ121" s="332"/>
      <c r="AK121" s="332"/>
      <c r="AL121" s="332"/>
      <c r="AM121" s="332"/>
      <c r="AN121" s="332"/>
      <c r="AO121" s="332"/>
      <c r="AP121" s="332"/>
      <c r="AQ121" s="332"/>
      <c r="AR121" s="332"/>
      <c r="AS121" s="332"/>
      <c r="AT121" s="332"/>
      <c r="AU121" s="332"/>
      <c r="AV121" s="332"/>
      <c r="AW121" s="332"/>
      <c r="AX121" s="332"/>
      <c r="AY121" s="332"/>
      <c r="AZ121" s="332"/>
    </row>
    <row r="122" spans="2:52" x14ac:dyDescent="0.25">
      <c r="B122" s="332"/>
      <c r="C122" s="332"/>
      <c r="D122" s="332"/>
      <c r="E122" s="332"/>
      <c r="F122" s="332"/>
      <c r="G122" s="332"/>
      <c r="H122" s="332"/>
      <c r="I122" s="332"/>
      <c r="J122" s="332"/>
      <c r="K122" s="332"/>
      <c r="L122" s="332"/>
      <c r="M122" s="332"/>
      <c r="N122" s="332"/>
      <c r="O122" s="332"/>
      <c r="P122" s="332"/>
      <c r="Q122" s="332"/>
      <c r="R122" s="332"/>
      <c r="S122" s="332"/>
      <c r="T122" s="332"/>
      <c r="U122" s="332"/>
      <c r="V122" s="332"/>
      <c r="W122" s="332"/>
      <c r="X122" s="332"/>
      <c r="Y122" s="332"/>
      <c r="Z122" s="332"/>
      <c r="AB122" s="332"/>
      <c r="AC122" s="332"/>
      <c r="AD122" s="332"/>
      <c r="AE122" s="332"/>
      <c r="AF122" s="332"/>
      <c r="AG122" s="332"/>
      <c r="AH122" s="332"/>
      <c r="AI122" s="332"/>
      <c r="AJ122" s="332"/>
      <c r="AK122" s="332"/>
      <c r="AL122" s="332"/>
      <c r="AM122" s="332"/>
      <c r="AN122" s="332"/>
      <c r="AO122" s="332"/>
      <c r="AP122" s="332"/>
      <c r="AQ122" s="332"/>
      <c r="AR122" s="332"/>
      <c r="AS122" s="332"/>
      <c r="AT122" s="332"/>
      <c r="AU122" s="332"/>
      <c r="AV122" s="332"/>
      <c r="AW122" s="332"/>
      <c r="AX122" s="332"/>
      <c r="AY122" s="332"/>
      <c r="AZ122" s="332"/>
    </row>
    <row r="123" spans="2:52" x14ac:dyDescent="0.25">
      <c r="B123" s="332"/>
      <c r="C123" s="332"/>
      <c r="D123" s="332"/>
      <c r="E123" s="332"/>
      <c r="F123" s="332"/>
      <c r="G123" s="332"/>
      <c r="H123" s="332"/>
      <c r="I123" s="332"/>
      <c r="J123" s="332"/>
      <c r="K123" s="332"/>
      <c r="L123" s="332"/>
      <c r="M123" s="332"/>
      <c r="N123" s="332"/>
      <c r="O123" s="332"/>
      <c r="P123" s="332"/>
      <c r="Q123" s="332"/>
      <c r="R123" s="332"/>
      <c r="S123" s="332"/>
      <c r="T123" s="332"/>
      <c r="U123" s="332"/>
      <c r="V123" s="332"/>
      <c r="W123" s="332"/>
      <c r="X123" s="332"/>
      <c r="Y123" s="332"/>
      <c r="Z123" s="332"/>
      <c r="AB123" s="332"/>
      <c r="AC123" s="332"/>
      <c r="AD123" s="332"/>
      <c r="AE123" s="332"/>
      <c r="AF123" s="332"/>
      <c r="AG123" s="332"/>
      <c r="AH123" s="332"/>
      <c r="AI123" s="332"/>
      <c r="AJ123" s="332"/>
      <c r="AK123" s="332"/>
      <c r="AL123" s="332"/>
      <c r="AM123" s="332"/>
      <c r="AN123" s="332"/>
      <c r="AO123" s="332"/>
      <c r="AP123" s="332"/>
      <c r="AQ123" s="332"/>
      <c r="AR123" s="332"/>
      <c r="AS123" s="332"/>
      <c r="AT123" s="332"/>
      <c r="AU123" s="332"/>
      <c r="AV123" s="332"/>
      <c r="AW123" s="332"/>
      <c r="AX123" s="332"/>
      <c r="AY123" s="332"/>
      <c r="AZ123" s="332"/>
    </row>
    <row r="124" spans="2:52" x14ac:dyDescent="0.25">
      <c r="B124" s="332"/>
      <c r="C124" s="332"/>
      <c r="D124" s="332"/>
      <c r="E124" s="332"/>
      <c r="F124" s="332"/>
      <c r="G124" s="332"/>
      <c r="H124" s="332"/>
      <c r="I124" s="332"/>
      <c r="J124" s="332"/>
      <c r="K124" s="332"/>
      <c r="L124" s="332"/>
      <c r="M124" s="332"/>
      <c r="N124" s="332"/>
      <c r="O124" s="332"/>
      <c r="P124" s="332"/>
      <c r="Q124" s="332"/>
      <c r="R124" s="332"/>
      <c r="S124" s="332"/>
      <c r="T124" s="332"/>
      <c r="U124" s="332"/>
      <c r="V124" s="332"/>
      <c r="W124" s="332"/>
      <c r="X124" s="332"/>
      <c r="Y124" s="332"/>
      <c r="Z124" s="332"/>
      <c r="AB124" s="332"/>
      <c r="AC124" s="332"/>
      <c r="AD124" s="332"/>
      <c r="AE124" s="332"/>
      <c r="AF124" s="332"/>
      <c r="AG124" s="332"/>
      <c r="AH124" s="332"/>
      <c r="AI124" s="332"/>
      <c r="AJ124" s="332"/>
      <c r="AK124" s="332"/>
      <c r="AL124" s="332"/>
      <c r="AM124" s="332"/>
      <c r="AN124" s="332"/>
      <c r="AO124" s="332"/>
      <c r="AP124" s="332"/>
      <c r="AQ124" s="332"/>
      <c r="AR124" s="332"/>
      <c r="AS124" s="332"/>
      <c r="AT124" s="332"/>
      <c r="AU124" s="332"/>
      <c r="AV124" s="332"/>
      <c r="AW124" s="332"/>
      <c r="AX124" s="332"/>
      <c r="AY124" s="332"/>
      <c r="AZ124" s="332"/>
    </row>
    <row r="125" spans="2:52" x14ac:dyDescent="0.25">
      <c r="B125" s="332"/>
      <c r="C125" s="332"/>
      <c r="D125" s="332"/>
      <c r="E125" s="332"/>
      <c r="F125" s="332"/>
      <c r="G125" s="332"/>
      <c r="H125" s="332"/>
      <c r="I125" s="332"/>
      <c r="J125" s="332"/>
      <c r="K125" s="332"/>
      <c r="L125" s="332"/>
      <c r="M125" s="332"/>
      <c r="N125" s="332"/>
      <c r="O125" s="332"/>
      <c r="P125" s="332"/>
      <c r="Q125" s="332"/>
      <c r="R125" s="332"/>
      <c r="S125" s="332"/>
      <c r="T125" s="332"/>
      <c r="U125" s="332"/>
      <c r="V125" s="332"/>
      <c r="W125" s="332"/>
      <c r="X125" s="332"/>
      <c r="Y125" s="332"/>
      <c r="Z125" s="332"/>
      <c r="AB125" s="332"/>
      <c r="AC125" s="332"/>
      <c r="AD125" s="332"/>
      <c r="AE125" s="332"/>
      <c r="AF125" s="332"/>
      <c r="AG125" s="332"/>
      <c r="AH125" s="332"/>
      <c r="AI125" s="332"/>
      <c r="AJ125" s="332"/>
      <c r="AK125" s="332"/>
      <c r="AL125" s="332"/>
      <c r="AM125" s="332"/>
      <c r="AN125" s="332"/>
      <c r="AO125" s="332"/>
      <c r="AP125" s="332"/>
      <c r="AQ125" s="332"/>
      <c r="AR125" s="332"/>
      <c r="AS125" s="332"/>
      <c r="AT125" s="332"/>
      <c r="AU125" s="332"/>
      <c r="AV125" s="332"/>
      <c r="AW125" s="332"/>
      <c r="AX125" s="332"/>
      <c r="AY125" s="332"/>
      <c r="AZ125" s="332"/>
    </row>
    <row r="126" spans="2:52" x14ac:dyDescent="0.25">
      <c r="B126" s="332"/>
      <c r="C126" s="332"/>
      <c r="D126" s="332"/>
      <c r="E126" s="332"/>
      <c r="F126" s="332"/>
      <c r="G126" s="332"/>
      <c r="H126" s="332"/>
      <c r="I126" s="332"/>
      <c r="J126" s="332"/>
      <c r="K126" s="332"/>
      <c r="L126" s="332"/>
      <c r="M126" s="332"/>
      <c r="N126" s="332"/>
      <c r="O126" s="332"/>
      <c r="P126" s="332"/>
      <c r="Q126" s="332"/>
      <c r="R126" s="332"/>
      <c r="S126" s="332"/>
      <c r="T126" s="332"/>
      <c r="U126" s="332"/>
      <c r="V126" s="332"/>
      <c r="W126" s="332"/>
      <c r="X126" s="332"/>
      <c r="Y126" s="332"/>
      <c r="Z126" s="332"/>
      <c r="AB126" s="332"/>
      <c r="AC126" s="332"/>
      <c r="AD126" s="332"/>
      <c r="AE126" s="332"/>
      <c r="AF126" s="332"/>
      <c r="AG126" s="332"/>
      <c r="AH126" s="332"/>
      <c r="AI126" s="332"/>
      <c r="AJ126" s="332"/>
      <c r="AK126" s="332"/>
      <c r="AL126" s="332"/>
      <c r="AM126" s="332"/>
      <c r="AN126" s="332"/>
      <c r="AO126" s="332"/>
      <c r="AP126" s="332"/>
      <c r="AQ126" s="332"/>
      <c r="AR126" s="332"/>
      <c r="AS126" s="332"/>
      <c r="AT126" s="332"/>
      <c r="AU126" s="332"/>
      <c r="AV126" s="332"/>
      <c r="AW126" s="332"/>
      <c r="AX126" s="332"/>
      <c r="AY126" s="332"/>
      <c r="AZ126" s="332"/>
    </row>
    <row r="127" spans="2:52" x14ac:dyDescent="0.25">
      <c r="B127" s="332"/>
      <c r="C127" s="332"/>
      <c r="D127" s="332"/>
      <c r="E127" s="332"/>
      <c r="F127" s="332"/>
      <c r="G127" s="332"/>
      <c r="H127" s="332"/>
      <c r="I127" s="332"/>
      <c r="J127" s="332"/>
      <c r="K127" s="332"/>
      <c r="L127" s="332"/>
      <c r="M127" s="332"/>
      <c r="N127" s="332"/>
      <c r="O127" s="332"/>
      <c r="P127" s="332"/>
      <c r="Q127" s="332"/>
      <c r="R127" s="332"/>
      <c r="S127" s="332"/>
      <c r="T127" s="332"/>
      <c r="U127" s="332"/>
      <c r="V127" s="332"/>
      <c r="W127" s="332"/>
      <c r="X127" s="332"/>
      <c r="Y127" s="332"/>
      <c r="Z127" s="332"/>
      <c r="AB127" s="332"/>
      <c r="AC127" s="332"/>
      <c r="AD127" s="332"/>
      <c r="AE127" s="332"/>
      <c r="AF127" s="332"/>
      <c r="AG127" s="332"/>
      <c r="AH127" s="332"/>
      <c r="AI127" s="332"/>
      <c r="AJ127" s="332"/>
      <c r="AK127" s="332"/>
      <c r="AL127" s="332"/>
      <c r="AM127" s="332"/>
      <c r="AN127" s="332"/>
      <c r="AO127" s="332"/>
      <c r="AP127" s="332"/>
      <c r="AQ127" s="332"/>
      <c r="AR127" s="332"/>
      <c r="AS127" s="332"/>
      <c r="AT127" s="332"/>
      <c r="AU127" s="332"/>
      <c r="AV127" s="332"/>
      <c r="AW127" s="332"/>
      <c r="AX127" s="332"/>
      <c r="AY127" s="332"/>
      <c r="AZ127" s="332"/>
    </row>
    <row r="128" spans="2:52" x14ac:dyDescent="0.25">
      <c r="B128" s="332"/>
      <c r="C128" s="332"/>
      <c r="D128" s="332"/>
      <c r="E128" s="332"/>
      <c r="F128" s="332"/>
      <c r="G128" s="332"/>
      <c r="H128" s="332"/>
      <c r="I128" s="332"/>
      <c r="J128" s="332"/>
      <c r="K128" s="332"/>
      <c r="L128" s="332"/>
      <c r="M128" s="332"/>
      <c r="N128" s="332"/>
      <c r="O128" s="332"/>
      <c r="P128" s="332"/>
      <c r="Q128" s="332"/>
      <c r="R128" s="332"/>
      <c r="S128" s="332"/>
      <c r="T128" s="332"/>
      <c r="U128" s="332"/>
      <c r="V128" s="332"/>
      <c r="W128" s="332"/>
      <c r="X128" s="332"/>
      <c r="Y128" s="332"/>
      <c r="Z128" s="332"/>
      <c r="AB128" s="332"/>
      <c r="AC128" s="332"/>
      <c r="AD128" s="332"/>
      <c r="AE128" s="332"/>
      <c r="AF128" s="332"/>
      <c r="AG128" s="332"/>
      <c r="AH128" s="332"/>
      <c r="AI128" s="332"/>
      <c r="AJ128" s="332"/>
      <c r="AK128" s="332"/>
      <c r="AL128" s="332"/>
      <c r="AM128" s="332"/>
      <c r="AN128" s="332"/>
      <c r="AO128" s="332"/>
      <c r="AP128" s="332"/>
      <c r="AQ128" s="332"/>
      <c r="AR128" s="332"/>
      <c r="AS128" s="332"/>
      <c r="AT128" s="332"/>
      <c r="AU128" s="332"/>
      <c r="AV128" s="332"/>
      <c r="AW128" s="332"/>
      <c r="AX128" s="332"/>
      <c r="AY128" s="332"/>
      <c r="AZ128" s="332"/>
    </row>
    <row r="129" spans="2:52" x14ac:dyDescent="0.25">
      <c r="B129" s="332"/>
      <c r="C129" s="332"/>
      <c r="D129" s="332"/>
      <c r="E129" s="332"/>
      <c r="F129" s="332"/>
      <c r="G129" s="332"/>
      <c r="H129" s="332"/>
      <c r="I129" s="332"/>
      <c r="J129" s="332"/>
      <c r="K129" s="332"/>
      <c r="L129" s="332"/>
      <c r="M129" s="332"/>
      <c r="N129" s="332"/>
      <c r="O129" s="332"/>
      <c r="P129" s="332"/>
      <c r="Q129" s="332"/>
      <c r="R129" s="332"/>
      <c r="S129" s="332"/>
      <c r="T129" s="332"/>
      <c r="U129" s="332"/>
      <c r="V129" s="332"/>
      <c r="W129" s="332"/>
      <c r="X129" s="332"/>
      <c r="Y129" s="332"/>
      <c r="Z129" s="332"/>
      <c r="AB129" s="332"/>
      <c r="AC129" s="332"/>
      <c r="AD129" s="332"/>
      <c r="AE129" s="332"/>
      <c r="AF129" s="332"/>
      <c r="AG129" s="332"/>
      <c r="AH129" s="332"/>
      <c r="AI129" s="332"/>
      <c r="AJ129" s="332"/>
      <c r="AK129" s="332"/>
      <c r="AL129" s="332"/>
      <c r="AM129" s="332"/>
      <c r="AN129" s="332"/>
      <c r="AO129" s="332"/>
      <c r="AP129" s="332"/>
      <c r="AQ129" s="332"/>
      <c r="AR129" s="332"/>
      <c r="AS129" s="332"/>
      <c r="AT129" s="332"/>
      <c r="AU129" s="332"/>
      <c r="AV129" s="332"/>
      <c r="AW129" s="332"/>
      <c r="AX129" s="332"/>
      <c r="AY129" s="332"/>
      <c r="AZ129" s="332"/>
    </row>
    <row r="130" spans="2:52" x14ac:dyDescent="0.25">
      <c r="B130" s="332"/>
      <c r="C130" s="332"/>
      <c r="D130" s="332"/>
      <c r="E130" s="332"/>
      <c r="F130" s="332"/>
      <c r="G130" s="332"/>
      <c r="H130" s="332"/>
      <c r="I130" s="332"/>
      <c r="J130" s="332"/>
      <c r="K130" s="332"/>
      <c r="L130" s="332"/>
      <c r="M130" s="332"/>
      <c r="N130" s="332"/>
      <c r="O130" s="332"/>
      <c r="P130" s="332"/>
      <c r="Q130" s="332"/>
      <c r="R130" s="332"/>
      <c r="S130" s="332"/>
      <c r="T130" s="332"/>
      <c r="U130" s="332"/>
      <c r="V130" s="332"/>
      <c r="W130" s="332"/>
      <c r="X130" s="332"/>
      <c r="Y130" s="332"/>
      <c r="Z130" s="332"/>
      <c r="AB130" s="332"/>
      <c r="AC130" s="332"/>
      <c r="AD130" s="332"/>
      <c r="AE130" s="332"/>
      <c r="AF130" s="332"/>
      <c r="AG130" s="332"/>
      <c r="AH130" s="332"/>
      <c r="AI130" s="332"/>
      <c r="AJ130" s="332"/>
      <c r="AK130" s="332"/>
      <c r="AL130" s="332"/>
      <c r="AM130" s="332"/>
      <c r="AN130" s="332"/>
      <c r="AO130" s="332"/>
      <c r="AP130" s="332"/>
      <c r="AQ130" s="332"/>
      <c r="AR130" s="332"/>
      <c r="AS130" s="332"/>
      <c r="AT130" s="332"/>
      <c r="AU130" s="332"/>
      <c r="AV130" s="332"/>
      <c r="AW130" s="332"/>
      <c r="AX130" s="332"/>
      <c r="AY130" s="332"/>
      <c r="AZ130" s="332"/>
    </row>
    <row r="131" spans="2:52" x14ac:dyDescent="0.25">
      <c r="B131" s="332"/>
      <c r="C131" s="332"/>
      <c r="D131" s="332"/>
      <c r="E131" s="332"/>
      <c r="F131" s="332"/>
      <c r="G131" s="332"/>
      <c r="H131" s="332"/>
      <c r="I131" s="332"/>
      <c r="J131" s="332"/>
      <c r="K131" s="332"/>
      <c r="L131" s="332"/>
      <c r="M131" s="332"/>
      <c r="N131" s="332"/>
      <c r="O131" s="332"/>
      <c r="P131" s="332"/>
      <c r="Q131" s="332"/>
      <c r="R131" s="332"/>
      <c r="S131" s="332"/>
      <c r="T131" s="332"/>
      <c r="U131" s="332"/>
      <c r="V131" s="332"/>
      <c r="W131" s="332"/>
      <c r="X131" s="332"/>
      <c r="Y131" s="332"/>
      <c r="Z131" s="332"/>
      <c r="AB131" s="332"/>
      <c r="AC131" s="332"/>
      <c r="AD131" s="332"/>
      <c r="AE131" s="332"/>
      <c r="AF131" s="332"/>
      <c r="AG131" s="332"/>
      <c r="AH131" s="332"/>
      <c r="AI131" s="332"/>
      <c r="AJ131" s="332"/>
      <c r="AK131" s="332"/>
      <c r="AL131" s="332"/>
      <c r="AM131" s="332"/>
      <c r="AN131" s="332"/>
      <c r="AO131" s="332"/>
      <c r="AP131" s="332"/>
      <c r="AQ131" s="332"/>
      <c r="AR131" s="332"/>
      <c r="AS131" s="332"/>
      <c r="AT131" s="332"/>
      <c r="AU131" s="332"/>
      <c r="AV131" s="332"/>
      <c r="AW131" s="332"/>
      <c r="AX131" s="332"/>
      <c r="AY131" s="332"/>
      <c r="AZ131" s="332"/>
    </row>
    <row r="132" spans="2:52" x14ac:dyDescent="0.25">
      <c r="B132" s="332"/>
      <c r="C132" s="332"/>
      <c r="D132" s="332"/>
      <c r="E132" s="332"/>
      <c r="F132" s="332"/>
      <c r="G132" s="332"/>
      <c r="H132" s="332"/>
      <c r="I132" s="332"/>
      <c r="J132" s="332"/>
      <c r="K132" s="332"/>
      <c r="L132" s="332"/>
      <c r="M132" s="332"/>
      <c r="N132" s="332"/>
      <c r="O132" s="332"/>
      <c r="P132" s="332"/>
      <c r="Q132" s="332"/>
      <c r="R132" s="332"/>
      <c r="S132" s="332"/>
      <c r="T132" s="332"/>
      <c r="U132" s="332"/>
      <c r="V132" s="332"/>
      <c r="W132" s="332"/>
      <c r="X132" s="332"/>
      <c r="Y132" s="332"/>
      <c r="Z132" s="332"/>
      <c r="AB132" s="332"/>
      <c r="AC132" s="332"/>
      <c r="AD132" s="332"/>
      <c r="AE132" s="332"/>
      <c r="AF132" s="332"/>
      <c r="AG132" s="332"/>
      <c r="AH132" s="332"/>
      <c r="AI132" s="332"/>
      <c r="AJ132" s="332"/>
      <c r="AK132" s="332"/>
      <c r="AL132" s="332"/>
      <c r="AM132" s="332"/>
      <c r="AN132" s="332"/>
      <c r="AO132" s="332"/>
      <c r="AP132" s="332"/>
      <c r="AQ132" s="332"/>
      <c r="AR132" s="332"/>
      <c r="AS132" s="332"/>
      <c r="AT132" s="332"/>
      <c r="AU132" s="332"/>
      <c r="AV132" s="332"/>
      <c r="AW132" s="332"/>
      <c r="AX132" s="332"/>
      <c r="AY132" s="332"/>
      <c r="AZ132" s="332"/>
    </row>
    <row r="133" spans="2:52" x14ac:dyDescent="0.25">
      <c r="B133" s="332"/>
      <c r="C133" s="332"/>
      <c r="D133" s="332"/>
      <c r="E133" s="332"/>
      <c r="F133" s="332"/>
      <c r="G133" s="332"/>
      <c r="H133" s="332"/>
      <c r="I133" s="332"/>
      <c r="J133" s="332"/>
      <c r="K133" s="332"/>
      <c r="L133" s="332"/>
      <c r="M133" s="332"/>
      <c r="N133" s="332"/>
      <c r="O133" s="332"/>
      <c r="P133" s="332"/>
      <c r="Q133" s="332"/>
      <c r="R133" s="332"/>
      <c r="S133" s="332"/>
      <c r="T133" s="332"/>
      <c r="U133" s="332"/>
      <c r="V133" s="332"/>
      <c r="W133" s="332"/>
      <c r="X133" s="332"/>
      <c r="Y133" s="332"/>
      <c r="Z133" s="332"/>
      <c r="AB133" s="332"/>
      <c r="AC133" s="332"/>
      <c r="AD133" s="332"/>
      <c r="AE133" s="332"/>
      <c r="AF133" s="332"/>
      <c r="AG133" s="332"/>
      <c r="AH133" s="332"/>
      <c r="AI133" s="332"/>
      <c r="AJ133" s="332"/>
      <c r="AK133" s="332"/>
      <c r="AL133" s="332"/>
      <c r="AM133" s="332"/>
      <c r="AN133" s="332"/>
      <c r="AO133" s="332"/>
      <c r="AP133" s="332"/>
      <c r="AQ133" s="332"/>
      <c r="AR133" s="332"/>
      <c r="AS133" s="332"/>
      <c r="AT133" s="332"/>
      <c r="AU133" s="332"/>
      <c r="AV133" s="332"/>
      <c r="AW133" s="332"/>
      <c r="AX133" s="332"/>
      <c r="AY133" s="332"/>
      <c r="AZ133" s="332"/>
    </row>
    <row r="134" spans="2:52" x14ac:dyDescent="0.25">
      <c r="B134" s="332"/>
      <c r="C134" s="332"/>
      <c r="D134" s="332"/>
      <c r="E134" s="332"/>
      <c r="F134" s="332"/>
      <c r="G134" s="332"/>
      <c r="H134" s="332"/>
      <c r="I134" s="332"/>
      <c r="J134" s="332"/>
      <c r="K134" s="332"/>
      <c r="L134" s="332"/>
      <c r="M134" s="332"/>
      <c r="N134" s="332"/>
      <c r="O134" s="332"/>
      <c r="P134" s="332"/>
      <c r="Q134" s="332"/>
      <c r="R134" s="332"/>
      <c r="S134" s="332"/>
      <c r="T134" s="332"/>
      <c r="U134" s="332"/>
      <c r="V134" s="332"/>
      <c r="W134" s="332"/>
      <c r="X134" s="332"/>
      <c r="Y134" s="332"/>
      <c r="Z134" s="332"/>
      <c r="AB134" s="332"/>
      <c r="AC134" s="332"/>
      <c r="AD134" s="332"/>
      <c r="AE134" s="332"/>
      <c r="AF134" s="332"/>
      <c r="AG134" s="332"/>
      <c r="AH134" s="332"/>
      <c r="AI134" s="332"/>
      <c r="AJ134" s="332"/>
      <c r="AK134" s="332"/>
      <c r="AL134" s="332"/>
      <c r="AM134" s="332"/>
      <c r="AN134" s="332"/>
      <c r="AO134" s="332"/>
      <c r="AP134" s="332"/>
      <c r="AQ134" s="332"/>
      <c r="AR134" s="332"/>
      <c r="AS134" s="332"/>
      <c r="AT134" s="332"/>
      <c r="AU134" s="332"/>
      <c r="AV134" s="332"/>
      <c r="AW134" s="332"/>
      <c r="AX134" s="332"/>
      <c r="AY134" s="332"/>
      <c r="AZ134" s="332"/>
    </row>
    <row r="135" spans="2:52" x14ac:dyDescent="0.25">
      <c r="B135" s="332"/>
      <c r="C135" s="332"/>
      <c r="D135" s="332"/>
      <c r="E135" s="332"/>
      <c r="F135" s="332"/>
      <c r="G135" s="332"/>
      <c r="H135" s="332"/>
      <c r="I135" s="332"/>
      <c r="J135" s="332"/>
      <c r="K135" s="332"/>
      <c r="L135" s="332"/>
      <c r="M135" s="332"/>
      <c r="N135" s="332"/>
      <c r="O135" s="332"/>
      <c r="P135" s="332"/>
      <c r="Q135" s="332"/>
      <c r="R135" s="332"/>
      <c r="S135" s="332"/>
      <c r="T135" s="332"/>
      <c r="U135" s="332"/>
      <c r="V135" s="332"/>
      <c r="W135" s="332"/>
      <c r="X135" s="332"/>
      <c r="Y135" s="332"/>
      <c r="Z135" s="332"/>
      <c r="AB135" s="332"/>
      <c r="AC135" s="332"/>
      <c r="AD135" s="332"/>
      <c r="AE135" s="332"/>
      <c r="AF135" s="332"/>
      <c r="AG135" s="332"/>
      <c r="AH135" s="332"/>
      <c r="AI135" s="332"/>
      <c r="AJ135" s="332"/>
      <c r="AK135" s="332"/>
      <c r="AL135" s="332"/>
      <c r="AM135" s="332"/>
      <c r="AN135" s="332"/>
      <c r="AO135" s="332"/>
      <c r="AP135" s="332"/>
      <c r="AQ135" s="332"/>
      <c r="AR135" s="332"/>
      <c r="AS135" s="332"/>
      <c r="AT135" s="332"/>
      <c r="AU135" s="332"/>
      <c r="AV135" s="332"/>
      <c r="AW135" s="332"/>
      <c r="AX135" s="332"/>
      <c r="AY135" s="332"/>
      <c r="AZ135" s="332"/>
    </row>
    <row r="136" spans="2:52" x14ac:dyDescent="0.25">
      <c r="B136" s="332"/>
      <c r="C136" s="332"/>
      <c r="D136" s="332"/>
      <c r="E136" s="332"/>
      <c r="F136" s="332"/>
      <c r="G136" s="332"/>
      <c r="H136" s="332"/>
      <c r="I136" s="332"/>
      <c r="J136" s="332"/>
      <c r="K136" s="332"/>
      <c r="L136" s="332"/>
      <c r="M136" s="332"/>
      <c r="N136" s="332"/>
      <c r="O136" s="332"/>
      <c r="P136" s="332"/>
      <c r="Q136" s="332"/>
      <c r="R136" s="332"/>
      <c r="S136" s="332"/>
      <c r="T136" s="332"/>
      <c r="U136" s="332"/>
      <c r="V136" s="332"/>
      <c r="W136" s="332"/>
      <c r="X136" s="332"/>
      <c r="Y136" s="332"/>
      <c r="Z136" s="332"/>
      <c r="AB136" s="332"/>
      <c r="AC136" s="332"/>
      <c r="AD136" s="332"/>
      <c r="AE136" s="332"/>
      <c r="AF136" s="332"/>
      <c r="AG136" s="332"/>
      <c r="AH136" s="332"/>
      <c r="AI136" s="332"/>
      <c r="AJ136" s="332"/>
      <c r="AK136" s="332"/>
      <c r="AL136" s="332"/>
      <c r="AM136" s="332"/>
      <c r="AN136" s="332"/>
      <c r="AO136" s="332"/>
      <c r="AP136" s="332"/>
      <c r="AQ136" s="332"/>
      <c r="AR136" s="332"/>
      <c r="AS136" s="332"/>
      <c r="AT136" s="332"/>
      <c r="AU136" s="332"/>
      <c r="AV136" s="332"/>
      <c r="AW136" s="332"/>
      <c r="AX136" s="332"/>
      <c r="AY136" s="332"/>
      <c r="AZ136" s="332"/>
    </row>
    <row r="137" spans="2:52" x14ac:dyDescent="0.25">
      <c r="B137" s="332"/>
      <c r="C137" s="332"/>
      <c r="D137" s="332"/>
      <c r="E137" s="332"/>
      <c r="F137" s="332"/>
      <c r="G137" s="332"/>
      <c r="H137" s="332"/>
      <c r="I137" s="332"/>
      <c r="J137" s="332"/>
      <c r="K137" s="332"/>
      <c r="L137" s="332"/>
      <c r="M137" s="332"/>
      <c r="N137" s="332"/>
      <c r="O137" s="332"/>
      <c r="P137" s="332"/>
      <c r="Q137" s="332"/>
      <c r="R137" s="332"/>
      <c r="S137" s="332"/>
      <c r="T137" s="332"/>
      <c r="U137" s="332"/>
      <c r="V137" s="332"/>
      <c r="W137" s="332"/>
      <c r="X137" s="332"/>
      <c r="Y137" s="332"/>
      <c r="Z137" s="332"/>
      <c r="AB137" s="332"/>
      <c r="AC137" s="332"/>
      <c r="AD137" s="332"/>
      <c r="AE137" s="332"/>
      <c r="AF137" s="332"/>
      <c r="AG137" s="332"/>
      <c r="AH137" s="332"/>
      <c r="AI137" s="332"/>
      <c r="AJ137" s="332"/>
      <c r="AK137" s="332"/>
      <c r="AL137" s="332"/>
      <c r="AM137" s="332"/>
      <c r="AN137" s="332"/>
      <c r="AO137" s="332"/>
      <c r="AP137" s="332"/>
      <c r="AQ137" s="332"/>
      <c r="AR137" s="332"/>
      <c r="AS137" s="332"/>
      <c r="AT137" s="332"/>
      <c r="AU137" s="332"/>
      <c r="AV137" s="332"/>
      <c r="AW137" s="332"/>
      <c r="AX137" s="332"/>
      <c r="AY137" s="332"/>
      <c r="AZ137" s="332"/>
    </row>
    <row r="138" spans="2:52" x14ac:dyDescent="0.25">
      <c r="B138" s="332"/>
      <c r="C138" s="332"/>
      <c r="D138" s="332"/>
      <c r="E138" s="332"/>
      <c r="F138" s="332"/>
      <c r="G138" s="332"/>
      <c r="H138" s="332"/>
      <c r="I138" s="332"/>
      <c r="J138" s="332"/>
      <c r="K138" s="332"/>
      <c r="L138" s="332"/>
      <c r="M138" s="332"/>
      <c r="N138" s="332"/>
      <c r="O138" s="332"/>
      <c r="P138" s="332"/>
      <c r="Q138" s="332"/>
      <c r="R138" s="332"/>
      <c r="S138" s="332"/>
      <c r="T138" s="332"/>
      <c r="U138" s="332"/>
      <c r="V138" s="332"/>
      <c r="W138" s="332"/>
      <c r="X138" s="332"/>
      <c r="Y138" s="332"/>
      <c r="Z138" s="332"/>
      <c r="AB138" s="332"/>
      <c r="AC138" s="332"/>
      <c r="AD138" s="332"/>
      <c r="AE138" s="332"/>
      <c r="AF138" s="332"/>
      <c r="AG138" s="332"/>
      <c r="AH138" s="332"/>
      <c r="AI138" s="332"/>
      <c r="AJ138" s="332"/>
      <c r="AK138" s="332"/>
      <c r="AL138" s="332"/>
      <c r="AM138" s="332"/>
      <c r="AN138" s="332"/>
      <c r="AO138" s="332"/>
      <c r="AP138" s="332"/>
      <c r="AQ138" s="332"/>
      <c r="AR138" s="332"/>
      <c r="AS138" s="332"/>
      <c r="AT138" s="332"/>
      <c r="AU138" s="332"/>
      <c r="AV138" s="332"/>
      <c r="AW138" s="332"/>
      <c r="AX138" s="332"/>
      <c r="AY138" s="332"/>
      <c r="AZ138" s="332"/>
    </row>
    <row r="139" spans="2:52" x14ac:dyDescent="0.25">
      <c r="B139" s="332"/>
      <c r="C139" s="332"/>
      <c r="D139" s="332"/>
      <c r="E139" s="332"/>
      <c r="F139" s="332"/>
      <c r="G139" s="332"/>
      <c r="H139" s="332"/>
      <c r="I139" s="332"/>
      <c r="J139" s="332"/>
      <c r="K139" s="332"/>
      <c r="L139" s="332"/>
      <c r="M139" s="332"/>
      <c r="N139" s="332"/>
      <c r="O139" s="332"/>
      <c r="P139" s="332"/>
      <c r="Q139" s="332"/>
      <c r="R139" s="332"/>
      <c r="S139" s="332"/>
      <c r="T139" s="332"/>
      <c r="U139" s="332"/>
      <c r="V139" s="332"/>
      <c r="W139" s="332"/>
      <c r="X139" s="332"/>
      <c r="Y139" s="332"/>
      <c r="Z139" s="332"/>
      <c r="AB139" s="332"/>
      <c r="AC139" s="332"/>
      <c r="AD139" s="332"/>
      <c r="AE139" s="332"/>
      <c r="AF139" s="332"/>
      <c r="AG139" s="332"/>
      <c r="AH139" s="332"/>
      <c r="AI139" s="332"/>
      <c r="AJ139" s="332"/>
      <c r="AK139" s="332"/>
      <c r="AL139" s="332"/>
      <c r="AM139" s="332"/>
      <c r="AN139" s="332"/>
      <c r="AO139" s="332"/>
      <c r="AP139" s="332"/>
      <c r="AQ139" s="332"/>
      <c r="AR139" s="332"/>
      <c r="AS139" s="332"/>
      <c r="AT139" s="332"/>
      <c r="AU139" s="332"/>
      <c r="AV139" s="332"/>
      <c r="AW139" s="332"/>
      <c r="AX139" s="332"/>
      <c r="AY139" s="332"/>
      <c r="AZ139" s="332"/>
    </row>
    <row r="140" spans="2:52" x14ac:dyDescent="0.25">
      <c r="B140" s="332"/>
      <c r="C140" s="332"/>
      <c r="D140" s="332"/>
      <c r="E140" s="332"/>
      <c r="F140" s="332"/>
      <c r="G140" s="332"/>
      <c r="H140" s="332"/>
      <c r="I140" s="332"/>
      <c r="J140" s="332"/>
      <c r="K140" s="332"/>
      <c r="L140" s="332"/>
      <c r="M140" s="332"/>
      <c r="N140" s="332"/>
      <c r="O140" s="332"/>
      <c r="P140" s="332"/>
      <c r="Q140" s="332"/>
      <c r="R140" s="332"/>
      <c r="S140" s="332"/>
      <c r="T140" s="332"/>
      <c r="U140" s="332"/>
      <c r="V140" s="332"/>
      <c r="W140" s="332"/>
      <c r="X140" s="332"/>
      <c r="Y140" s="332"/>
      <c r="Z140" s="332"/>
      <c r="AB140" s="332"/>
      <c r="AC140" s="332"/>
      <c r="AD140" s="332"/>
      <c r="AE140" s="332"/>
      <c r="AF140" s="332"/>
      <c r="AG140" s="332"/>
      <c r="AH140" s="332"/>
      <c r="AI140" s="332"/>
      <c r="AJ140" s="332"/>
      <c r="AK140" s="332"/>
      <c r="AL140" s="332"/>
      <c r="AM140" s="332"/>
      <c r="AN140" s="332"/>
      <c r="AO140" s="332"/>
      <c r="AP140" s="332"/>
      <c r="AQ140" s="332"/>
      <c r="AR140" s="332"/>
      <c r="AS140" s="332"/>
      <c r="AT140" s="332"/>
      <c r="AU140" s="332"/>
      <c r="AV140" s="332"/>
      <c r="AW140" s="332"/>
      <c r="AX140" s="332"/>
      <c r="AY140" s="332"/>
      <c r="AZ140" s="332"/>
    </row>
    <row r="141" spans="2:52" x14ac:dyDescent="0.25">
      <c r="B141" s="332"/>
      <c r="C141" s="332"/>
      <c r="D141" s="332"/>
      <c r="E141" s="332"/>
      <c r="F141" s="332"/>
      <c r="G141" s="332"/>
      <c r="H141" s="332"/>
      <c r="I141" s="332"/>
      <c r="J141" s="332"/>
      <c r="K141" s="332"/>
      <c r="L141" s="332"/>
      <c r="M141" s="332"/>
      <c r="N141" s="332"/>
      <c r="O141" s="332"/>
      <c r="P141" s="332"/>
      <c r="Q141" s="332"/>
      <c r="R141" s="332"/>
      <c r="S141" s="332"/>
      <c r="T141" s="332"/>
      <c r="U141" s="332"/>
      <c r="V141" s="332"/>
      <c r="W141" s="332"/>
      <c r="X141" s="332"/>
      <c r="Y141" s="332"/>
      <c r="Z141" s="332"/>
      <c r="AB141" s="332"/>
      <c r="AC141" s="332"/>
      <c r="AD141" s="332"/>
      <c r="AE141" s="332"/>
      <c r="AF141" s="332"/>
      <c r="AG141" s="332"/>
      <c r="AH141" s="332"/>
      <c r="AI141" s="332"/>
      <c r="AJ141" s="332"/>
      <c r="AK141" s="332"/>
      <c r="AL141" s="332"/>
      <c r="AM141" s="332"/>
      <c r="AN141" s="332"/>
      <c r="AO141" s="332"/>
      <c r="AP141" s="332"/>
      <c r="AQ141" s="332"/>
      <c r="AR141" s="332"/>
      <c r="AS141" s="332"/>
      <c r="AT141" s="332"/>
      <c r="AU141" s="332"/>
      <c r="AV141" s="332"/>
      <c r="AW141" s="332"/>
      <c r="AX141" s="332"/>
      <c r="AY141" s="332"/>
      <c r="AZ141" s="332"/>
    </row>
    <row r="142" spans="2:52" x14ac:dyDescent="0.25">
      <c r="B142" s="332"/>
      <c r="C142" s="332"/>
      <c r="D142" s="332"/>
      <c r="E142" s="332"/>
      <c r="F142" s="332"/>
      <c r="G142" s="332"/>
      <c r="H142" s="332"/>
      <c r="I142" s="332"/>
      <c r="J142" s="332"/>
      <c r="K142" s="332"/>
      <c r="L142" s="332"/>
      <c r="M142" s="332"/>
      <c r="N142" s="332"/>
      <c r="O142" s="332"/>
      <c r="P142" s="332"/>
      <c r="Q142" s="332"/>
      <c r="R142" s="332"/>
      <c r="S142" s="332"/>
      <c r="T142" s="332"/>
      <c r="U142" s="332"/>
      <c r="V142" s="332"/>
      <c r="W142" s="332"/>
      <c r="X142" s="332"/>
      <c r="Y142" s="332"/>
      <c r="Z142" s="332"/>
      <c r="AB142" s="332"/>
      <c r="AC142" s="332"/>
      <c r="AD142" s="332"/>
      <c r="AE142" s="332"/>
      <c r="AF142" s="332"/>
      <c r="AG142" s="332"/>
      <c r="AH142" s="332"/>
      <c r="AI142" s="332"/>
      <c r="AJ142" s="332"/>
      <c r="AK142" s="332"/>
      <c r="AL142" s="332"/>
      <c r="AM142" s="332"/>
      <c r="AN142" s="332"/>
      <c r="AO142" s="332"/>
      <c r="AP142" s="332"/>
      <c r="AQ142" s="332"/>
      <c r="AR142" s="332"/>
      <c r="AS142" s="332"/>
      <c r="AT142" s="332"/>
      <c r="AU142" s="332"/>
      <c r="AV142" s="332"/>
      <c r="AW142" s="332"/>
      <c r="AX142" s="332"/>
      <c r="AY142" s="332"/>
      <c r="AZ142" s="332"/>
    </row>
    <row r="143" spans="2:52" x14ac:dyDescent="0.25">
      <c r="B143" s="332"/>
      <c r="C143" s="332"/>
      <c r="D143" s="332"/>
      <c r="E143" s="332"/>
      <c r="F143" s="332"/>
      <c r="G143" s="332"/>
      <c r="H143" s="332"/>
      <c r="I143" s="332"/>
      <c r="J143" s="332"/>
      <c r="K143" s="332"/>
      <c r="L143" s="332"/>
      <c r="M143" s="332"/>
      <c r="N143" s="332"/>
      <c r="O143" s="332"/>
      <c r="P143" s="332"/>
      <c r="Q143" s="332"/>
      <c r="R143" s="332"/>
      <c r="S143" s="332"/>
      <c r="T143" s="332"/>
      <c r="U143" s="332"/>
      <c r="V143" s="332"/>
      <c r="W143" s="332"/>
      <c r="X143" s="332"/>
      <c r="Y143" s="332"/>
      <c r="Z143" s="332"/>
      <c r="AB143" s="332"/>
      <c r="AC143" s="332"/>
      <c r="AD143" s="332"/>
      <c r="AE143" s="332"/>
      <c r="AF143" s="332"/>
      <c r="AG143" s="332"/>
      <c r="AH143" s="332"/>
      <c r="AI143" s="332"/>
      <c r="AJ143" s="332"/>
      <c r="AK143" s="332"/>
      <c r="AL143" s="332"/>
      <c r="AM143" s="332"/>
      <c r="AN143" s="332"/>
      <c r="AO143" s="332"/>
      <c r="AP143" s="332"/>
      <c r="AQ143" s="332"/>
      <c r="AR143" s="332"/>
      <c r="AS143" s="332"/>
      <c r="AT143" s="332"/>
      <c r="AU143" s="332"/>
      <c r="AV143" s="332"/>
      <c r="AW143" s="332"/>
      <c r="AX143" s="332"/>
      <c r="AY143" s="332"/>
      <c r="AZ143" s="332"/>
    </row>
    <row r="144" spans="2:52" x14ac:dyDescent="0.25">
      <c r="B144" s="332"/>
      <c r="C144" s="332"/>
      <c r="D144" s="332"/>
      <c r="E144" s="332"/>
      <c r="F144" s="332"/>
      <c r="G144" s="332"/>
      <c r="H144" s="332"/>
      <c r="I144" s="332"/>
      <c r="J144" s="332"/>
      <c r="K144" s="332"/>
      <c r="L144" s="332"/>
      <c r="M144" s="332"/>
      <c r="N144" s="332"/>
      <c r="O144" s="332"/>
      <c r="P144" s="332"/>
      <c r="Q144" s="332"/>
      <c r="R144" s="332"/>
      <c r="S144" s="332"/>
      <c r="T144" s="332"/>
      <c r="U144" s="332"/>
      <c r="V144" s="332"/>
      <c r="W144" s="332"/>
      <c r="X144" s="332"/>
      <c r="Y144" s="332"/>
      <c r="Z144" s="332"/>
      <c r="AB144" s="332"/>
      <c r="AC144" s="332"/>
      <c r="AD144" s="332"/>
      <c r="AE144" s="332"/>
      <c r="AF144" s="332"/>
      <c r="AG144" s="332"/>
      <c r="AH144" s="332"/>
      <c r="AI144" s="332"/>
      <c r="AJ144" s="332"/>
      <c r="AK144" s="332"/>
      <c r="AL144" s="332"/>
      <c r="AM144" s="332"/>
      <c r="AN144" s="332"/>
      <c r="AO144" s="332"/>
      <c r="AP144" s="332"/>
      <c r="AQ144" s="332"/>
      <c r="AR144" s="332"/>
      <c r="AS144" s="332"/>
      <c r="AT144" s="332"/>
      <c r="AU144" s="332"/>
      <c r="AV144" s="332"/>
      <c r="AW144" s="332"/>
      <c r="AX144" s="332"/>
      <c r="AY144" s="332"/>
      <c r="AZ144" s="332"/>
    </row>
    <row r="145" spans="2:52" x14ac:dyDescent="0.25">
      <c r="B145" s="332"/>
      <c r="C145" s="332"/>
      <c r="D145" s="332"/>
      <c r="E145" s="332"/>
      <c r="F145" s="332"/>
      <c r="G145" s="332"/>
      <c r="H145" s="332"/>
      <c r="I145" s="332"/>
      <c r="J145" s="332"/>
      <c r="K145" s="332"/>
      <c r="L145" s="332"/>
      <c r="M145" s="332"/>
      <c r="N145" s="332"/>
      <c r="O145" s="332"/>
      <c r="P145" s="332"/>
      <c r="Q145" s="332"/>
      <c r="R145" s="332"/>
      <c r="S145" s="332"/>
      <c r="T145" s="332"/>
      <c r="U145" s="332"/>
      <c r="V145" s="332"/>
      <c r="W145" s="332"/>
      <c r="X145" s="332"/>
      <c r="Y145" s="332"/>
      <c r="Z145" s="332"/>
      <c r="AB145" s="332"/>
      <c r="AC145" s="332"/>
      <c r="AD145" s="332"/>
      <c r="AE145" s="332"/>
      <c r="AF145" s="332"/>
      <c r="AG145" s="332"/>
      <c r="AH145" s="332"/>
      <c r="AI145" s="332"/>
      <c r="AJ145" s="332"/>
      <c r="AK145" s="332"/>
      <c r="AL145" s="332"/>
      <c r="AM145" s="332"/>
      <c r="AN145" s="332"/>
      <c r="AO145" s="332"/>
      <c r="AP145" s="332"/>
      <c r="AQ145" s="332"/>
      <c r="AR145" s="332"/>
      <c r="AS145" s="332"/>
      <c r="AT145" s="332"/>
      <c r="AU145" s="332"/>
      <c r="AV145" s="332"/>
      <c r="AW145" s="332"/>
      <c r="AX145" s="332"/>
      <c r="AY145" s="332"/>
      <c r="AZ145" s="332"/>
    </row>
    <row r="146" spans="2:52" x14ac:dyDescent="0.25">
      <c r="B146" s="332"/>
      <c r="C146" s="332"/>
      <c r="D146" s="332"/>
      <c r="E146" s="332"/>
      <c r="F146" s="332"/>
      <c r="G146" s="332"/>
      <c r="H146" s="332"/>
      <c r="I146" s="332"/>
      <c r="J146" s="332"/>
      <c r="K146" s="332"/>
      <c r="L146" s="332"/>
      <c r="M146" s="332"/>
      <c r="N146" s="332"/>
      <c r="O146" s="332"/>
      <c r="P146" s="332"/>
      <c r="Q146" s="332"/>
      <c r="R146" s="332"/>
      <c r="S146" s="332"/>
      <c r="T146" s="332"/>
      <c r="U146" s="332"/>
      <c r="V146" s="332"/>
      <c r="W146" s="332"/>
      <c r="X146" s="332"/>
      <c r="Y146" s="332"/>
      <c r="Z146" s="332"/>
      <c r="AB146" s="332"/>
      <c r="AC146" s="332"/>
      <c r="AD146" s="332"/>
      <c r="AE146" s="332"/>
      <c r="AF146" s="332"/>
      <c r="AG146" s="332"/>
      <c r="AH146" s="332"/>
      <c r="AI146" s="332"/>
      <c r="AJ146" s="332"/>
      <c r="AK146" s="332"/>
      <c r="AL146" s="332"/>
      <c r="AM146" s="332"/>
      <c r="AN146" s="332"/>
      <c r="AO146" s="332"/>
      <c r="AP146" s="332"/>
      <c r="AQ146" s="332"/>
      <c r="AR146" s="332"/>
      <c r="AS146" s="332"/>
      <c r="AT146" s="332"/>
      <c r="AU146" s="332"/>
      <c r="AV146" s="332"/>
      <c r="AW146" s="332"/>
      <c r="AX146" s="332"/>
      <c r="AY146" s="332"/>
      <c r="AZ146" s="332"/>
    </row>
    <row r="147" spans="2:52" x14ac:dyDescent="0.25">
      <c r="B147" s="332"/>
      <c r="C147" s="332"/>
      <c r="D147" s="332"/>
      <c r="E147" s="332"/>
      <c r="F147" s="332"/>
      <c r="G147" s="332"/>
      <c r="H147" s="332"/>
      <c r="I147" s="332"/>
      <c r="J147" s="332"/>
      <c r="K147" s="332"/>
      <c r="L147" s="332"/>
      <c r="M147" s="332"/>
      <c r="N147" s="332"/>
      <c r="O147" s="332"/>
      <c r="P147" s="332"/>
      <c r="Q147" s="332"/>
      <c r="R147" s="332"/>
      <c r="S147" s="332"/>
      <c r="T147" s="332"/>
      <c r="U147" s="332"/>
      <c r="V147" s="332"/>
      <c r="W147" s="332"/>
      <c r="X147" s="332"/>
      <c r="Y147" s="332"/>
      <c r="Z147" s="332"/>
      <c r="AB147" s="332"/>
      <c r="AC147" s="332"/>
      <c r="AD147" s="332"/>
      <c r="AE147" s="332"/>
      <c r="AF147" s="332"/>
      <c r="AG147" s="332"/>
      <c r="AH147" s="332"/>
      <c r="AI147" s="332"/>
      <c r="AJ147" s="332"/>
      <c r="AK147" s="332"/>
      <c r="AL147" s="332"/>
      <c r="AM147" s="332"/>
      <c r="AN147" s="332"/>
      <c r="AO147" s="332"/>
      <c r="AP147" s="332"/>
      <c r="AQ147" s="332"/>
      <c r="AR147" s="332"/>
      <c r="AS147" s="332"/>
      <c r="AT147" s="332"/>
      <c r="AU147" s="332"/>
      <c r="AV147" s="332"/>
      <c r="AW147" s="332"/>
      <c r="AX147" s="332"/>
      <c r="AY147" s="332"/>
      <c r="AZ147" s="332"/>
    </row>
    <row r="148" spans="2:52" x14ac:dyDescent="0.25">
      <c r="B148" s="332"/>
      <c r="C148" s="332"/>
      <c r="D148" s="332"/>
      <c r="E148" s="332"/>
      <c r="F148" s="332"/>
      <c r="G148" s="332"/>
      <c r="H148" s="332"/>
      <c r="I148" s="332"/>
      <c r="J148" s="332"/>
      <c r="K148" s="332"/>
      <c r="L148" s="332"/>
      <c r="M148" s="332"/>
      <c r="N148" s="332"/>
      <c r="O148" s="332"/>
      <c r="P148" s="332"/>
      <c r="Q148" s="332"/>
      <c r="R148" s="332"/>
      <c r="S148" s="332"/>
      <c r="T148" s="332"/>
      <c r="U148" s="332"/>
      <c r="V148" s="332"/>
      <c r="W148" s="332"/>
      <c r="X148" s="332"/>
      <c r="Y148" s="332"/>
      <c r="Z148" s="332"/>
      <c r="AB148" s="332"/>
      <c r="AC148" s="332"/>
      <c r="AD148" s="332"/>
      <c r="AE148" s="332"/>
      <c r="AF148" s="332"/>
      <c r="AG148" s="332"/>
      <c r="AH148" s="332"/>
      <c r="AI148" s="332"/>
      <c r="AJ148" s="332"/>
      <c r="AK148" s="332"/>
      <c r="AL148" s="332"/>
      <c r="AM148" s="332"/>
      <c r="AN148" s="332"/>
      <c r="AO148" s="332"/>
      <c r="AP148" s="332"/>
      <c r="AQ148" s="332"/>
      <c r="AR148" s="332"/>
      <c r="AS148" s="332"/>
      <c r="AT148" s="332"/>
      <c r="AU148" s="332"/>
      <c r="AV148" s="332"/>
      <c r="AW148" s="332"/>
      <c r="AX148" s="332"/>
      <c r="AY148" s="332"/>
      <c r="AZ148" s="332"/>
    </row>
    <row r="149" spans="2:52" x14ac:dyDescent="0.25">
      <c r="B149" s="332"/>
      <c r="C149" s="332"/>
      <c r="D149" s="332"/>
      <c r="E149" s="332"/>
      <c r="F149" s="332"/>
      <c r="G149" s="332"/>
      <c r="H149" s="332"/>
      <c r="I149" s="332"/>
      <c r="J149" s="332"/>
      <c r="K149" s="332"/>
      <c r="L149" s="332"/>
      <c r="M149" s="332"/>
      <c r="N149" s="332"/>
      <c r="O149" s="332"/>
      <c r="P149" s="332"/>
      <c r="Q149" s="332"/>
      <c r="R149" s="332"/>
      <c r="S149" s="332"/>
      <c r="T149" s="332"/>
      <c r="U149" s="332"/>
      <c r="V149" s="332"/>
      <c r="W149" s="332"/>
      <c r="X149" s="332"/>
      <c r="Y149" s="332"/>
      <c r="Z149" s="332"/>
      <c r="AB149" s="332"/>
      <c r="AC149" s="332"/>
      <c r="AD149" s="332"/>
      <c r="AE149" s="332"/>
      <c r="AF149" s="332"/>
      <c r="AG149" s="332"/>
      <c r="AH149" s="332"/>
      <c r="AI149" s="332"/>
      <c r="AJ149" s="332"/>
      <c r="AK149" s="332"/>
      <c r="AL149" s="332"/>
      <c r="AM149" s="332"/>
      <c r="AN149" s="332"/>
      <c r="AO149" s="332"/>
      <c r="AP149" s="332"/>
      <c r="AQ149" s="332"/>
      <c r="AR149" s="332"/>
      <c r="AS149" s="332"/>
      <c r="AT149" s="332"/>
      <c r="AU149" s="332"/>
      <c r="AV149" s="332"/>
      <c r="AW149" s="332"/>
      <c r="AX149" s="332"/>
      <c r="AY149" s="332"/>
      <c r="AZ149" s="332"/>
    </row>
    <row r="150" spans="2:52" x14ac:dyDescent="0.25">
      <c r="B150" s="332"/>
      <c r="C150" s="332"/>
      <c r="D150" s="332"/>
      <c r="E150" s="332"/>
      <c r="F150" s="332"/>
      <c r="G150" s="332"/>
      <c r="H150" s="332"/>
      <c r="I150" s="332"/>
      <c r="J150" s="332"/>
      <c r="K150" s="332"/>
      <c r="L150" s="332"/>
      <c r="M150" s="332"/>
      <c r="N150" s="332"/>
      <c r="O150" s="332"/>
      <c r="P150" s="332"/>
      <c r="Q150" s="332"/>
      <c r="R150" s="332"/>
      <c r="S150" s="332"/>
      <c r="T150" s="332"/>
      <c r="U150" s="332"/>
      <c r="V150" s="332"/>
      <c r="W150" s="332"/>
      <c r="X150" s="332"/>
      <c r="Y150" s="332"/>
      <c r="Z150" s="332"/>
      <c r="AB150" s="332"/>
      <c r="AC150" s="332"/>
      <c r="AD150" s="332"/>
      <c r="AE150" s="332"/>
      <c r="AF150" s="332"/>
      <c r="AG150" s="332"/>
      <c r="AH150" s="332"/>
      <c r="AI150" s="332"/>
      <c r="AJ150" s="332"/>
      <c r="AK150" s="332"/>
      <c r="AL150" s="332"/>
      <c r="AM150" s="332"/>
      <c r="AN150" s="332"/>
      <c r="AO150" s="332"/>
      <c r="AP150" s="332"/>
      <c r="AQ150" s="332"/>
      <c r="AR150" s="332"/>
      <c r="AS150" s="332"/>
      <c r="AT150" s="332"/>
      <c r="AU150" s="332"/>
      <c r="AV150" s="332"/>
      <c r="AW150" s="332"/>
      <c r="AX150" s="332"/>
      <c r="AY150" s="332"/>
      <c r="AZ150" s="332"/>
    </row>
    <row r="151" spans="2:52" x14ac:dyDescent="0.25">
      <c r="B151" s="332"/>
      <c r="C151" s="332"/>
      <c r="D151" s="332"/>
      <c r="E151" s="332"/>
      <c r="F151" s="332"/>
      <c r="G151" s="332"/>
      <c r="H151" s="332"/>
      <c r="I151" s="332"/>
      <c r="J151" s="332"/>
      <c r="K151" s="332"/>
      <c r="L151" s="332"/>
      <c r="M151" s="332"/>
      <c r="N151" s="332"/>
      <c r="O151" s="332"/>
      <c r="P151" s="332"/>
      <c r="Q151" s="332"/>
      <c r="R151" s="332"/>
      <c r="S151" s="332"/>
      <c r="T151" s="332"/>
      <c r="U151" s="332"/>
      <c r="V151" s="332"/>
      <c r="W151" s="332"/>
      <c r="X151" s="332"/>
      <c r="Y151" s="332"/>
      <c r="Z151" s="332"/>
      <c r="AB151" s="332"/>
      <c r="AC151" s="332"/>
      <c r="AD151" s="332"/>
      <c r="AE151" s="332"/>
      <c r="AF151" s="332"/>
      <c r="AG151" s="332"/>
      <c r="AH151" s="332"/>
      <c r="AI151" s="332"/>
      <c r="AJ151" s="332"/>
      <c r="AK151" s="332"/>
      <c r="AL151" s="332"/>
      <c r="AM151" s="332"/>
      <c r="AN151" s="332"/>
      <c r="AO151" s="332"/>
      <c r="AP151" s="332"/>
      <c r="AQ151" s="332"/>
      <c r="AR151" s="332"/>
      <c r="AS151" s="332"/>
      <c r="AT151" s="332"/>
      <c r="AU151" s="332"/>
      <c r="AV151" s="332"/>
      <c r="AW151" s="332"/>
      <c r="AX151" s="332"/>
      <c r="AY151" s="332"/>
      <c r="AZ151" s="332"/>
    </row>
    <row r="152" spans="2:52" x14ac:dyDescent="0.25">
      <c r="B152" s="332"/>
      <c r="C152" s="332"/>
      <c r="D152" s="332"/>
      <c r="E152" s="332"/>
      <c r="F152" s="332"/>
      <c r="G152" s="332"/>
      <c r="H152" s="332"/>
      <c r="I152" s="332"/>
      <c r="J152" s="332"/>
      <c r="K152" s="332"/>
      <c r="L152" s="332"/>
      <c r="M152" s="332"/>
      <c r="N152" s="332"/>
      <c r="O152" s="332"/>
      <c r="P152" s="332"/>
      <c r="Q152" s="332"/>
      <c r="R152" s="332"/>
      <c r="S152" s="332"/>
      <c r="T152" s="332"/>
      <c r="U152" s="332"/>
      <c r="V152" s="332"/>
      <c r="W152" s="332"/>
      <c r="X152" s="332"/>
      <c r="Y152" s="332"/>
      <c r="Z152" s="332"/>
      <c r="AB152" s="332"/>
      <c r="AC152" s="332"/>
      <c r="AD152" s="332"/>
      <c r="AE152" s="332"/>
      <c r="AF152" s="332"/>
      <c r="AG152" s="332"/>
      <c r="AH152" s="332"/>
      <c r="AI152" s="332"/>
      <c r="AJ152" s="332"/>
      <c r="AK152" s="332"/>
      <c r="AL152" s="332"/>
      <c r="AM152" s="332"/>
      <c r="AN152" s="332"/>
      <c r="AO152" s="332"/>
      <c r="AP152" s="332"/>
      <c r="AQ152" s="332"/>
      <c r="AR152" s="332"/>
      <c r="AS152" s="332"/>
      <c r="AT152" s="332"/>
      <c r="AU152" s="332"/>
      <c r="AV152" s="332"/>
      <c r="AW152" s="332"/>
      <c r="AX152" s="332"/>
      <c r="AY152" s="332"/>
      <c r="AZ152" s="332"/>
    </row>
    <row r="153" spans="2:52" x14ac:dyDescent="0.25">
      <c r="B153" s="332"/>
      <c r="C153" s="332"/>
      <c r="D153" s="332"/>
      <c r="E153" s="332"/>
      <c r="F153" s="332"/>
      <c r="G153" s="332"/>
      <c r="H153" s="332"/>
      <c r="I153" s="332"/>
      <c r="J153" s="332"/>
      <c r="K153" s="332"/>
      <c r="L153" s="332"/>
      <c r="M153" s="332"/>
      <c r="N153" s="332"/>
      <c r="O153" s="332"/>
      <c r="P153" s="332"/>
      <c r="Q153" s="332"/>
      <c r="R153" s="332"/>
      <c r="S153" s="332"/>
      <c r="T153" s="332"/>
      <c r="U153" s="332"/>
      <c r="V153" s="332"/>
      <c r="W153" s="332"/>
      <c r="X153" s="332"/>
      <c r="Y153" s="332"/>
      <c r="Z153" s="332"/>
      <c r="AB153" s="332"/>
      <c r="AC153" s="332"/>
      <c r="AD153" s="332"/>
      <c r="AE153" s="332"/>
      <c r="AF153" s="332"/>
      <c r="AG153" s="332"/>
      <c r="AH153" s="332"/>
      <c r="AI153" s="332"/>
      <c r="AJ153" s="332"/>
      <c r="AK153" s="332"/>
      <c r="AL153" s="332"/>
      <c r="AM153" s="332"/>
      <c r="AN153" s="332"/>
      <c r="AO153" s="332"/>
      <c r="AP153" s="332"/>
      <c r="AQ153" s="332"/>
      <c r="AR153" s="332"/>
      <c r="AS153" s="332"/>
      <c r="AT153" s="332"/>
      <c r="AU153" s="332"/>
      <c r="AV153" s="332"/>
      <c r="AW153" s="332"/>
      <c r="AX153" s="332"/>
      <c r="AY153" s="332"/>
      <c r="AZ153" s="332"/>
    </row>
    <row r="154" spans="2:52" x14ac:dyDescent="0.25">
      <c r="B154" s="332"/>
      <c r="C154" s="332"/>
      <c r="D154" s="332"/>
      <c r="E154" s="332"/>
      <c r="F154" s="332"/>
      <c r="G154" s="332"/>
      <c r="H154" s="332"/>
      <c r="I154" s="332"/>
      <c r="J154" s="332"/>
      <c r="K154" s="332"/>
      <c r="L154" s="332"/>
      <c r="M154" s="332"/>
      <c r="N154" s="332"/>
      <c r="O154" s="332"/>
      <c r="P154" s="332"/>
      <c r="Q154" s="332"/>
      <c r="R154" s="332"/>
      <c r="S154" s="332"/>
      <c r="T154" s="332"/>
      <c r="U154" s="332"/>
      <c r="V154" s="332"/>
      <c r="W154" s="332"/>
      <c r="X154" s="332"/>
      <c r="Y154" s="332"/>
      <c r="Z154" s="332"/>
      <c r="AB154" s="332"/>
      <c r="AC154" s="332"/>
      <c r="AD154" s="332"/>
      <c r="AE154" s="332"/>
      <c r="AF154" s="332"/>
      <c r="AG154" s="332"/>
      <c r="AH154" s="332"/>
      <c r="AI154" s="332"/>
      <c r="AJ154" s="332"/>
      <c r="AK154" s="332"/>
      <c r="AL154" s="332"/>
      <c r="AM154" s="332"/>
      <c r="AN154" s="332"/>
      <c r="AO154" s="332"/>
      <c r="AP154" s="332"/>
      <c r="AQ154" s="332"/>
      <c r="AR154" s="332"/>
      <c r="AS154" s="332"/>
      <c r="AT154" s="332"/>
      <c r="AU154" s="332"/>
      <c r="AV154" s="332"/>
      <c r="AW154" s="332"/>
      <c r="AX154" s="332"/>
      <c r="AY154" s="332"/>
      <c r="AZ154" s="332"/>
    </row>
    <row r="155" spans="2:52" x14ac:dyDescent="0.25">
      <c r="B155" s="332"/>
      <c r="C155" s="332"/>
      <c r="D155" s="332"/>
      <c r="E155" s="332"/>
      <c r="F155" s="332"/>
      <c r="G155" s="332"/>
      <c r="H155" s="332"/>
      <c r="I155" s="332"/>
      <c r="J155" s="332"/>
      <c r="K155" s="332"/>
      <c r="L155" s="332"/>
      <c r="M155" s="332"/>
      <c r="N155" s="332"/>
      <c r="O155" s="332"/>
      <c r="P155" s="332"/>
      <c r="Q155" s="332"/>
      <c r="R155" s="332"/>
      <c r="S155" s="332"/>
      <c r="T155" s="332"/>
      <c r="U155" s="332"/>
      <c r="V155" s="332"/>
      <c r="W155" s="332"/>
      <c r="X155" s="332"/>
      <c r="Y155" s="332"/>
      <c r="Z155" s="332"/>
      <c r="AB155" s="332"/>
      <c r="AC155" s="332"/>
      <c r="AD155" s="332"/>
      <c r="AE155" s="332"/>
      <c r="AF155" s="332"/>
      <c r="AG155" s="332"/>
      <c r="AH155" s="332"/>
      <c r="AI155" s="332"/>
      <c r="AJ155" s="332"/>
      <c r="AK155" s="332"/>
      <c r="AL155" s="332"/>
      <c r="AM155" s="332"/>
      <c r="AN155" s="332"/>
      <c r="AO155" s="332"/>
      <c r="AP155" s="332"/>
      <c r="AQ155" s="332"/>
      <c r="AR155" s="332"/>
      <c r="AS155" s="332"/>
      <c r="AT155" s="332"/>
      <c r="AU155" s="332"/>
      <c r="AV155" s="332"/>
      <c r="AW155" s="332"/>
      <c r="AX155" s="332"/>
      <c r="AY155" s="332"/>
      <c r="AZ155" s="332"/>
    </row>
    <row r="156" spans="2:52" x14ac:dyDescent="0.25">
      <c r="B156" s="332"/>
      <c r="C156" s="332"/>
      <c r="D156" s="332"/>
      <c r="E156" s="332"/>
      <c r="F156" s="332"/>
      <c r="G156" s="332"/>
      <c r="H156" s="332"/>
      <c r="I156" s="332"/>
      <c r="J156" s="332"/>
      <c r="K156" s="332"/>
      <c r="L156" s="332"/>
      <c r="M156" s="332"/>
      <c r="N156" s="332"/>
      <c r="O156" s="332"/>
      <c r="P156" s="332"/>
      <c r="Q156" s="332"/>
      <c r="R156" s="332"/>
      <c r="S156" s="332"/>
      <c r="T156" s="332"/>
      <c r="U156" s="332"/>
      <c r="V156" s="332"/>
      <c r="W156" s="332"/>
      <c r="X156" s="332"/>
      <c r="Y156" s="332"/>
      <c r="Z156" s="332"/>
      <c r="AB156" s="332"/>
      <c r="AC156" s="332"/>
      <c r="AD156" s="332"/>
      <c r="AE156" s="332"/>
      <c r="AF156" s="332"/>
      <c r="AG156" s="332"/>
      <c r="AH156" s="332"/>
      <c r="AI156" s="332"/>
      <c r="AJ156" s="332"/>
      <c r="AK156" s="332"/>
      <c r="AL156" s="332"/>
      <c r="AM156" s="332"/>
      <c r="AN156" s="332"/>
      <c r="AO156" s="332"/>
      <c r="AP156" s="332"/>
      <c r="AQ156" s="332"/>
      <c r="AR156" s="332"/>
      <c r="AS156" s="332"/>
      <c r="AT156" s="332"/>
      <c r="AU156" s="332"/>
      <c r="AV156" s="332"/>
      <c r="AW156" s="332"/>
      <c r="AX156" s="332"/>
      <c r="AY156" s="332"/>
      <c r="AZ156" s="332"/>
    </row>
    <row r="157" spans="2:52" x14ac:dyDescent="0.25">
      <c r="B157" s="332"/>
      <c r="C157" s="332"/>
      <c r="D157" s="332"/>
      <c r="E157" s="332"/>
      <c r="F157" s="332"/>
      <c r="G157" s="332"/>
      <c r="H157" s="332"/>
      <c r="I157" s="332"/>
      <c r="J157" s="332"/>
      <c r="K157" s="332"/>
      <c r="L157" s="332"/>
      <c r="M157" s="332"/>
      <c r="N157" s="332"/>
      <c r="O157" s="332"/>
      <c r="P157" s="332"/>
      <c r="Q157" s="332"/>
      <c r="R157" s="332"/>
      <c r="S157" s="332"/>
      <c r="T157" s="332"/>
      <c r="U157" s="332"/>
      <c r="V157" s="332"/>
      <c r="W157" s="332"/>
      <c r="X157" s="332"/>
      <c r="Y157" s="332"/>
      <c r="Z157" s="332"/>
      <c r="AB157" s="332"/>
      <c r="AC157" s="332"/>
      <c r="AD157" s="332"/>
      <c r="AE157" s="332"/>
      <c r="AF157" s="332"/>
      <c r="AG157" s="332"/>
      <c r="AH157" s="332"/>
      <c r="AI157" s="332"/>
      <c r="AJ157" s="332"/>
      <c r="AK157" s="332"/>
      <c r="AL157" s="332"/>
      <c r="AM157" s="332"/>
      <c r="AN157" s="332"/>
      <c r="AO157" s="332"/>
      <c r="AP157" s="332"/>
      <c r="AQ157" s="332"/>
      <c r="AR157" s="332"/>
      <c r="AS157" s="332"/>
      <c r="AT157" s="332"/>
      <c r="AU157" s="332"/>
      <c r="AV157" s="332"/>
      <c r="AW157" s="332"/>
      <c r="AX157" s="332"/>
      <c r="AY157" s="332"/>
      <c r="AZ157" s="332"/>
    </row>
    <row r="158" spans="2:52" x14ac:dyDescent="0.25">
      <c r="B158" s="332"/>
      <c r="C158" s="332"/>
      <c r="D158" s="332"/>
      <c r="E158" s="332"/>
      <c r="F158" s="332"/>
      <c r="G158" s="332"/>
      <c r="H158" s="332"/>
      <c r="I158" s="332"/>
      <c r="J158" s="332"/>
      <c r="K158" s="332"/>
      <c r="L158" s="332"/>
      <c r="M158" s="332"/>
      <c r="N158" s="332"/>
      <c r="O158" s="332"/>
      <c r="P158" s="332"/>
      <c r="Q158" s="332"/>
      <c r="R158" s="332"/>
      <c r="S158" s="332"/>
      <c r="T158" s="332"/>
      <c r="U158" s="332"/>
      <c r="V158" s="332"/>
      <c r="W158" s="332"/>
      <c r="X158" s="332"/>
      <c r="Y158" s="332"/>
      <c r="Z158" s="332"/>
      <c r="AB158" s="332"/>
      <c r="AC158" s="332"/>
      <c r="AD158" s="332"/>
      <c r="AE158" s="332"/>
      <c r="AF158" s="332"/>
      <c r="AG158" s="332"/>
      <c r="AH158" s="332"/>
      <c r="AI158" s="332"/>
      <c r="AJ158" s="332"/>
      <c r="AK158" s="332"/>
      <c r="AL158" s="332"/>
      <c r="AM158" s="332"/>
      <c r="AN158" s="332"/>
      <c r="AO158" s="332"/>
      <c r="AP158" s="332"/>
      <c r="AQ158" s="332"/>
      <c r="AR158" s="332"/>
      <c r="AS158" s="332"/>
      <c r="AT158" s="332"/>
      <c r="AU158" s="332"/>
      <c r="AV158" s="332"/>
      <c r="AW158" s="332"/>
      <c r="AX158" s="332"/>
      <c r="AY158" s="332"/>
      <c r="AZ158" s="332"/>
    </row>
    <row r="159" spans="2:52" x14ac:dyDescent="0.25">
      <c r="B159" s="332"/>
      <c r="C159" s="332"/>
      <c r="D159" s="332"/>
      <c r="E159" s="332"/>
      <c r="F159" s="332"/>
      <c r="G159" s="332"/>
      <c r="H159" s="332"/>
      <c r="I159" s="332"/>
      <c r="J159" s="332"/>
      <c r="K159" s="332"/>
      <c r="L159" s="332"/>
      <c r="M159" s="332"/>
      <c r="N159" s="332"/>
      <c r="O159" s="332"/>
      <c r="P159" s="332"/>
      <c r="Q159" s="332"/>
      <c r="R159" s="332"/>
      <c r="S159" s="332"/>
      <c r="T159" s="332"/>
      <c r="U159" s="332"/>
      <c r="V159" s="332"/>
      <c r="W159" s="332"/>
      <c r="X159" s="332"/>
      <c r="Y159" s="332"/>
      <c r="Z159" s="332"/>
      <c r="AB159" s="332"/>
      <c r="AC159" s="332"/>
      <c r="AD159" s="332"/>
      <c r="AE159" s="332"/>
      <c r="AF159" s="332"/>
      <c r="AG159" s="332"/>
      <c r="AH159" s="332"/>
      <c r="AI159" s="332"/>
      <c r="AJ159" s="332"/>
      <c r="AK159" s="332"/>
      <c r="AL159" s="332"/>
      <c r="AM159" s="332"/>
      <c r="AN159" s="332"/>
      <c r="AO159" s="332"/>
      <c r="AP159" s="332"/>
      <c r="AQ159" s="332"/>
      <c r="AR159" s="332"/>
      <c r="AS159" s="332"/>
      <c r="AT159" s="332"/>
      <c r="AU159" s="332"/>
      <c r="AV159" s="332"/>
      <c r="AW159" s="332"/>
      <c r="AX159" s="332"/>
      <c r="AY159" s="332"/>
      <c r="AZ159" s="332"/>
    </row>
    <row r="160" spans="2:52" x14ac:dyDescent="0.25">
      <c r="B160" s="332"/>
      <c r="C160" s="332"/>
      <c r="D160" s="332"/>
      <c r="E160" s="332"/>
      <c r="F160" s="332"/>
      <c r="G160" s="332"/>
      <c r="H160" s="332"/>
      <c r="I160" s="332"/>
      <c r="J160" s="332"/>
      <c r="K160" s="332"/>
      <c r="L160" s="332"/>
      <c r="M160" s="332"/>
      <c r="N160" s="332"/>
      <c r="O160" s="332"/>
      <c r="P160" s="332"/>
      <c r="Q160" s="332"/>
      <c r="R160" s="332"/>
      <c r="S160" s="332"/>
      <c r="T160" s="332"/>
      <c r="U160" s="332"/>
      <c r="V160" s="332"/>
      <c r="W160" s="332"/>
      <c r="X160" s="332"/>
      <c r="Y160" s="332"/>
      <c r="Z160" s="332"/>
      <c r="AB160" s="332"/>
      <c r="AC160" s="332"/>
      <c r="AD160" s="332"/>
      <c r="AE160" s="332"/>
      <c r="AF160" s="332"/>
      <c r="AG160" s="332"/>
      <c r="AH160" s="332"/>
      <c r="AI160" s="332"/>
      <c r="AJ160" s="332"/>
      <c r="AK160" s="332"/>
      <c r="AL160" s="332"/>
      <c r="AM160" s="332"/>
      <c r="AN160" s="332"/>
      <c r="AO160" s="332"/>
      <c r="AP160" s="332"/>
      <c r="AQ160" s="332"/>
      <c r="AR160" s="332"/>
      <c r="AS160" s="332"/>
      <c r="AT160" s="332"/>
      <c r="AU160" s="332"/>
      <c r="AV160" s="332"/>
      <c r="AW160" s="332"/>
      <c r="AX160" s="332"/>
      <c r="AY160" s="332"/>
      <c r="AZ160" s="332"/>
    </row>
    <row r="161" spans="2:52" x14ac:dyDescent="0.25">
      <c r="B161" s="332"/>
      <c r="C161" s="332"/>
      <c r="D161" s="332"/>
      <c r="E161" s="332"/>
      <c r="F161" s="332"/>
      <c r="G161" s="332"/>
      <c r="H161" s="332"/>
      <c r="I161" s="332"/>
      <c r="J161" s="332"/>
      <c r="K161" s="332"/>
      <c r="L161" s="332"/>
      <c r="M161" s="332"/>
      <c r="N161" s="332"/>
      <c r="O161" s="332"/>
      <c r="P161" s="332"/>
      <c r="Q161" s="332"/>
      <c r="R161" s="332"/>
      <c r="S161" s="332"/>
      <c r="T161" s="332"/>
      <c r="U161" s="332"/>
      <c r="V161" s="332"/>
      <c r="W161" s="332"/>
      <c r="X161" s="332"/>
      <c r="Y161" s="332"/>
      <c r="Z161" s="332"/>
      <c r="AB161" s="332"/>
      <c r="AC161" s="332"/>
      <c r="AD161" s="332"/>
      <c r="AE161" s="332"/>
      <c r="AF161" s="332"/>
      <c r="AG161" s="332"/>
      <c r="AH161" s="332"/>
      <c r="AI161" s="332"/>
      <c r="AJ161" s="332"/>
      <c r="AK161" s="332"/>
      <c r="AL161" s="332"/>
      <c r="AM161" s="332"/>
      <c r="AN161" s="332"/>
      <c r="AO161" s="332"/>
      <c r="AP161" s="332"/>
      <c r="AQ161" s="332"/>
      <c r="AR161" s="332"/>
      <c r="AS161" s="332"/>
      <c r="AT161" s="332"/>
      <c r="AU161" s="332"/>
      <c r="AV161" s="332"/>
      <c r="AW161" s="332"/>
      <c r="AX161" s="332"/>
      <c r="AY161" s="332"/>
      <c r="AZ161" s="332"/>
    </row>
    <row r="162" spans="2:52" x14ac:dyDescent="0.25">
      <c r="B162" s="332"/>
      <c r="C162" s="332"/>
      <c r="D162" s="332"/>
      <c r="E162" s="332"/>
      <c r="F162" s="332"/>
      <c r="G162" s="332"/>
      <c r="H162" s="332"/>
      <c r="I162" s="332"/>
      <c r="J162" s="332"/>
      <c r="K162" s="332"/>
      <c r="L162" s="332"/>
      <c r="M162" s="332"/>
      <c r="N162" s="332"/>
      <c r="O162" s="332"/>
      <c r="P162" s="332"/>
      <c r="Q162" s="332"/>
      <c r="R162" s="332"/>
      <c r="S162" s="332"/>
      <c r="T162" s="332"/>
      <c r="U162" s="332"/>
      <c r="V162" s="332"/>
      <c r="W162" s="332"/>
      <c r="X162" s="332"/>
      <c r="Y162" s="332"/>
      <c r="Z162" s="332"/>
      <c r="AB162" s="332"/>
      <c r="AC162" s="332"/>
      <c r="AD162" s="332"/>
      <c r="AE162" s="332"/>
      <c r="AF162" s="332"/>
      <c r="AG162" s="332"/>
      <c r="AH162" s="332"/>
      <c r="AI162" s="332"/>
      <c r="AJ162" s="332"/>
      <c r="AK162" s="332"/>
      <c r="AL162" s="332"/>
      <c r="AM162" s="332"/>
      <c r="AN162" s="332"/>
      <c r="AO162" s="332"/>
      <c r="AP162" s="332"/>
      <c r="AQ162" s="332"/>
      <c r="AR162" s="332"/>
      <c r="AS162" s="332"/>
      <c r="AT162" s="332"/>
      <c r="AU162" s="332"/>
      <c r="AV162" s="332"/>
      <c r="AW162" s="332"/>
      <c r="AX162" s="332"/>
      <c r="AY162" s="332"/>
      <c r="AZ162" s="332"/>
    </row>
    <row r="163" spans="2:52" x14ac:dyDescent="0.25">
      <c r="B163" s="332"/>
      <c r="C163" s="332"/>
      <c r="D163" s="332"/>
      <c r="E163" s="332"/>
      <c r="F163" s="332"/>
      <c r="G163" s="332"/>
      <c r="H163" s="332"/>
      <c r="I163" s="332"/>
      <c r="J163" s="332"/>
      <c r="K163" s="332"/>
      <c r="L163" s="332"/>
      <c r="M163" s="332"/>
      <c r="N163" s="332"/>
      <c r="O163" s="332"/>
      <c r="P163" s="332"/>
      <c r="Q163" s="332"/>
      <c r="R163" s="332"/>
      <c r="S163" s="332"/>
      <c r="T163" s="332"/>
      <c r="U163" s="332"/>
      <c r="V163" s="332"/>
      <c r="W163" s="332"/>
      <c r="X163" s="332"/>
      <c r="Y163" s="332"/>
      <c r="Z163" s="332"/>
      <c r="AB163" s="332"/>
      <c r="AC163" s="332"/>
      <c r="AD163" s="332"/>
      <c r="AE163" s="332"/>
      <c r="AF163" s="332"/>
      <c r="AG163" s="332"/>
      <c r="AH163" s="332"/>
      <c r="AI163" s="332"/>
      <c r="AJ163" s="332"/>
      <c r="AK163" s="332"/>
      <c r="AL163" s="332"/>
      <c r="AM163" s="332"/>
      <c r="AN163" s="332"/>
      <c r="AO163" s="332"/>
      <c r="AP163" s="332"/>
      <c r="AQ163" s="332"/>
      <c r="AR163" s="332"/>
      <c r="AS163" s="332"/>
      <c r="AT163" s="332"/>
      <c r="AU163" s="332"/>
      <c r="AV163" s="332"/>
      <c r="AW163" s="332"/>
      <c r="AX163" s="332"/>
      <c r="AY163" s="332"/>
      <c r="AZ163" s="332"/>
    </row>
    <row r="164" spans="2:52" x14ac:dyDescent="0.25">
      <c r="B164" s="332"/>
      <c r="C164" s="332"/>
      <c r="D164" s="332"/>
      <c r="E164" s="332"/>
      <c r="F164" s="332"/>
      <c r="G164" s="332"/>
      <c r="H164" s="332"/>
      <c r="I164" s="332"/>
      <c r="J164" s="332"/>
      <c r="K164" s="332"/>
      <c r="L164" s="332"/>
      <c r="M164" s="332"/>
      <c r="N164" s="332"/>
      <c r="O164" s="332"/>
      <c r="P164" s="332"/>
      <c r="Q164" s="332"/>
      <c r="R164" s="332"/>
      <c r="S164" s="332"/>
      <c r="T164" s="332"/>
      <c r="U164" s="332"/>
      <c r="V164" s="332"/>
      <c r="W164" s="332"/>
      <c r="X164" s="332"/>
      <c r="Y164" s="332"/>
      <c r="Z164" s="332"/>
      <c r="AB164" s="332"/>
      <c r="AC164" s="332"/>
      <c r="AD164" s="332"/>
      <c r="AE164" s="332"/>
      <c r="AF164" s="332"/>
      <c r="AG164" s="332"/>
      <c r="AH164" s="332"/>
      <c r="AI164" s="332"/>
      <c r="AJ164" s="332"/>
      <c r="AK164" s="332"/>
      <c r="AL164" s="332"/>
      <c r="AM164" s="332"/>
      <c r="AN164" s="332"/>
      <c r="AO164" s="332"/>
      <c r="AP164" s="332"/>
      <c r="AQ164" s="332"/>
      <c r="AR164" s="332"/>
      <c r="AS164" s="332"/>
      <c r="AT164" s="332"/>
      <c r="AU164" s="332"/>
      <c r="AV164" s="332"/>
      <c r="AW164" s="332"/>
      <c r="AX164" s="332"/>
      <c r="AY164" s="332"/>
      <c r="AZ164" s="332"/>
    </row>
    <row r="165" spans="2:52" x14ac:dyDescent="0.25">
      <c r="B165" s="332"/>
      <c r="C165" s="332"/>
      <c r="D165" s="332"/>
      <c r="E165" s="332"/>
      <c r="F165" s="332"/>
      <c r="G165" s="332"/>
      <c r="H165" s="332"/>
      <c r="I165" s="332"/>
      <c r="J165" s="332"/>
      <c r="K165" s="332"/>
      <c r="L165" s="332"/>
      <c r="M165" s="332"/>
      <c r="N165" s="332"/>
      <c r="O165" s="332"/>
      <c r="P165" s="332"/>
      <c r="Q165" s="332"/>
      <c r="R165" s="332"/>
      <c r="S165" s="332"/>
      <c r="T165" s="332"/>
      <c r="U165" s="332"/>
      <c r="V165" s="332"/>
      <c r="W165" s="332"/>
      <c r="X165" s="332"/>
      <c r="Y165" s="332"/>
      <c r="Z165" s="332"/>
      <c r="AB165" s="332"/>
      <c r="AC165" s="332"/>
      <c r="AD165" s="332"/>
      <c r="AE165" s="332"/>
      <c r="AF165" s="332"/>
      <c r="AG165" s="332"/>
      <c r="AH165" s="332"/>
      <c r="AI165" s="332"/>
      <c r="AJ165" s="332"/>
      <c r="AK165" s="332"/>
      <c r="AL165" s="332"/>
      <c r="AM165" s="332"/>
      <c r="AN165" s="332"/>
      <c r="AO165" s="332"/>
      <c r="AP165" s="332"/>
      <c r="AQ165" s="332"/>
      <c r="AR165" s="332"/>
      <c r="AS165" s="332"/>
      <c r="AT165" s="332"/>
      <c r="AU165" s="332"/>
      <c r="AV165" s="332"/>
      <c r="AW165" s="332"/>
      <c r="AX165" s="332"/>
      <c r="AY165" s="332"/>
      <c r="AZ165" s="332"/>
    </row>
    <row r="166" spans="2:52" x14ac:dyDescent="0.25">
      <c r="B166" s="332"/>
      <c r="C166" s="332"/>
      <c r="D166" s="332"/>
      <c r="E166" s="332"/>
      <c r="F166" s="332"/>
      <c r="G166" s="332"/>
      <c r="H166" s="332"/>
      <c r="I166" s="332"/>
      <c r="J166" s="332"/>
      <c r="K166" s="332"/>
      <c r="L166" s="332"/>
      <c r="M166" s="332"/>
      <c r="N166" s="332"/>
      <c r="O166" s="332"/>
      <c r="P166" s="332"/>
      <c r="Q166" s="332"/>
      <c r="R166" s="332"/>
      <c r="S166" s="332"/>
      <c r="T166" s="332"/>
      <c r="U166" s="332"/>
      <c r="V166" s="332"/>
      <c r="W166" s="332"/>
      <c r="X166" s="332"/>
      <c r="Y166" s="332"/>
      <c r="Z166" s="332"/>
      <c r="AB166" s="332"/>
      <c r="AC166" s="332"/>
      <c r="AD166" s="332"/>
      <c r="AE166" s="332"/>
      <c r="AF166" s="332"/>
      <c r="AG166" s="332"/>
      <c r="AH166" s="332"/>
      <c r="AI166" s="332"/>
      <c r="AJ166" s="332"/>
      <c r="AK166" s="332"/>
      <c r="AL166" s="332"/>
      <c r="AM166" s="332"/>
      <c r="AN166" s="332"/>
      <c r="AO166" s="332"/>
      <c r="AP166" s="332"/>
      <c r="AQ166" s="332"/>
      <c r="AR166" s="332"/>
      <c r="AS166" s="332"/>
      <c r="AT166" s="332"/>
      <c r="AU166" s="332"/>
      <c r="AV166" s="332"/>
      <c r="AW166" s="332"/>
      <c r="AX166" s="332"/>
      <c r="AY166" s="332"/>
      <c r="AZ166" s="332"/>
    </row>
    <row r="167" spans="2:52" x14ac:dyDescent="0.25">
      <c r="B167" s="332"/>
      <c r="C167" s="332"/>
      <c r="D167" s="332"/>
      <c r="E167" s="332"/>
      <c r="F167" s="332"/>
      <c r="G167" s="332"/>
      <c r="H167" s="332"/>
      <c r="I167" s="332"/>
      <c r="J167" s="332"/>
      <c r="K167" s="332"/>
      <c r="L167" s="332"/>
      <c r="M167" s="332"/>
      <c r="N167" s="332"/>
      <c r="O167" s="332"/>
      <c r="P167" s="332"/>
      <c r="Q167" s="332"/>
      <c r="R167" s="332"/>
      <c r="S167" s="332"/>
      <c r="T167" s="332"/>
      <c r="U167" s="332"/>
      <c r="V167" s="332"/>
      <c r="W167" s="332"/>
      <c r="X167" s="332"/>
      <c r="Y167" s="332"/>
      <c r="Z167" s="332"/>
      <c r="AB167" s="332"/>
      <c r="AC167" s="332"/>
      <c r="AD167" s="332"/>
      <c r="AE167" s="332"/>
      <c r="AF167" s="332"/>
      <c r="AG167" s="332"/>
      <c r="AH167" s="332"/>
      <c r="AI167" s="332"/>
      <c r="AJ167" s="332"/>
      <c r="AK167" s="332"/>
      <c r="AL167" s="332"/>
      <c r="AM167" s="332"/>
      <c r="AN167" s="332"/>
      <c r="AO167" s="332"/>
      <c r="AP167" s="332"/>
      <c r="AQ167" s="332"/>
      <c r="AR167" s="332"/>
      <c r="AS167" s="332"/>
      <c r="AT167" s="332"/>
      <c r="AU167" s="332"/>
      <c r="AV167" s="332"/>
      <c r="AW167" s="332"/>
      <c r="AX167" s="332"/>
      <c r="AY167" s="332"/>
      <c r="AZ167" s="332"/>
    </row>
    <row r="168" spans="2:52" x14ac:dyDescent="0.25">
      <c r="B168" s="332"/>
      <c r="C168" s="332"/>
      <c r="D168" s="332"/>
      <c r="E168" s="332"/>
      <c r="F168" s="332"/>
      <c r="G168" s="332"/>
      <c r="H168" s="332"/>
      <c r="I168" s="332"/>
      <c r="J168" s="332"/>
      <c r="K168" s="332"/>
      <c r="L168" s="332"/>
      <c r="M168" s="332"/>
      <c r="N168" s="332"/>
      <c r="O168" s="332"/>
      <c r="P168" s="332"/>
      <c r="Q168" s="332"/>
      <c r="R168" s="332"/>
      <c r="S168" s="332"/>
      <c r="T168" s="332"/>
      <c r="U168" s="332"/>
      <c r="V168" s="332"/>
      <c r="W168" s="332"/>
      <c r="X168" s="332"/>
      <c r="Y168" s="332"/>
      <c r="Z168" s="332"/>
      <c r="AB168" s="332"/>
      <c r="AC168" s="332"/>
      <c r="AD168" s="332"/>
      <c r="AE168" s="332"/>
      <c r="AF168" s="332"/>
      <c r="AG168" s="332"/>
      <c r="AH168" s="332"/>
      <c r="AI168" s="332"/>
      <c r="AJ168" s="332"/>
      <c r="AK168" s="332"/>
      <c r="AL168" s="332"/>
      <c r="AM168" s="332"/>
      <c r="AN168" s="332"/>
      <c r="AO168" s="332"/>
      <c r="AP168" s="332"/>
      <c r="AQ168" s="332"/>
      <c r="AR168" s="332"/>
      <c r="AS168" s="332"/>
      <c r="AT168" s="332"/>
      <c r="AU168" s="332"/>
      <c r="AV168" s="332"/>
      <c r="AW168" s="332"/>
      <c r="AX168" s="332"/>
      <c r="AY168" s="332"/>
      <c r="AZ168" s="332"/>
    </row>
    <row r="169" spans="2:52" x14ac:dyDescent="0.25">
      <c r="B169" s="332"/>
      <c r="C169" s="332"/>
      <c r="D169" s="332"/>
      <c r="E169" s="332"/>
      <c r="F169" s="332"/>
      <c r="G169" s="332"/>
      <c r="H169" s="332"/>
      <c r="I169" s="332"/>
      <c r="J169" s="332"/>
      <c r="K169" s="332"/>
      <c r="L169" s="332"/>
      <c r="M169" s="332"/>
      <c r="N169" s="332"/>
      <c r="O169" s="332"/>
      <c r="P169" s="332"/>
      <c r="Q169" s="332"/>
      <c r="R169" s="332"/>
      <c r="S169" s="332"/>
      <c r="T169" s="332"/>
      <c r="U169" s="332"/>
      <c r="V169" s="332"/>
      <c r="W169" s="332"/>
      <c r="X169" s="332"/>
      <c r="Y169" s="332"/>
      <c r="Z169" s="332"/>
      <c r="AB169" s="332"/>
      <c r="AC169" s="332"/>
      <c r="AD169" s="332"/>
      <c r="AE169" s="332"/>
      <c r="AF169" s="332"/>
      <c r="AG169" s="332"/>
      <c r="AH169" s="332"/>
      <c r="AI169" s="332"/>
      <c r="AJ169" s="332"/>
      <c r="AK169" s="332"/>
      <c r="AL169" s="332"/>
      <c r="AM169" s="332"/>
      <c r="AN169" s="332"/>
      <c r="AO169" s="332"/>
      <c r="AP169" s="332"/>
      <c r="AQ169" s="332"/>
      <c r="AR169" s="332"/>
      <c r="AS169" s="332"/>
      <c r="AT169" s="332"/>
      <c r="AU169" s="332"/>
      <c r="AV169" s="332"/>
      <c r="AW169" s="332"/>
      <c r="AX169" s="332"/>
      <c r="AY169" s="332"/>
      <c r="AZ169" s="332"/>
    </row>
    <row r="170" spans="2:52" x14ac:dyDescent="0.25">
      <c r="B170" s="332"/>
      <c r="C170" s="332"/>
      <c r="D170" s="332"/>
      <c r="E170" s="332"/>
      <c r="F170" s="332"/>
      <c r="G170" s="332"/>
      <c r="H170" s="332"/>
      <c r="I170" s="332"/>
      <c r="J170" s="332"/>
      <c r="K170" s="332"/>
      <c r="L170" s="332"/>
      <c r="M170" s="332"/>
      <c r="N170" s="332"/>
      <c r="O170" s="332"/>
      <c r="P170" s="332"/>
      <c r="Q170" s="332"/>
      <c r="R170" s="332"/>
      <c r="S170" s="332"/>
      <c r="T170" s="332"/>
      <c r="U170" s="332"/>
      <c r="V170" s="332"/>
      <c r="W170" s="332"/>
      <c r="X170" s="332"/>
      <c r="Y170" s="332"/>
      <c r="Z170" s="332"/>
      <c r="AB170" s="332"/>
      <c r="AC170" s="332"/>
      <c r="AD170" s="332"/>
      <c r="AE170" s="332"/>
      <c r="AF170" s="332"/>
      <c r="AG170" s="332"/>
      <c r="AH170" s="332"/>
      <c r="AI170" s="332"/>
      <c r="AJ170" s="332"/>
      <c r="AK170" s="332"/>
      <c r="AL170" s="332"/>
      <c r="AM170" s="332"/>
      <c r="AN170" s="332"/>
      <c r="AO170" s="332"/>
      <c r="AP170" s="332"/>
      <c r="AQ170" s="332"/>
      <c r="AR170" s="332"/>
      <c r="AS170" s="332"/>
      <c r="AT170" s="332"/>
      <c r="AU170" s="332"/>
      <c r="AV170" s="332"/>
      <c r="AW170" s="332"/>
      <c r="AX170" s="332"/>
      <c r="AY170" s="332"/>
      <c r="AZ170" s="332"/>
    </row>
    <row r="171" spans="2:52" x14ac:dyDescent="0.25">
      <c r="B171" s="332"/>
      <c r="C171" s="332"/>
      <c r="D171" s="332"/>
      <c r="E171" s="332"/>
      <c r="F171" s="332"/>
      <c r="G171" s="332"/>
      <c r="H171" s="332"/>
      <c r="I171" s="332"/>
      <c r="J171" s="332"/>
      <c r="K171" s="332"/>
      <c r="L171" s="332"/>
      <c r="M171" s="332"/>
      <c r="N171" s="332"/>
      <c r="O171" s="332"/>
      <c r="P171" s="332"/>
      <c r="Q171" s="332"/>
      <c r="R171" s="332"/>
      <c r="S171" s="332"/>
      <c r="T171" s="332"/>
      <c r="U171" s="332"/>
      <c r="V171" s="332"/>
      <c r="W171" s="332"/>
      <c r="X171" s="332"/>
      <c r="Y171" s="332"/>
      <c r="Z171" s="332"/>
      <c r="AB171" s="332"/>
      <c r="AC171" s="332"/>
      <c r="AD171" s="332"/>
      <c r="AE171" s="332"/>
      <c r="AF171" s="332"/>
      <c r="AG171" s="332"/>
      <c r="AH171" s="332"/>
      <c r="AI171" s="332"/>
      <c r="AJ171" s="332"/>
      <c r="AK171" s="332"/>
      <c r="AL171" s="332"/>
      <c r="AM171" s="332"/>
      <c r="AN171" s="332"/>
      <c r="AO171" s="332"/>
      <c r="AP171" s="332"/>
      <c r="AQ171" s="332"/>
      <c r="AR171" s="332"/>
      <c r="AS171" s="332"/>
      <c r="AT171" s="332"/>
      <c r="AU171" s="332"/>
      <c r="AV171" s="332"/>
      <c r="AW171" s="332"/>
      <c r="AX171" s="332"/>
      <c r="AY171" s="332"/>
      <c r="AZ171" s="332"/>
    </row>
    <row r="172" spans="2:52" x14ac:dyDescent="0.25">
      <c r="B172" s="332"/>
      <c r="C172" s="332"/>
      <c r="D172" s="332"/>
      <c r="E172" s="332"/>
      <c r="F172" s="332"/>
      <c r="G172" s="332"/>
      <c r="H172" s="332"/>
      <c r="I172" s="332"/>
      <c r="J172" s="332"/>
      <c r="K172" s="332"/>
      <c r="L172" s="332"/>
      <c r="M172" s="332"/>
      <c r="N172" s="332"/>
      <c r="O172" s="332"/>
      <c r="P172" s="332"/>
      <c r="Q172" s="332"/>
      <c r="R172" s="332"/>
      <c r="S172" s="332"/>
      <c r="T172" s="332"/>
      <c r="U172" s="332"/>
      <c r="V172" s="332"/>
      <c r="W172" s="332"/>
      <c r="X172" s="332"/>
      <c r="Y172" s="332"/>
      <c r="Z172" s="332"/>
      <c r="AB172" s="332"/>
      <c r="AC172" s="332"/>
      <c r="AD172" s="332"/>
      <c r="AE172" s="332"/>
      <c r="AF172" s="332"/>
      <c r="AG172" s="332"/>
      <c r="AH172" s="332"/>
      <c r="AI172" s="332"/>
      <c r="AJ172" s="332"/>
      <c r="AK172" s="332"/>
      <c r="AL172" s="332"/>
      <c r="AM172" s="332"/>
      <c r="AN172" s="332"/>
      <c r="AO172" s="332"/>
      <c r="AP172" s="332"/>
      <c r="AQ172" s="332"/>
      <c r="AR172" s="332"/>
      <c r="AS172" s="332"/>
      <c r="AT172" s="332"/>
      <c r="AU172" s="332"/>
      <c r="AV172" s="332"/>
      <c r="AW172" s="332"/>
      <c r="AX172" s="332"/>
      <c r="AY172" s="332"/>
      <c r="AZ172" s="332"/>
    </row>
    <row r="173" spans="2:52" x14ac:dyDescent="0.25">
      <c r="B173" s="332"/>
      <c r="C173" s="332"/>
      <c r="D173" s="332"/>
      <c r="E173" s="332"/>
      <c r="F173" s="332"/>
      <c r="G173" s="332"/>
      <c r="H173" s="332"/>
      <c r="I173" s="332"/>
      <c r="J173" s="332"/>
      <c r="K173" s="332"/>
      <c r="L173" s="332"/>
      <c r="M173" s="332"/>
      <c r="N173" s="332"/>
      <c r="O173" s="332"/>
      <c r="P173" s="332"/>
      <c r="Q173" s="332"/>
      <c r="R173" s="332"/>
      <c r="S173" s="332"/>
      <c r="T173" s="332"/>
      <c r="U173" s="332"/>
      <c r="V173" s="332"/>
      <c r="W173" s="332"/>
      <c r="X173" s="332"/>
      <c r="Y173" s="332"/>
      <c r="Z173" s="332"/>
      <c r="AB173" s="332"/>
      <c r="AC173" s="332"/>
      <c r="AD173" s="332"/>
      <c r="AE173" s="332"/>
      <c r="AF173" s="332"/>
      <c r="AG173" s="332"/>
      <c r="AH173" s="332"/>
      <c r="AI173" s="332"/>
      <c r="AJ173" s="332"/>
      <c r="AK173" s="332"/>
      <c r="AL173" s="332"/>
      <c r="AM173" s="332"/>
      <c r="AN173" s="332"/>
      <c r="AO173" s="332"/>
      <c r="AP173" s="332"/>
      <c r="AQ173" s="332"/>
      <c r="AR173" s="332"/>
      <c r="AS173" s="332"/>
      <c r="AT173" s="332"/>
      <c r="AU173" s="332"/>
      <c r="AV173" s="332"/>
      <c r="AW173" s="332"/>
      <c r="AX173" s="332"/>
      <c r="AY173" s="332"/>
      <c r="AZ173" s="332"/>
    </row>
    <row r="174" spans="2:52" x14ac:dyDescent="0.25">
      <c r="B174" s="332"/>
      <c r="C174" s="332"/>
      <c r="D174" s="332"/>
      <c r="E174" s="332"/>
      <c r="F174" s="332"/>
      <c r="G174" s="332"/>
      <c r="H174" s="332"/>
      <c r="I174" s="332"/>
      <c r="J174" s="332"/>
      <c r="K174" s="332"/>
      <c r="L174" s="332"/>
      <c r="M174" s="332"/>
      <c r="N174" s="332"/>
      <c r="O174" s="332"/>
      <c r="P174" s="332"/>
      <c r="Q174" s="332"/>
      <c r="R174" s="332"/>
      <c r="S174" s="332"/>
      <c r="T174" s="332"/>
      <c r="U174" s="332"/>
      <c r="V174" s="332"/>
      <c r="W174" s="332"/>
      <c r="X174" s="332"/>
      <c r="Y174" s="332"/>
      <c r="Z174" s="332"/>
      <c r="AB174" s="332"/>
      <c r="AC174" s="332"/>
      <c r="AD174" s="332"/>
      <c r="AE174" s="332"/>
      <c r="AF174" s="332"/>
      <c r="AG174" s="332"/>
      <c r="AH174" s="332"/>
      <c r="AI174" s="332"/>
      <c r="AJ174" s="332"/>
      <c r="AK174" s="332"/>
      <c r="AL174" s="332"/>
      <c r="AM174" s="332"/>
      <c r="AN174" s="332"/>
      <c r="AO174" s="332"/>
      <c r="AP174" s="332"/>
      <c r="AQ174" s="332"/>
      <c r="AR174" s="332"/>
      <c r="AS174" s="332"/>
      <c r="AT174" s="332"/>
      <c r="AU174" s="332"/>
      <c r="AV174" s="332"/>
      <c r="AW174" s="332"/>
      <c r="AX174" s="332"/>
      <c r="AY174" s="332"/>
      <c r="AZ174" s="332"/>
    </row>
    <row r="175" spans="2:52" x14ac:dyDescent="0.25">
      <c r="B175" s="332"/>
      <c r="C175" s="332"/>
      <c r="D175" s="332"/>
      <c r="E175" s="332"/>
      <c r="F175" s="332"/>
      <c r="G175" s="332"/>
      <c r="H175" s="332"/>
      <c r="I175" s="332"/>
      <c r="J175" s="332"/>
      <c r="K175" s="332"/>
      <c r="L175" s="332"/>
      <c r="M175" s="332"/>
      <c r="N175" s="332"/>
      <c r="O175" s="332"/>
      <c r="P175" s="332"/>
      <c r="Q175" s="332"/>
      <c r="R175" s="332"/>
      <c r="S175" s="332"/>
      <c r="T175" s="332"/>
      <c r="U175" s="332"/>
      <c r="V175" s="332"/>
      <c r="W175" s="332"/>
      <c r="X175" s="332"/>
      <c r="Y175" s="332"/>
      <c r="Z175" s="332"/>
      <c r="AB175" s="332"/>
      <c r="AC175" s="332"/>
      <c r="AD175" s="332"/>
      <c r="AE175" s="332"/>
      <c r="AF175" s="332"/>
      <c r="AG175" s="332"/>
      <c r="AH175" s="332"/>
      <c r="AI175" s="332"/>
      <c r="AJ175" s="332"/>
      <c r="AK175" s="332"/>
      <c r="AL175" s="332"/>
      <c r="AM175" s="332"/>
      <c r="AN175" s="332"/>
      <c r="AO175" s="332"/>
      <c r="AP175" s="332"/>
      <c r="AQ175" s="332"/>
      <c r="AR175" s="332"/>
      <c r="AS175" s="332"/>
      <c r="AT175" s="332"/>
      <c r="AU175" s="332"/>
      <c r="AV175" s="332"/>
      <c r="AW175" s="332"/>
      <c r="AX175" s="332"/>
      <c r="AY175" s="332"/>
      <c r="AZ175" s="332"/>
    </row>
    <row r="176" spans="2:52" x14ac:dyDescent="0.25">
      <c r="B176" s="332"/>
      <c r="C176" s="332"/>
      <c r="D176" s="332"/>
      <c r="E176" s="332"/>
      <c r="F176" s="332"/>
      <c r="G176" s="332"/>
      <c r="H176" s="332"/>
      <c r="I176" s="332"/>
      <c r="J176" s="332"/>
      <c r="K176" s="332"/>
      <c r="L176" s="332"/>
      <c r="M176" s="332"/>
      <c r="N176" s="332"/>
      <c r="O176" s="332"/>
      <c r="P176" s="332"/>
      <c r="Q176" s="332"/>
      <c r="R176" s="332"/>
      <c r="S176" s="332"/>
      <c r="T176" s="332"/>
      <c r="U176" s="332"/>
      <c r="V176" s="332"/>
      <c r="W176" s="332"/>
      <c r="X176" s="332"/>
      <c r="Y176" s="332"/>
      <c r="Z176" s="332"/>
      <c r="AB176" s="332"/>
      <c r="AC176" s="332"/>
      <c r="AD176" s="332"/>
      <c r="AE176" s="332"/>
      <c r="AF176" s="332"/>
      <c r="AG176" s="332"/>
      <c r="AH176" s="332"/>
      <c r="AI176" s="332"/>
      <c r="AJ176" s="332"/>
      <c r="AK176" s="332"/>
      <c r="AL176" s="332"/>
      <c r="AM176" s="332"/>
      <c r="AN176" s="332"/>
      <c r="AO176" s="332"/>
      <c r="AP176" s="332"/>
      <c r="AQ176" s="332"/>
      <c r="AR176" s="332"/>
      <c r="AS176" s="332"/>
      <c r="AT176" s="332"/>
      <c r="AU176" s="332"/>
      <c r="AV176" s="332"/>
      <c r="AW176" s="332"/>
      <c r="AX176" s="332"/>
      <c r="AY176" s="332"/>
      <c r="AZ176" s="332"/>
    </row>
    <row r="177" spans="2:52" x14ac:dyDescent="0.25">
      <c r="B177" s="332"/>
      <c r="C177" s="332"/>
      <c r="D177" s="332"/>
      <c r="E177" s="332"/>
      <c r="F177" s="332"/>
      <c r="G177" s="332"/>
      <c r="H177" s="332"/>
      <c r="I177" s="332"/>
      <c r="J177" s="332"/>
      <c r="K177" s="332"/>
      <c r="L177" s="332"/>
      <c r="M177" s="332"/>
      <c r="N177" s="332"/>
      <c r="O177" s="332"/>
      <c r="P177" s="332"/>
      <c r="Q177" s="332"/>
      <c r="R177" s="332"/>
      <c r="S177" s="332"/>
      <c r="T177" s="332"/>
      <c r="U177" s="332"/>
      <c r="V177" s="332"/>
      <c r="W177" s="332"/>
      <c r="X177" s="332"/>
      <c r="Y177" s="332"/>
      <c r="Z177" s="332"/>
      <c r="AB177" s="332"/>
      <c r="AC177" s="332"/>
      <c r="AD177" s="332"/>
      <c r="AE177" s="332"/>
      <c r="AF177" s="332"/>
      <c r="AG177" s="332"/>
      <c r="AH177" s="332"/>
      <c r="AI177" s="332"/>
      <c r="AJ177" s="332"/>
      <c r="AK177" s="332"/>
      <c r="AL177" s="332"/>
      <c r="AM177" s="332"/>
      <c r="AN177" s="332"/>
      <c r="AO177" s="332"/>
      <c r="AP177" s="332"/>
      <c r="AQ177" s="332"/>
      <c r="AR177" s="332"/>
      <c r="AS177" s="332"/>
      <c r="AT177" s="332"/>
      <c r="AU177" s="332"/>
      <c r="AV177" s="332"/>
      <c r="AW177" s="332"/>
      <c r="AX177" s="332"/>
      <c r="AY177" s="332"/>
      <c r="AZ177" s="332"/>
    </row>
    <row r="178" spans="2:52" x14ac:dyDescent="0.25">
      <c r="B178" s="332"/>
      <c r="C178" s="332"/>
      <c r="D178" s="332"/>
      <c r="E178" s="332"/>
      <c r="F178" s="332"/>
      <c r="G178" s="332"/>
      <c r="H178" s="332"/>
      <c r="I178" s="332"/>
      <c r="J178" s="332"/>
      <c r="K178" s="332"/>
      <c r="L178" s="332"/>
      <c r="M178" s="332"/>
      <c r="N178" s="332"/>
      <c r="O178" s="332"/>
      <c r="P178" s="332"/>
      <c r="Q178" s="332"/>
      <c r="R178" s="332"/>
      <c r="S178" s="332"/>
      <c r="T178" s="332"/>
      <c r="U178" s="332"/>
      <c r="V178" s="332"/>
      <c r="W178" s="332"/>
      <c r="X178" s="332"/>
      <c r="Y178" s="332"/>
      <c r="Z178" s="332"/>
      <c r="AB178" s="332"/>
      <c r="AC178" s="332"/>
      <c r="AD178" s="332"/>
      <c r="AE178" s="332"/>
      <c r="AF178" s="332"/>
      <c r="AG178" s="332"/>
      <c r="AH178" s="332"/>
      <c r="AI178" s="332"/>
      <c r="AJ178" s="332"/>
      <c r="AK178" s="332"/>
      <c r="AL178" s="332"/>
      <c r="AM178" s="332"/>
      <c r="AN178" s="332"/>
      <c r="AO178" s="332"/>
      <c r="AP178" s="332"/>
      <c r="AQ178" s="332"/>
      <c r="AR178" s="332"/>
      <c r="AS178" s="332"/>
      <c r="AT178" s="332"/>
      <c r="AU178" s="332"/>
      <c r="AV178" s="332"/>
      <c r="AW178" s="332"/>
      <c r="AX178" s="332"/>
      <c r="AY178" s="332"/>
      <c r="AZ178" s="332"/>
    </row>
    <row r="179" spans="2:52" x14ac:dyDescent="0.25">
      <c r="B179" s="332"/>
      <c r="C179" s="332"/>
      <c r="D179" s="332"/>
      <c r="E179" s="332"/>
      <c r="F179" s="332"/>
      <c r="G179" s="332"/>
      <c r="H179" s="332"/>
      <c r="I179" s="332"/>
      <c r="J179" s="332"/>
      <c r="K179" s="332"/>
      <c r="L179" s="332"/>
      <c r="M179" s="332"/>
      <c r="N179" s="332"/>
      <c r="O179" s="332"/>
      <c r="P179" s="332"/>
      <c r="Q179" s="332"/>
      <c r="R179" s="332"/>
      <c r="S179" s="332"/>
      <c r="T179" s="332"/>
      <c r="U179" s="332"/>
      <c r="V179" s="332"/>
      <c r="W179" s="332"/>
      <c r="X179" s="332"/>
      <c r="Y179" s="332"/>
      <c r="Z179" s="332"/>
      <c r="AB179" s="332"/>
      <c r="AC179" s="332"/>
      <c r="AD179" s="332"/>
      <c r="AE179" s="332"/>
      <c r="AF179" s="332"/>
      <c r="AG179" s="332"/>
      <c r="AH179" s="332"/>
      <c r="AI179" s="332"/>
      <c r="AJ179" s="332"/>
      <c r="AK179" s="332"/>
      <c r="AL179" s="332"/>
      <c r="AM179" s="332"/>
      <c r="AN179" s="332"/>
      <c r="AO179" s="332"/>
      <c r="AP179" s="332"/>
      <c r="AQ179" s="332"/>
      <c r="AR179" s="332"/>
      <c r="AS179" s="332"/>
      <c r="AT179" s="332"/>
      <c r="AU179" s="332"/>
      <c r="AV179" s="332"/>
      <c r="AW179" s="332"/>
      <c r="AX179" s="332"/>
      <c r="AY179" s="332"/>
      <c r="AZ179" s="332"/>
    </row>
    <row r="180" spans="2:52" x14ac:dyDescent="0.25">
      <c r="B180" s="332"/>
      <c r="C180" s="332"/>
      <c r="D180" s="332"/>
      <c r="E180" s="332"/>
      <c r="F180" s="332"/>
      <c r="G180" s="332"/>
      <c r="H180" s="332"/>
      <c r="I180" s="332"/>
      <c r="J180" s="332"/>
      <c r="K180" s="332"/>
      <c r="L180" s="332"/>
      <c r="M180" s="332"/>
      <c r="N180" s="332"/>
      <c r="O180" s="332"/>
      <c r="P180" s="332"/>
      <c r="Q180" s="332"/>
      <c r="R180" s="332"/>
      <c r="S180" s="332"/>
      <c r="T180" s="332"/>
      <c r="U180" s="332"/>
      <c r="V180" s="332"/>
      <c r="W180" s="332"/>
      <c r="X180" s="332"/>
      <c r="Y180" s="332"/>
      <c r="Z180" s="332"/>
      <c r="AB180" s="332"/>
      <c r="AC180" s="332"/>
      <c r="AD180" s="332"/>
      <c r="AE180" s="332"/>
      <c r="AF180" s="332"/>
      <c r="AG180" s="332"/>
      <c r="AH180" s="332"/>
      <c r="AI180" s="332"/>
      <c r="AJ180" s="332"/>
      <c r="AK180" s="332"/>
      <c r="AL180" s="332"/>
      <c r="AM180" s="332"/>
      <c r="AN180" s="332"/>
      <c r="AO180" s="332"/>
      <c r="AP180" s="332"/>
      <c r="AQ180" s="332"/>
      <c r="AR180" s="332"/>
      <c r="AS180" s="332"/>
      <c r="AT180" s="332"/>
      <c r="AU180" s="332"/>
      <c r="AV180" s="332"/>
      <c r="AW180" s="332"/>
      <c r="AX180" s="332"/>
      <c r="AY180" s="332"/>
      <c r="AZ180" s="332"/>
    </row>
    <row r="181" spans="2:52" x14ac:dyDescent="0.25">
      <c r="B181" s="332"/>
      <c r="C181" s="332"/>
      <c r="D181" s="332"/>
      <c r="E181" s="332"/>
      <c r="F181" s="332"/>
      <c r="G181" s="332"/>
      <c r="H181" s="332"/>
      <c r="I181" s="332"/>
      <c r="J181" s="332"/>
      <c r="K181" s="332"/>
      <c r="L181" s="332"/>
      <c r="M181" s="332"/>
      <c r="N181" s="332"/>
      <c r="O181" s="332"/>
      <c r="P181" s="332"/>
      <c r="Q181" s="332"/>
      <c r="R181" s="332"/>
      <c r="S181" s="332"/>
      <c r="T181" s="332"/>
      <c r="U181" s="332"/>
      <c r="V181" s="332"/>
      <c r="W181" s="332"/>
      <c r="X181" s="332"/>
      <c r="Y181" s="332"/>
      <c r="Z181" s="332"/>
      <c r="AB181" s="332"/>
      <c r="AC181" s="332"/>
      <c r="AD181" s="332"/>
      <c r="AE181" s="332"/>
      <c r="AF181" s="332"/>
      <c r="AG181" s="332"/>
      <c r="AH181" s="332"/>
      <c r="AI181" s="332"/>
      <c r="AJ181" s="332"/>
      <c r="AK181" s="332"/>
      <c r="AL181" s="332"/>
      <c r="AM181" s="332"/>
      <c r="AN181" s="332"/>
      <c r="AO181" s="332"/>
      <c r="AP181" s="332"/>
      <c r="AQ181" s="332"/>
      <c r="AR181" s="332"/>
      <c r="AS181" s="332"/>
      <c r="AT181" s="332"/>
      <c r="AU181" s="332"/>
      <c r="AV181" s="332"/>
      <c r="AW181" s="332"/>
      <c r="AX181" s="332"/>
      <c r="AY181" s="332"/>
      <c r="AZ181" s="332"/>
    </row>
    <row r="182" spans="2:52" x14ac:dyDescent="0.25">
      <c r="B182" s="332"/>
      <c r="C182" s="332"/>
      <c r="D182" s="332"/>
      <c r="E182" s="332"/>
      <c r="F182" s="332"/>
      <c r="G182" s="332"/>
      <c r="H182" s="332"/>
      <c r="I182" s="332"/>
      <c r="J182" s="332"/>
      <c r="K182" s="332"/>
      <c r="L182" s="332"/>
      <c r="M182" s="332"/>
      <c r="N182" s="332"/>
      <c r="O182" s="332"/>
      <c r="P182" s="332"/>
      <c r="Q182" s="332"/>
      <c r="R182" s="332"/>
      <c r="S182" s="332"/>
      <c r="T182" s="332"/>
      <c r="U182" s="332"/>
      <c r="V182" s="332"/>
      <c r="W182" s="332"/>
      <c r="X182" s="332"/>
      <c r="Y182" s="332"/>
      <c r="Z182" s="332"/>
      <c r="AB182" s="332"/>
      <c r="AC182" s="332"/>
      <c r="AD182" s="332"/>
      <c r="AE182" s="332"/>
      <c r="AF182" s="332"/>
      <c r="AG182" s="332"/>
      <c r="AH182" s="332"/>
      <c r="AI182" s="332"/>
      <c r="AJ182" s="332"/>
      <c r="AK182" s="332"/>
      <c r="AL182" s="332"/>
      <c r="AM182" s="332"/>
      <c r="AN182" s="332"/>
      <c r="AO182" s="332"/>
      <c r="AP182" s="332"/>
      <c r="AQ182" s="332"/>
      <c r="AR182" s="332"/>
      <c r="AS182" s="332"/>
      <c r="AT182" s="332"/>
      <c r="AU182" s="332"/>
      <c r="AV182" s="332"/>
      <c r="AW182" s="332"/>
      <c r="AX182" s="332"/>
      <c r="AY182" s="332"/>
      <c r="AZ182" s="332"/>
    </row>
    <row r="183" spans="2:52" x14ac:dyDescent="0.25">
      <c r="B183" s="332"/>
      <c r="C183" s="332"/>
      <c r="D183" s="332"/>
      <c r="E183" s="332"/>
      <c r="F183" s="332"/>
      <c r="G183" s="332"/>
      <c r="H183" s="332"/>
      <c r="I183" s="332"/>
      <c r="J183" s="332"/>
      <c r="K183" s="332"/>
      <c r="L183" s="332"/>
      <c r="M183" s="332"/>
      <c r="N183" s="332"/>
      <c r="O183" s="332"/>
      <c r="P183" s="332"/>
      <c r="Q183" s="332"/>
      <c r="R183" s="332"/>
      <c r="S183" s="332"/>
      <c r="T183" s="332"/>
      <c r="U183" s="332"/>
      <c r="V183" s="332"/>
      <c r="W183" s="332"/>
      <c r="X183" s="332"/>
      <c r="Y183" s="332"/>
      <c r="Z183" s="332"/>
      <c r="AB183" s="332"/>
      <c r="AC183" s="332"/>
      <c r="AD183" s="332"/>
      <c r="AE183" s="332"/>
      <c r="AF183" s="332"/>
      <c r="AG183" s="332"/>
      <c r="AH183" s="332"/>
      <c r="AI183" s="332"/>
      <c r="AJ183" s="332"/>
      <c r="AK183" s="332"/>
      <c r="AL183" s="332"/>
      <c r="AM183" s="332"/>
      <c r="AN183" s="332"/>
      <c r="AO183" s="332"/>
      <c r="AP183" s="332"/>
      <c r="AQ183" s="332"/>
      <c r="AR183" s="332"/>
      <c r="AS183" s="332"/>
      <c r="AT183" s="332"/>
      <c r="AU183" s="332"/>
      <c r="AV183" s="332"/>
      <c r="AW183" s="332"/>
      <c r="AX183" s="332"/>
      <c r="AY183" s="332"/>
      <c r="AZ183" s="332"/>
    </row>
    <row r="184" spans="2:52" x14ac:dyDescent="0.25">
      <c r="B184" s="332"/>
      <c r="C184" s="332"/>
      <c r="D184" s="332"/>
      <c r="E184" s="332"/>
      <c r="F184" s="332"/>
      <c r="G184" s="332"/>
      <c r="H184" s="332"/>
      <c r="I184" s="332"/>
      <c r="J184" s="332"/>
      <c r="K184" s="332"/>
      <c r="L184" s="332"/>
      <c r="M184" s="332"/>
      <c r="N184" s="332"/>
      <c r="O184" s="332"/>
      <c r="P184" s="332"/>
      <c r="Q184" s="332"/>
      <c r="R184" s="332"/>
      <c r="S184" s="332"/>
      <c r="T184" s="332"/>
      <c r="U184" s="332"/>
      <c r="V184" s="332"/>
      <c r="W184" s="332"/>
      <c r="X184" s="332"/>
      <c r="Y184" s="332"/>
      <c r="Z184" s="332"/>
      <c r="AB184" s="332"/>
      <c r="AC184" s="332"/>
      <c r="AD184" s="332"/>
      <c r="AE184" s="332"/>
      <c r="AF184" s="332"/>
      <c r="AG184" s="332"/>
      <c r="AH184" s="332"/>
      <c r="AI184" s="332"/>
      <c r="AJ184" s="332"/>
      <c r="AK184" s="332"/>
      <c r="AL184" s="332"/>
      <c r="AM184" s="332"/>
      <c r="AN184" s="332"/>
      <c r="AO184" s="332"/>
      <c r="AP184" s="332"/>
      <c r="AQ184" s="332"/>
      <c r="AR184" s="332"/>
      <c r="AS184" s="332"/>
      <c r="AT184" s="332"/>
      <c r="AU184" s="332"/>
      <c r="AV184" s="332"/>
      <c r="AW184" s="332"/>
      <c r="AX184" s="332"/>
      <c r="AY184" s="332"/>
      <c r="AZ184" s="332"/>
    </row>
    <row r="185" spans="2:52" x14ac:dyDescent="0.25">
      <c r="B185" s="332"/>
      <c r="C185" s="332"/>
      <c r="D185" s="332"/>
      <c r="E185" s="332"/>
      <c r="F185" s="332"/>
      <c r="G185" s="332"/>
      <c r="H185" s="332"/>
      <c r="I185" s="332"/>
      <c r="J185" s="332"/>
      <c r="K185" s="332"/>
      <c r="L185" s="332"/>
      <c r="M185" s="332"/>
      <c r="N185" s="332"/>
      <c r="O185" s="332"/>
      <c r="P185" s="332"/>
      <c r="Q185" s="332"/>
      <c r="R185" s="332"/>
      <c r="S185" s="332"/>
      <c r="T185" s="332"/>
      <c r="U185" s="332"/>
      <c r="V185" s="332"/>
      <c r="W185" s="332"/>
      <c r="X185" s="332"/>
      <c r="Y185" s="332"/>
      <c r="Z185" s="332"/>
      <c r="AB185" s="332"/>
      <c r="AC185" s="332"/>
      <c r="AD185" s="332"/>
      <c r="AE185" s="332"/>
      <c r="AF185" s="332"/>
      <c r="AG185" s="332"/>
      <c r="AH185" s="332"/>
      <c r="AI185" s="332"/>
      <c r="AJ185" s="332"/>
      <c r="AK185" s="332"/>
      <c r="AL185" s="332"/>
      <c r="AM185" s="332"/>
      <c r="AN185" s="332"/>
      <c r="AO185" s="332"/>
      <c r="AP185" s="332"/>
      <c r="AQ185" s="332"/>
      <c r="AR185" s="332"/>
      <c r="AS185" s="332"/>
      <c r="AT185" s="332"/>
      <c r="AU185" s="332"/>
      <c r="AV185" s="332"/>
      <c r="AW185" s="332"/>
      <c r="AX185" s="332"/>
      <c r="AY185" s="332"/>
      <c r="AZ185" s="332"/>
    </row>
    <row r="186" spans="2:52" x14ac:dyDescent="0.25">
      <c r="B186" s="332"/>
      <c r="C186" s="332"/>
      <c r="D186" s="332"/>
      <c r="E186" s="332"/>
      <c r="F186" s="332"/>
      <c r="G186" s="332"/>
      <c r="H186" s="332"/>
      <c r="I186" s="332"/>
      <c r="J186" s="332"/>
      <c r="K186" s="332"/>
      <c r="L186" s="332"/>
      <c r="M186" s="332"/>
      <c r="N186" s="332"/>
      <c r="O186" s="332"/>
      <c r="P186" s="332"/>
      <c r="Q186" s="332"/>
      <c r="R186" s="332"/>
      <c r="S186" s="332"/>
      <c r="T186" s="332"/>
      <c r="U186" s="332"/>
      <c r="V186" s="332"/>
      <c r="W186" s="332"/>
      <c r="X186" s="332"/>
      <c r="Y186" s="332"/>
      <c r="Z186" s="332"/>
      <c r="AB186" s="332"/>
      <c r="AC186" s="332"/>
      <c r="AD186" s="332"/>
      <c r="AE186" s="332"/>
      <c r="AF186" s="332"/>
      <c r="AG186" s="332"/>
      <c r="AH186" s="332"/>
      <c r="AI186" s="332"/>
      <c r="AJ186" s="332"/>
      <c r="AK186" s="332"/>
      <c r="AL186" s="332"/>
      <c r="AM186" s="332"/>
      <c r="AN186" s="332"/>
      <c r="AO186" s="332"/>
      <c r="AP186" s="332"/>
      <c r="AQ186" s="332"/>
      <c r="AR186" s="332"/>
      <c r="AS186" s="332"/>
      <c r="AT186" s="332"/>
      <c r="AU186" s="332"/>
      <c r="AV186" s="332"/>
      <c r="AW186" s="332"/>
      <c r="AX186" s="332"/>
      <c r="AY186" s="332"/>
      <c r="AZ186" s="332"/>
    </row>
    <row r="187" spans="2:52" x14ac:dyDescent="0.25">
      <c r="B187" s="332"/>
      <c r="C187" s="332"/>
      <c r="D187" s="332"/>
      <c r="E187" s="332"/>
      <c r="F187" s="332"/>
      <c r="G187" s="332"/>
      <c r="H187" s="332"/>
      <c r="I187" s="332"/>
      <c r="J187" s="332"/>
      <c r="K187" s="332"/>
      <c r="L187" s="332"/>
      <c r="M187" s="332"/>
      <c r="N187" s="332"/>
      <c r="O187" s="332"/>
      <c r="P187" s="332"/>
      <c r="Q187" s="332"/>
      <c r="R187" s="332"/>
      <c r="S187" s="332"/>
      <c r="T187" s="332"/>
      <c r="U187" s="332"/>
      <c r="V187" s="332"/>
      <c r="W187" s="332"/>
      <c r="X187" s="332"/>
      <c r="Y187" s="332"/>
      <c r="Z187" s="332"/>
      <c r="AB187" s="332"/>
      <c r="AC187" s="332"/>
      <c r="AD187" s="332"/>
      <c r="AE187" s="332"/>
      <c r="AF187" s="332"/>
      <c r="AG187" s="332"/>
      <c r="AH187" s="332"/>
      <c r="AI187" s="332"/>
      <c r="AJ187" s="332"/>
      <c r="AK187" s="332"/>
      <c r="AL187" s="332"/>
      <c r="AM187" s="332"/>
      <c r="AN187" s="332"/>
      <c r="AO187" s="332"/>
      <c r="AP187" s="332"/>
      <c r="AQ187" s="332"/>
      <c r="AR187" s="332"/>
      <c r="AS187" s="332"/>
      <c r="AT187" s="332"/>
      <c r="AU187" s="332"/>
      <c r="AV187" s="332"/>
      <c r="AW187" s="332"/>
      <c r="AX187" s="332"/>
      <c r="AY187" s="332"/>
      <c r="AZ187" s="332"/>
    </row>
    <row r="188" spans="2:52" x14ac:dyDescent="0.25">
      <c r="B188" s="332"/>
      <c r="C188" s="332"/>
      <c r="D188" s="332"/>
      <c r="E188" s="332"/>
      <c r="F188" s="332"/>
      <c r="G188" s="332"/>
      <c r="H188" s="332"/>
      <c r="I188" s="332"/>
      <c r="J188" s="332"/>
      <c r="K188" s="332"/>
      <c r="L188" s="332"/>
      <c r="M188" s="332"/>
      <c r="N188" s="332"/>
      <c r="O188" s="332"/>
      <c r="P188" s="332"/>
      <c r="Q188" s="332"/>
      <c r="R188" s="332"/>
      <c r="S188" s="332"/>
      <c r="T188" s="332"/>
      <c r="U188" s="332"/>
      <c r="V188" s="332"/>
      <c r="W188" s="332"/>
      <c r="X188" s="332"/>
      <c r="Y188" s="332"/>
      <c r="Z188" s="332"/>
      <c r="AB188" s="332"/>
      <c r="AC188" s="332"/>
      <c r="AD188" s="332"/>
      <c r="AE188" s="332"/>
      <c r="AF188" s="332"/>
      <c r="AG188" s="332"/>
      <c r="AH188" s="332"/>
      <c r="AI188" s="332"/>
      <c r="AJ188" s="332"/>
      <c r="AK188" s="332"/>
      <c r="AL188" s="332"/>
      <c r="AM188" s="332"/>
      <c r="AN188" s="332"/>
      <c r="AO188" s="332"/>
      <c r="AP188" s="332"/>
      <c r="AQ188" s="332"/>
      <c r="AR188" s="332"/>
      <c r="AS188" s="332"/>
      <c r="AT188" s="332"/>
      <c r="AU188" s="332"/>
      <c r="AV188" s="332"/>
      <c r="AW188" s="332"/>
      <c r="AX188" s="332"/>
      <c r="AY188" s="332"/>
      <c r="AZ188" s="332"/>
    </row>
    <row r="189" spans="2:52" x14ac:dyDescent="0.25">
      <c r="B189" s="332"/>
      <c r="C189" s="332"/>
      <c r="D189" s="332"/>
      <c r="E189" s="332"/>
      <c r="F189" s="332"/>
      <c r="G189" s="332"/>
      <c r="H189" s="332"/>
      <c r="I189" s="332"/>
      <c r="J189" s="332"/>
      <c r="K189" s="332"/>
      <c r="L189" s="332"/>
      <c r="M189" s="332"/>
      <c r="N189" s="332"/>
      <c r="O189" s="332"/>
      <c r="P189" s="332"/>
      <c r="Q189" s="332"/>
      <c r="R189" s="332"/>
      <c r="S189" s="332"/>
      <c r="T189" s="332"/>
      <c r="U189" s="332"/>
      <c r="V189" s="332"/>
      <c r="W189" s="332"/>
      <c r="X189" s="332"/>
      <c r="Y189" s="332"/>
      <c r="Z189" s="332"/>
      <c r="AB189" s="332"/>
      <c r="AC189" s="332"/>
      <c r="AD189" s="332"/>
      <c r="AE189" s="332"/>
      <c r="AF189" s="332"/>
      <c r="AG189" s="332"/>
      <c r="AH189" s="332"/>
      <c r="AI189" s="332"/>
      <c r="AJ189" s="332"/>
      <c r="AK189" s="332"/>
      <c r="AL189" s="332"/>
      <c r="AM189" s="332"/>
      <c r="AN189" s="332"/>
      <c r="AO189" s="332"/>
      <c r="AP189" s="332"/>
      <c r="AQ189" s="332"/>
      <c r="AR189" s="332"/>
      <c r="AS189" s="332"/>
      <c r="AT189" s="332"/>
      <c r="AU189" s="332"/>
      <c r="AV189" s="332"/>
      <c r="AW189" s="332"/>
      <c r="AX189" s="332"/>
      <c r="AY189" s="332"/>
      <c r="AZ189" s="332"/>
    </row>
    <row r="190" spans="2:52" x14ac:dyDescent="0.25">
      <c r="B190" s="332"/>
      <c r="C190" s="332"/>
      <c r="D190" s="332"/>
      <c r="E190" s="332"/>
      <c r="F190" s="332"/>
      <c r="G190" s="332"/>
      <c r="H190" s="332"/>
      <c r="I190" s="332"/>
      <c r="J190" s="332"/>
      <c r="K190" s="332"/>
      <c r="L190" s="332"/>
      <c r="M190" s="332"/>
      <c r="N190" s="332"/>
      <c r="O190" s="332"/>
      <c r="P190" s="332"/>
      <c r="Q190" s="332"/>
      <c r="R190" s="332"/>
      <c r="S190" s="332"/>
      <c r="T190" s="332"/>
      <c r="U190" s="332"/>
      <c r="V190" s="332"/>
      <c r="W190" s="332"/>
      <c r="X190" s="332"/>
      <c r="Y190" s="332"/>
      <c r="Z190" s="332"/>
      <c r="AB190" s="332"/>
      <c r="AC190" s="332"/>
      <c r="AD190" s="332"/>
      <c r="AE190" s="332"/>
      <c r="AF190" s="332"/>
      <c r="AG190" s="332"/>
      <c r="AH190" s="332"/>
      <c r="AI190" s="332"/>
      <c r="AJ190" s="332"/>
      <c r="AK190" s="332"/>
      <c r="AL190" s="332"/>
      <c r="AM190" s="332"/>
      <c r="AN190" s="332"/>
      <c r="AO190" s="332"/>
      <c r="AP190" s="332"/>
      <c r="AQ190" s="332"/>
      <c r="AR190" s="332"/>
      <c r="AS190" s="332"/>
      <c r="AT190" s="332"/>
      <c r="AU190" s="332"/>
      <c r="AV190" s="332"/>
      <c r="AW190" s="332"/>
      <c r="AX190" s="332"/>
      <c r="AY190" s="332"/>
      <c r="AZ190" s="332"/>
    </row>
    <row r="191" spans="2:52" x14ac:dyDescent="0.25">
      <c r="B191" s="332"/>
      <c r="C191" s="332"/>
      <c r="D191" s="332"/>
      <c r="E191" s="332"/>
      <c r="F191" s="332"/>
      <c r="G191" s="332"/>
      <c r="H191" s="332"/>
      <c r="I191" s="332"/>
      <c r="J191" s="332"/>
      <c r="K191" s="332"/>
      <c r="L191" s="332"/>
      <c r="M191" s="332"/>
      <c r="N191" s="332"/>
      <c r="O191" s="332"/>
      <c r="P191" s="332"/>
      <c r="Q191" s="332"/>
      <c r="R191" s="332"/>
      <c r="S191" s="332"/>
      <c r="T191" s="332"/>
      <c r="U191" s="332"/>
      <c r="V191" s="332"/>
      <c r="W191" s="332"/>
      <c r="X191" s="332"/>
      <c r="Y191" s="332"/>
      <c r="Z191" s="332"/>
      <c r="AB191" s="332"/>
      <c r="AC191" s="332"/>
      <c r="AD191" s="332"/>
      <c r="AE191" s="332"/>
      <c r="AF191" s="332"/>
      <c r="AG191" s="332"/>
      <c r="AH191" s="332"/>
      <c r="AI191" s="332"/>
      <c r="AJ191" s="332"/>
      <c r="AK191" s="332"/>
      <c r="AL191" s="332"/>
      <c r="AM191" s="332"/>
      <c r="AN191" s="332"/>
      <c r="AO191" s="332"/>
      <c r="AP191" s="332"/>
      <c r="AQ191" s="332"/>
      <c r="AR191" s="332"/>
      <c r="AS191" s="332"/>
      <c r="AT191" s="332"/>
      <c r="AU191" s="332"/>
      <c r="AV191" s="332"/>
      <c r="AW191" s="332"/>
      <c r="AX191" s="332"/>
      <c r="AY191" s="332"/>
      <c r="AZ191" s="332"/>
    </row>
    <row r="192" spans="2:52" x14ac:dyDescent="0.25">
      <c r="B192" s="332"/>
      <c r="C192" s="332"/>
      <c r="D192" s="332"/>
      <c r="E192" s="332"/>
      <c r="F192" s="332"/>
      <c r="G192" s="332"/>
      <c r="H192" s="332"/>
      <c r="I192" s="332"/>
      <c r="J192" s="332"/>
      <c r="K192" s="332"/>
      <c r="L192" s="332"/>
      <c r="M192" s="332"/>
      <c r="N192" s="332"/>
      <c r="O192" s="332"/>
      <c r="P192" s="332"/>
      <c r="Q192" s="332"/>
      <c r="R192" s="332"/>
      <c r="S192" s="332"/>
      <c r="T192" s="332"/>
      <c r="U192" s="332"/>
      <c r="V192" s="332"/>
      <c r="W192" s="332"/>
      <c r="X192" s="332"/>
      <c r="Y192" s="332"/>
      <c r="Z192" s="332"/>
      <c r="AB192" s="332"/>
      <c r="AC192" s="332"/>
      <c r="AD192" s="332"/>
      <c r="AE192" s="332"/>
      <c r="AF192" s="332"/>
      <c r="AG192" s="332"/>
      <c r="AH192" s="332"/>
      <c r="AI192" s="332"/>
      <c r="AJ192" s="332"/>
      <c r="AK192" s="332"/>
      <c r="AL192" s="332"/>
      <c r="AM192" s="332"/>
      <c r="AN192" s="332"/>
      <c r="AO192" s="332"/>
      <c r="AP192" s="332"/>
      <c r="AQ192" s="332"/>
      <c r="AR192" s="332"/>
      <c r="AS192" s="332"/>
      <c r="AT192" s="332"/>
      <c r="AU192" s="332"/>
      <c r="AV192" s="332"/>
      <c r="AW192" s="332"/>
      <c r="AX192" s="332"/>
      <c r="AY192" s="332"/>
      <c r="AZ192" s="332"/>
    </row>
    <row r="193" spans="2:52" x14ac:dyDescent="0.25">
      <c r="B193" s="332"/>
      <c r="C193" s="332"/>
      <c r="D193" s="332"/>
      <c r="E193" s="332"/>
      <c r="F193" s="332"/>
      <c r="G193" s="332"/>
      <c r="H193" s="332"/>
      <c r="I193" s="332"/>
      <c r="J193" s="332"/>
      <c r="K193" s="332"/>
      <c r="L193" s="332"/>
      <c r="M193" s="332"/>
      <c r="N193" s="332"/>
      <c r="O193" s="332"/>
      <c r="P193" s="332"/>
      <c r="Q193" s="332"/>
      <c r="R193" s="332"/>
      <c r="S193" s="332"/>
      <c r="T193" s="332"/>
      <c r="U193" s="332"/>
      <c r="V193" s="332"/>
      <c r="W193" s="332"/>
      <c r="X193" s="332"/>
      <c r="Y193" s="332"/>
      <c r="Z193" s="332"/>
      <c r="AB193" s="332"/>
      <c r="AC193" s="332"/>
      <c r="AD193" s="332"/>
      <c r="AE193" s="332"/>
      <c r="AF193" s="332"/>
      <c r="AG193" s="332"/>
      <c r="AH193" s="332"/>
      <c r="AI193" s="332"/>
      <c r="AJ193" s="332"/>
      <c r="AK193" s="332"/>
      <c r="AL193" s="332"/>
      <c r="AM193" s="332"/>
      <c r="AN193" s="332"/>
      <c r="AO193" s="332"/>
      <c r="AP193" s="332"/>
      <c r="AQ193" s="332"/>
      <c r="AR193" s="332"/>
      <c r="AS193" s="332"/>
      <c r="AT193" s="332"/>
      <c r="AU193" s="332"/>
      <c r="AV193" s="332"/>
      <c r="AW193" s="332"/>
      <c r="AX193" s="332"/>
      <c r="AY193" s="332"/>
      <c r="AZ193" s="332"/>
    </row>
    <row r="194" spans="2:52" x14ac:dyDescent="0.25">
      <c r="B194" s="332"/>
      <c r="C194" s="332"/>
      <c r="D194" s="332"/>
      <c r="E194" s="332"/>
      <c r="F194" s="332"/>
      <c r="G194" s="332"/>
      <c r="H194" s="332"/>
      <c r="I194" s="332"/>
      <c r="J194" s="332"/>
      <c r="K194" s="332"/>
      <c r="L194" s="332"/>
      <c r="M194" s="332"/>
      <c r="N194" s="332"/>
      <c r="O194" s="332"/>
      <c r="P194" s="332"/>
      <c r="Q194" s="332"/>
      <c r="R194" s="332"/>
      <c r="S194" s="332"/>
      <c r="T194" s="332"/>
      <c r="U194" s="332"/>
      <c r="V194" s="332"/>
      <c r="W194" s="332"/>
      <c r="X194" s="332"/>
      <c r="Y194" s="332"/>
      <c r="Z194" s="332"/>
      <c r="AB194" s="332"/>
      <c r="AC194" s="332"/>
      <c r="AD194" s="332"/>
      <c r="AE194" s="332"/>
      <c r="AF194" s="332"/>
      <c r="AG194" s="332"/>
      <c r="AH194" s="332"/>
      <c r="AI194" s="332"/>
      <c r="AJ194" s="332"/>
      <c r="AK194" s="332"/>
      <c r="AL194" s="332"/>
      <c r="AM194" s="332"/>
      <c r="AN194" s="332"/>
      <c r="AO194" s="332"/>
      <c r="AP194" s="332"/>
      <c r="AQ194" s="332"/>
      <c r="AR194" s="332"/>
      <c r="AS194" s="332"/>
      <c r="AT194" s="332"/>
      <c r="AU194" s="332"/>
      <c r="AV194" s="332"/>
      <c r="AW194" s="332"/>
      <c r="AX194" s="332"/>
      <c r="AY194" s="332"/>
      <c r="AZ194" s="332"/>
    </row>
    <row r="195" spans="2:52" x14ac:dyDescent="0.25">
      <c r="B195" s="332"/>
      <c r="C195" s="332"/>
      <c r="D195" s="332"/>
      <c r="E195" s="332"/>
      <c r="F195" s="332"/>
      <c r="G195" s="332"/>
      <c r="H195" s="332"/>
      <c r="I195" s="332"/>
      <c r="J195" s="332"/>
      <c r="K195" s="332"/>
      <c r="L195" s="332"/>
      <c r="M195" s="332"/>
      <c r="N195" s="332"/>
      <c r="O195" s="332"/>
      <c r="P195" s="332"/>
      <c r="Q195" s="332"/>
      <c r="R195" s="332"/>
      <c r="S195" s="332"/>
      <c r="T195" s="332"/>
      <c r="U195" s="332"/>
      <c r="V195" s="332"/>
      <c r="W195" s="332"/>
      <c r="X195" s="332"/>
      <c r="Y195" s="332"/>
      <c r="Z195" s="332"/>
      <c r="AB195" s="332"/>
      <c r="AC195" s="332"/>
      <c r="AD195" s="332"/>
      <c r="AE195" s="332"/>
      <c r="AF195" s="332"/>
      <c r="AG195" s="332"/>
      <c r="AH195" s="332"/>
      <c r="AI195" s="332"/>
      <c r="AJ195" s="332"/>
      <c r="AK195" s="332"/>
      <c r="AL195" s="332"/>
      <c r="AM195" s="332"/>
      <c r="AN195" s="332"/>
      <c r="AO195" s="332"/>
      <c r="AP195" s="332"/>
      <c r="AQ195" s="332"/>
      <c r="AR195" s="332"/>
      <c r="AS195" s="332"/>
      <c r="AT195" s="332"/>
      <c r="AU195" s="332"/>
      <c r="AV195" s="332"/>
      <c r="AW195" s="332"/>
      <c r="AX195" s="332"/>
      <c r="AY195" s="332"/>
      <c r="AZ195" s="332"/>
    </row>
    <row r="196" spans="2:52" x14ac:dyDescent="0.25">
      <c r="B196" s="332"/>
      <c r="C196" s="332"/>
      <c r="D196" s="332"/>
      <c r="E196" s="332"/>
      <c r="F196" s="332"/>
      <c r="G196" s="332"/>
      <c r="H196" s="332"/>
      <c r="I196" s="332"/>
      <c r="J196" s="332"/>
      <c r="K196" s="332"/>
      <c r="L196" s="332"/>
      <c r="M196" s="332"/>
      <c r="N196" s="332"/>
      <c r="O196" s="332"/>
      <c r="P196" s="332"/>
      <c r="Q196" s="332"/>
      <c r="R196" s="332"/>
      <c r="S196" s="332"/>
      <c r="T196" s="332"/>
      <c r="U196" s="332"/>
      <c r="V196" s="332"/>
      <c r="W196" s="332"/>
      <c r="X196" s="332"/>
      <c r="Y196" s="332"/>
      <c r="Z196" s="332"/>
      <c r="AB196" s="332"/>
      <c r="AC196" s="332"/>
      <c r="AD196" s="332"/>
      <c r="AE196" s="332"/>
      <c r="AF196" s="332"/>
      <c r="AG196" s="332"/>
      <c r="AH196" s="332"/>
      <c r="AI196" s="332"/>
      <c r="AJ196" s="332"/>
      <c r="AK196" s="332"/>
      <c r="AL196" s="332"/>
      <c r="AM196" s="332"/>
      <c r="AN196" s="332"/>
      <c r="AO196" s="332"/>
      <c r="AP196" s="332"/>
      <c r="AQ196" s="332"/>
      <c r="AR196" s="332"/>
      <c r="AS196" s="332"/>
      <c r="AT196" s="332"/>
      <c r="AU196" s="332"/>
      <c r="AV196" s="332"/>
      <c r="AW196" s="332"/>
      <c r="AX196" s="332"/>
      <c r="AY196" s="332"/>
      <c r="AZ196" s="332"/>
    </row>
    <row r="197" spans="2:52" x14ac:dyDescent="0.25">
      <c r="B197" s="332"/>
      <c r="C197" s="332"/>
      <c r="D197" s="332"/>
      <c r="E197" s="332"/>
      <c r="F197" s="332"/>
      <c r="G197" s="332"/>
      <c r="H197" s="332"/>
      <c r="I197" s="332"/>
      <c r="J197" s="332"/>
      <c r="K197" s="332"/>
      <c r="L197" s="332"/>
      <c r="M197" s="332"/>
      <c r="N197" s="332"/>
      <c r="O197" s="332"/>
      <c r="P197" s="332"/>
      <c r="Q197" s="332"/>
      <c r="R197" s="332"/>
      <c r="S197" s="332"/>
      <c r="T197" s="332"/>
      <c r="U197" s="332"/>
      <c r="V197" s="332"/>
      <c r="W197" s="332"/>
      <c r="X197" s="332"/>
      <c r="Y197" s="332"/>
      <c r="Z197" s="332"/>
      <c r="AB197" s="332"/>
      <c r="AC197" s="332"/>
      <c r="AD197" s="332"/>
      <c r="AE197" s="332"/>
      <c r="AF197" s="332"/>
      <c r="AG197" s="332"/>
      <c r="AH197" s="332"/>
      <c r="AI197" s="332"/>
      <c r="AJ197" s="332"/>
      <c r="AK197" s="332"/>
      <c r="AL197" s="332"/>
      <c r="AM197" s="332"/>
      <c r="AN197" s="332"/>
      <c r="AO197" s="332"/>
      <c r="AP197" s="332"/>
      <c r="AQ197" s="332"/>
      <c r="AR197" s="332"/>
      <c r="AS197" s="332"/>
      <c r="AT197" s="332"/>
      <c r="AU197" s="332"/>
      <c r="AV197" s="332"/>
      <c r="AW197" s="332"/>
      <c r="AX197" s="332"/>
      <c r="AY197" s="332"/>
      <c r="AZ197" s="332"/>
    </row>
    <row r="198" spans="2:52" x14ac:dyDescent="0.25">
      <c r="B198" s="332"/>
      <c r="C198" s="332"/>
      <c r="D198" s="332"/>
      <c r="E198" s="332"/>
      <c r="F198" s="332"/>
      <c r="G198" s="332"/>
      <c r="H198" s="332"/>
      <c r="I198" s="332"/>
      <c r="J198" s="332"/>
      <c r="K198" s="332"/>
      <c r="L198" s="332"/>
      <c r="M198" s="332"/>
      <c r="N198" s="332"/>
      <c r="O198" s="332"/>
      <c r="P198" s="332"/>
      <c r="Q198" s="332"/>
      <c r="R198" s="332"/>
      <c r="S198" s="332"/>
      <c r="T198" s="332"/>
      <c r="U198" s="332"/>
      <c r="V198" s="332"/>
      <c r="W198" s="332"/>
      <c r="X198" s="332"/>
      <c r="Y198" s="332"/>
      <c r="Z198" s="332"/>
      <c r="AB198" s="332"/>
      <c r="AC198" s="332"/>
      <c r="AD198" s="332"/>
      <c r="AE198" s="332"/>
      <c r="AF198" s="332"/>
      <c r="AG198" s="332"/>
      <c r="AH198" s="332"/>
      <c r="AI198" s="332"/>
      <c r="AJ198" s="332"/>
      <c r="AK198" s="332"/>
      <c r="AL198" s="332"/>
      <c r="AM198" s="332"/>
      <c r="AN198" s="332"/>
      <c r="AO198" s="332"/>
      <c r="AP198" s="332"/>
      <c r="AQ198" s="332"/>
      <c r="AR198" s="332"/>
      <c r="AS198" s="332"/>
      <c r="AT198" s="332"/>
      <c r="AU198" s="332"/>
      <c r="AV198" s="332"/>
      <c r="AW198" s="332"/>
      <c r="AX198" s="332"/>
      <c r="AY198" s="332"/>
      <c r="AZ198" s="332"/>
    </row>
    <row r="199" spans="2:52" x14ac:dyDescent="0.25">
      <c r="B199" s="332"/>
      <c r="C199" s="332"/>
      <c r="D199" s="332"/>
      <c r="E199" s="332"/>
      <c r="F199" s="332"/>
      <c r="G199" s="332"/>
      <c r="H199" s="332"/>
      <c r="I199" s="332"/>
      <c r="J199" s="332"/>
      <c r="K199" s="332"/>
      <c r="L199" s="332"/>
      <c r="M199" s="332"/>
      <c r="N199" s="332"/>
      <c r="O199" s="332"/>
      <c r="P199" s="332"/>
      <c r="Q199" s="332"/>
      <c r="R199" s="332"/>
      <c r="S199" s="332"/>
      <c r="T199" s="332"/>
      <c r="U199" s="332"/>
      <c r="V199" s="332"/>
      <c r="W199" s="332"/>
      <c r="X199" s="332"/>
      <c r="Y199" s="332"/>
      <c r="Z199" s="332"/>
      <c r="AB199" s="332"/>
      <c r="AC199" s="332"/>
      <c r="AD199" s="332"/>
      <c r="AE199" s="332"/>
      <c r="AF199" s="332"/>
      <c r="AG199" s="332"/>
      <c r="AH199" s="332"/>
      <c r="AI199" s="332"/>
      <c r="AJ199" s="332"/>
      <c r="AK199" s="332"/>
      <c r="AL199" s="332"/>
      <c r="AM199" s="332"/>
      <c r="AN199" s="332"/>
      <c r="AO199" s="332"/>
      <c r="AP199" s="332"/>
      <c r="AQ199" s="332"/>
      <c r="AR199" s="332"/>
      <c r="AS199" s="332"/>
      <c r="AT199" s="332"/>
      <c r="AU199" s="332"/>
      <c r="AV199" s="332"/>
      <c r="AW199" s="332"/>
      <c r="AX199" s="332"/>
      <c r="AY199" s="332"/>
      <c r="AZ199" s="332"/>
    </row>
    <row r="200" spans="2:52" x14ac:dyDescent="0.25">
      <c r="B200" s="332"/>
      <c r="C200" s="332"/>
      <c r="D200" s="332"/>
      <c r="E200" s="332"/>
      <c r="F200" s="332"/>
      <c r="G200" s="332"/>
      <c r="H200" s="332"/>
      <c r="I200" s="332"/>
      <c r="J200" s="332"/>
      <c r="K200" s="332"/>
      <c r="L200" s="332"/>
      <c r="M200" s="332"/>
      <c r="N200" s="332"/>
      <c r="O200" s="332"/>
      <c r="P200" s="332"/>
      <c r="Q200" s="332"/>
      <c r="R200" s="332"/>
      <c r="S200" s="332"/>
      <c r="T200" s="332"/>
      <c r="U200" s="332"/>
      <c r="V200" s="332"/>
      <c r="W200" s="332"/>
      <c r="X200" s="332"/>
      <c r="Y200" s="332"/>
      <c r="Z200" s="332"/>
      <c r="AB200" s="332"/>
      <c r="AC200" s="332"/>
      <c r="AD200" s="332"/>
      <c r="AE200" s="332"/>
      <c r="AF200" s="332"/>
      <c r="AG200" s="332"/>
      <c r="AH200" s="332"/>
      <c r="AI200" s="332"/>
      <c r="AJ200" s="332"/>
      <c r="AK200" s="332"/>
      <c r="AL200" s="332"/>
      <c r="AM200" s="332"/>
      <c r="AN200" s="332"/>
      <c r="AO200" s="332"/>
      <c r="AP200" s="332"/>
      <c r="AQ200" s="332"/>
      <c r="AR200" s="332"/>
      <c r="AS200" s="332"/>
      <c r="AT200" s="332"/>
      <c r="AU200" s="332"/>
      <c r="AV200" s="332"/>
      <c r="AW200" s="332"/>
      <c r="AX200" s="332"/>
      <c r="AY200" s="332"/>
      <c r="AZ200" s="332"/>
    </row>
    <row r="201" spans="2:52" x14ac:dyDescent="0.25">
      <c r="B201" s="332"/>
      <c r="C201" s="332"/>
      <c r="D201" s="332"/>
      <c r="E201" s="332"/>
      <c r="F201" s="332"/>
      <c r="G201" s="332"/>
      <c r="H201" s="332"/>
      <c r="I201" s="332"/>
      <c r="J201" s="332"/>
      <c r="K201" s="332"/>
      <c r="L201" s="332"/>
      <c r="M201" s="332"/>
      <c r="N201" s="332"/>
      <c r="O201" s="332"/>
      <c r="P201" s="332"/>
      <c r="Q201" s="332"/>
      <c r="R201" s="332"/>
      <c r="S201" s="332"/>
      <c r="T201" s="332"/>
      <c r="U201" s="332"/>
      <c r="V201" s="332"/>
      <c r="W201" s="332"/>
      <c r="X201" s="332"/>
      <c r="Y201" s="332"/>
      <c r="Z201" s="332"/>
      <c r="AB201" s="332"/>
      <c r="AC201" s="332"/>
      <c r="AD201" s="332"/>
      <c r="AE201" s="332"/>
      <c r="AF201" s="332"/>
      <c r="AG201" s="332"/>
      <c r="AH201" s="332"/>
      <c r="AI201" s="332"/>
      <c r="AJ201" s="332"/>
      <c r="AK201" s="332"/>
      <c r="AL201" s="332"/>
      <c r="AM201" s="332"/>
      <c r="AN201" s="332"/>
      <c r="AO201" s="332"/>
      <c r="AP201" s="332"/>
      <c r="AQ201" s="332"/>
      <c r="AR201" s="332"/>
      <c r="AS201" s="332"/>
      <c r="AT201" s="332"/>
      <c r="AU201" s="332"/>
      <c r="AV201" s="332"/>
      <c r="AW201" s="332"/>
      <c r="AX201" s="332"/>
      <c r="AY201" s="332"/>
      <c r="AZ201" s="332"/>
    </row>
    <row r="202" spans="2:52" x14ac:dyDescent="0.25">
      <c r="B202" s="332"/>
      <c r="C202" s="332"/>
      <c r="D202" s="332"/>
      <c r="E202" s="332"/>
      <c r="F202" s="332"/>
      <c r="G202" s="332"/>
      <c r="H202" s="332"/>
      <c r="I202" s="332"/>
      <c r="J202" s="332"/>
      <c r="K202" s="332"/>
      <c r="L202" s="332"/>
      <c r="M202" s="332"/>
      <c r="N202" s="332"/>
      <c r="O202" s="332"/>
      <c r="P202" s="332"/>
      <c r="Q202" s="332"/>
      <c r="R202" s="332"/>
      <c r="S202" s="332"/>
      <c r="T202" s="332"/>
      <c r="U202" s="332"/>
      <c r="V202" s="332"/>
      <c r="W202" s="332"/>
      <c r="X202" s="332"/>
      <c r="Y202" s="332"/>
      <c r="Z202" s="332"/>
      <c r="AB202" s="332"/>
      <c r="AC202" s="332"/>
      <c r="AD202" s="332"/>
      <c r="AE202" s="332"/>
      <c r="AF202" s="332"/>
      <c r="AG202" s="332"/>
      <c r="AH202" s="332"/>
      <c r="AI202" s="332"/>
      <c r="AJ202" s="332"/>
      <c r="AK202" s="332"/>
      <c r="AL202" s="332"/>
      <c r="AM202" s="332"/>
      <c r="AN202" s="332"/>
      <c r="AO202" s="332"/>
      <c r="AP202" s="332"/>
      <c r="AQ202" s="332"/>
      <c r="AR202" s="332"/>
      <c r="AS202" s="332"/>
      <c r="AT202" s="332"/>
      <c r="AU202" s="332"/>
      <c r="AV202" s="332"/>
      <c r="AW202" s="332"/>
      <c r="AX202" s="332"/>
      <c r="AY202" s="332"/>
      <c r="AZ202" s="332"/>
    </row>
    <row r="203" spans="2:52" x14ac:dyDescent="0.25">
      <c r="B203" s="332"/>
      <c r="C203" s="332"/>
      <c r="D203" s="332"/>
      <c r="E203" s="332"/>
      <c r="F203" s="332"/>
      <c r="G203" s="332"/>
      <c r="H203" s="332"/>
      <c r="I203" s="332"/>
      <c r="J203" s="332"/>
      <c r="K203" s="332"/>
      <c r="L203" s="332"/>
      <c r="M203" s="332"/>
      <c r="N203" s="332"/>
      <c r="O203" s="332"/>
      <c r="P203" s="332"/>
      <c r="Q203" s="332"/>
      <c r="R203" s="332"/>
      <c r="S203" s="332"/>
      <c r="T203" s="332"/>
      <c r="U203" s="332"/>
      <c r="V203" s="332"/>
      <c r="W203" s="332"/>
      <c r="X203" s="332"/>
      <c r="Y203" s="332"/>
      <c r="Z203" s="332"/>
      <c r="AB203" s="332"/>
      <c r="AC203" s="332"/>
      <c r="AD203" s="332"/>
      <c r="AE203" s="332"/>
      <c r="AF203" s="332"/>
      <c r="AG203" s="332"/>
      <c r="AH203" s="332"/>
      <c r="AI203" s="332"/>
      <c r="AJ203" s="332"/>
      <c r="AK203" s="332"/>
      <c r="AL203" s="332"/>
      <c r="AM203" s="332"/>
      <c r="AN203" s="332"/>
      <c r="AO203" s="332"/>
      <c r="AP203" s="332"/>
      <c r="AQ203" s="332"/>
      <c r="AR203" s="332"/>
      <c r="AS203" s="332"/>
      <c r="AT203" s="332"/>
      <c r="AU203" s="332"/>
      <c r="AV203" s="332"/>
      <c r="AW203" s="332"/>
      <c r="AX203" s="332"/>
      <c r="AY203" s="332"/>
      <c r="AZ203" s="332"/>
    </row>
    <row r="204" spans="2:52" x14ac:dyDescent="0.25">
      <c r="B204" s="332"/>
      <c r="C204" s="332"/>
      <c r="D204" s="332"/>
      <c r="E204" s="332"/>
      <c r="F204" s="332"/>
      <c r="G204" s="332"/>
      <c r="H204" s="332"/>
      <c r="I204" s="332"/>
      <c r="J204" s="332"/>
      <c r="K204" s="332"/>
      <c r="L204" s="332"/>
      <c r="M204" s="332"/>
      <c r="N204" s="332"/>
      <c r="O204" s="332"/>
      <c r="P204" s="332"/>
      <c r="Q204" s="332"/>
      <c r="R204" s="332"/>
      <c r="S204" s="332"/>
      <c r="T204" s="332"/>
      <c r="U204" s="332"/>
      <c r="V204" s="332"/>
      <c r="W204" s="332"/>
      <c r="X204" s="332"/>
      <c r="Y204" s="332"/>
      <c r="Z204" s="332"/>
      <c r="AB204" s="332"/>
      <c r="AC204" s="332"/>
      <c r="AD204" s="332"/>
      <c r="AE204" s="332"/>
      <c r="AF204" s="332"/>
      <c r="AG204" s="332"/>
      <c r="AH204" s="332"/>
      <c r="AI204" s="332"/>
      <c r="AJ204" s="332"/>
      <c r="AK204" s="332"/>
      <c r="AL204" s="332"/>
      <c r="AM204" s="332"/>
      <c r="AN204" s="332"/>
      <c r="AO204" s="332"/>
      <c r="AP204" s="332"/>
      <c r="AQ204" s="332"/>
      <c r="AR204" s="332"/>
      <c r="AS204" s="332"/>
      <c r="AT204" s="332"/>
      <c r="AU204" s="332"/>
      <c r="AV204" s="332"/>
      <c r="AW204" s="332"/>
      <c r="AX204" s="332"/>
      <c r="AY204" s="332"/>
      <c r="AZ204" s="332"/>
    </row>
    <row r="205" spans="2:52" x14ac:dyDescent="0.25">
      <c r="B205" s="332"/>
      <c r="C205" s="332"/>
      <c r="D205" s="332"/>
      <c r="E205" s="332"/>
      <c r="F205" s="332"/>
      <c r="G205" s="332"/>
      <c r="H205" s="332"/>
      <c r="I205" s="332"/>
      <c r="J205" s="332"/>
      <c r="K205" s="332"/>
      <c r="L205" s="332"/>
      <c r="M205" s="332"/>
      <c r="N205" s="332"/>
      <c r="O205" s="332"/>
      <c r="P205" s="332"/>
      <c r="Q205" s="332"/>
      <c r="R205" s="332"/>
      <c r="S205" s="332"/>
      <c r="T205" s="332"/>
      <c r="U205" s="332"/>
      <c r="V205" s="332"/>
      <c r="W205" s="332"/>
      <c r="X205" s="332"/>
      <c r="Y205" s="332"/>
      <c r="Z205" s="332"/>
      <c r="AB205" s="332"/>
      <c r="AC205" s="332"/>
      <c r="AD205" s="332"/>
      <c r="AE205" s="332"/>
      <c r="AF205" s="332"/>
      <c r="AG205" s="332"/>
      <c r="AH205" s="332"/>
      <c r="AI205" s="332"/>
      <c r="AJ205" s="332"/>
      <c r="AK205" s="332"/>
      <c r="AL205" s="332"/>
      <c r="AM205" s="332"/>
      <c r="AN205" s="332"/>
      <c r="AO205" s="332"/>
      <c r="AP205" s="332"/>
      <c r="AQ205" s="332"/>
      <c r="AR205" s="332"/>
      <c r="AS205" s="332"/>
      <c r="AT205" s="332"/>
      <c r="AU205" s="332"/>
      <c r="AV205" s="332"/>
      <c r="AW205" s="332"/>
      <c r="AX205" s="332"/>
      <c r="AY205" s="332"/>
      <c r="AZ205" s="332"/>
    </row>
    <row r="206" spans="2:52" x14ac:dyDescent="0.25">
      <c r="B206" s="332"/>
      <c r="C206" s="332"/>
      <c r="D206" s="332"/>
      <c r="E206" s="332"/>
      <c r="F206" s="332"/>
      <c r="G206" s="332"/>
      <c r="H206" s="332"/>
      <c r="I206" s="332"/>
      <c r="J206" s="332"/>
      <c r="K206" s="332"/>
      <c r="L206" s="332"/>
      <c r="M206" s="332"/>
      <c r="N206" s="332"/>
      <c r="O206" s="332"/>
      <c r="P206" s="332"/>
      <c r="Q206" s="332"/>
      <c r="R206" s="332"/>
      <c r="S206" s="332"/>
      <c r="T206" s="332"/>
      <c r="U206" s="332"/>
      <c r="V206" s="332"/>
      <c r="W206" s="332"/>
      <c r="X206" s="332"/>
      <c r="Y206" s="332"/>
      <c r="Z206" s="332"/>
      <c r="AB206" s="332"/>
      <c r="AC206" s="332"/>
      <c r="AD206" s="332"/>
      <c r="AE206" s="332"/>
      <c r="AF206" s="332"/>
      <c r="AG206" s="332"/>
      <c r="AH206" s="332"/>
      <c r="AI206" s="332"/>
      <c r="AJ206" s="332"/>
      <c r="AK206" s="332"/>
      <c r="AL206" s="332"/>
      <c r="AM206" s="332"/>
      <c r="AN206" s="332"/>
      <c r="AO206" s="332"/>
      <c r="AP206" s="332"/>
      <c r="AQ206" s="332"/>
      <c r="AR206" s="332"/>
      <c r="AS206" s="332"/>
      <c r="AT206" s="332"/>
      <c r="AU206" s="332"/>
      <c r="AV206" s="332"/>
      <c r="AW206" s="332"/>
      <c r="AX206" s="332"/>
      <c r="AY206" s="332"/>
      <c r="AZ206" s="332"/>
    </row>
    <row r="207" spans="2:52" x14ac:dyDescent="0.25">
      <c r="B207" s="332"/>
      <c r="C207" s="332"/>
      <c r="D207" s="332"/>
      <c r="E207" s="332"/>
      <c r="F207" s="332"/>
      <c r="G207" s="332"/>
      <c r="H207" s="332"/>
      <c r="I207" s="332"/>
      <c r="J207" s="332"/>
      <c r="K207" s="332"/>
      <c r="L207" s="332"/>
      <c r="M207" s="332"/>
      <c r="N207" s="332"/>
      <c r="O207" s="332"/>
      <c r="P207" s="332"/>
      <c r="Q207" s="332"/>
      <c r="R207" s="332"/>
      <c r="S207" s="332"/>
      <c r="T207" s="332"/>
      <c r="U207" s="332"/>
      <c r="V207" s="332"/>
      <c r="W207" s="332"/>
      <c r="X207" s="332"/>
      <c r="Y207" s="332"/>
      <c r="Z207" s="332"/>
      <c r="AB207" s="332"/>
      <c r="AC207" s="332"/>
      <c r="AD207" s="332"/>
      <c r="AE207" s="332"/>
      <c r="AF207" s="332"/>
      <c r="AG207" s="332"/>
      <c r="AH207" s="332"/>
      <c r="AI207" s="332"/>
      <c r="AJ207" s="332"/>
      <c r="AK207" s="332"/>
      <c r="AL207" s="332"/>
      <c r="AM207" s="332"/>
      <c r="AN207" s="332"/>
      <c r="AO207" s="332"/>
      <c r="AP207" s="332"/>
      <c r="AQ207" s="332"/>
      <c r="AR207" s="332"/>
      <c r="AS207" s="332"/>
      <c r="AT207" s="332"/>
      <c r="AU207" s="332"/>
      <c r="AV207" s="332"/>
      <c r="AW207" s="332"/>
      <c r="AX207" s="332"/>
      <c r="AY207" s="332"/>
      <c r="AZ207" s="332"/>
    </row>
    <row r="208" spans="2:52" x14ac:dyDescent="0.25">
      <c r="B208" s="332"/>
      <c r="C208" s="332"/>
      <c r="D208" s="332"/>
      <c r="E208" s="332"/>
      <c r="F208" s="332"/>
      <c r="G208" s="332"/>
      <c r="H208" s="332"/>
      <c r="I208" s="332"/>
      <c r="J208" s="332"/>
      <c r="K208" s="332"/>
      <c r="L208" s="332"/>
      <c r="M208" s="332"/>
      <c r="N208" s="332"/>
      <c r="O208" s="332"/>
      <c r="P208" s="332"/>
      <c r="Q208" s="332"/>
      <c r="R208" s="332"/>
      <c r="S208" s="332"/>
      <c r="T208" s="332"/>
      <c r="U208" s="332"/>
      <c r="V208" s="332"/>
      <c r="W208" s="332"/>
      <c r="X208" s="332"/>
      <c r="Y208" s="332"/>
      <c r="Z208" s="332"/>
      <c r="AB208" s="332"/>
      <c r="AC208" s="332"/>
      <c r="AD208" s="332"/>
      <c r="AE208" s="332"/>
      <c r="AF208" s="332"/>
      <c r="AG208" s="332"/>
      <c r="AH208" s="332"/>
      <c r="AI208" s="332"/>
      <c r="AJ208" s="332"/>
      <c r="AK208" s="332"/>
      <c r="AL208" s="332"/>
      <c r="AM208" s="332"/>
      <c r="AN208" s="332"/>
      <c r="AO208" s="332"/>
      <c r="AP208" s="332"/>
      <c r="AQ208" s="332"/>
      <c r="AR208" s="332"/>
      <c r="AS208" s="332"/>
      <c r="AT208" s="332"/>
      <c r="AU208" s="332"/>
      <c r="AV208" s="332"/>
      <c r="AW208" s="332"/>
      <c r="AX208" s="332"/>
      <c r="AY208" s="332"/>
      <c r="AZ208" s="332"/>
    </row>
    <row r="209" spans="2:52" x14ac:dyDescent="0.25">
      <c r="B209" s="332"/>
      <c r="C209" s="332"/>
      <c r="D209" s="332"/>
      <c r="E209" s="332"/>
      <c r="F209" s="332"/>
      <c r="G209" s="332"/>
      <c r="H209" s="332"/>
      <c r="I209" s="332"/>
      <c r="J209" s="332"/>
      <c r="K209" s="332"/>
      <c r="L209" s="332"/>
      <c r="M209" s="332"/>
      <c r="N209" s="332"/>
      <c r="O209" s="332"/>
      <c r="P209" s="332"/>
      <c r="Q209" s="332"/>
      <c r="R209" s="332"/>
      <c r="S209" s="332"/>
      <c r="T209" s="332"/>
      <c r="U209" s="332"/>
      <c r="V209" s="332"/>
      <c r="W209" s="332"/>
      <c r="X209" s="332"/>
      <c r="Y209" s="332"/>
      <c r="Z209" s="332"/>
      <c r="AB209" s="332"/>
      <c r="AC209" s="332"/>
      <c r="AD209" s="332"/>
      <c r="AE209" s="332"/>
      <c r="AF209" s="332"/>
      <c r="AG209" s="332"/>
      <c r="AH209" s="332"/>
      <c r="AI209" s="332"/>
      <c r="AJ209" s="332"/>
      <c r="AK209" s="332"/>
      <c r="AL209" s="332"/>
      <c r="AM209" s="332"/>
      <c r="AN209" s="332"/>
      <c r="AO209" s="332"/>
      <c r="AP209" s="332"/>
      <c r="AQ209" s="332"/>
      <c r="AR209" s="332"/>
      <c r="AS209" s="332"/>
      <c r="AT209" s="332"/>
      <c r="AU209" s="332"/>
      <c r="AV209" s="332"/>
      <c r="AW209" s="332"/>
      <c r="AX209" s="332"/>
      <c r="AY209" s="332"/>
      <c r="AZ209" s="332"/>
    </row>
    <row r="210" spans="2:52" x14ac:dyDescent="0.25">
      <c r="B210" s="332"/>
      <c r="C210" s="332"/>
      <c r="D210" s="332"/>
      <c r="E210" s="332"/>
      <c r="F210" s="332"/>
      <c r="G210" s="332"/>
      <c r="H210" s="332"/>
      <c r="I210" s="332"/>
      <c r="J210" s="332"/>
      <c r="K210" s="332"/>
      <c r="L210" s="332"/>
      <c r="M210" s="332"/>
      <c r="N210" s="332"/>
      <c r="O210" s="332"/>
      <c r="P210" s="332"/>
      <c r="Q210" s="332"/>
      <c r="R210" s="332"/>
      <c r="S210" s="332"/>
      <c r="T210" s="332"/>
      <c r="U210" s="332"/>
      <c r="V210" s="332"/>
      <c r="W210" s="332"/>
      <c r="X210" s="332"/>
      <c r="Y210" s="332"/>
      <c r="Z210" s="332"/>
      <c r="AB210" s="332"/>
      <c r="AC210" s="332"/>
      <c r="AD210" s="332"/>
      <c r="AE210" s="332"/>
      <c r="AF210" s="332"/>
      <c r="AG210" s="332"/>
      <c r="AH210" s="332"/>
      <c r="AI210" s="332"/>
      <c r="AJ210" s="332"/>
      <c r="AK210" s="332"/>
      <c r="AL210" s="332"/>
      <c r="AM210" s="332"/>
      <c r="AN210" s="332"/>
      <c r="AO210" s="332"/>
      <c r="AP210" s="332"/>
      <c r="AQ210" s="332"/>
      <c r="AR210" s="332"/>
      <c r="AS210" s="332"/>
      <c r="AT210" s="332"/>
      <c r="AU210" s="332"/>
      <c r="AV210" s="332"/>
      <c r="AW210" s="332"/>
      <c r="AX210" s="332"/>
      <c r="AY210" s="332"/>
      <c r="AZ210" s="332"/>
    </row>
    <row r="211" spans="2:52" x14ac:dyDescent="0.25">
      <c r="B211" s="332"/>
      <c r="C211" s="332"/>
      <c r="D211" s="332"/>
      <c r="E211" s="332"/>
      <c r="F211" s="332"/>
      <c r="G211" s="332"/>
      <c r="H211" s="332"/>
      <c r="I211" s="332"/>
      <c r="J211" s="332"/>
      <c r="K211" s="332"/>
      <c r="L211" s="332"/>
      <c r="M211" s="332"/>
      <c r="N211" s="332"/>
      <c r="O211" s="332"/>
      <c r="P211" s="332"/>
      <c r="Q211" s="332"/>
      <c r="R211" s="332"/>
      <c r="S211" s="332"/>
      <c r="T211" s="332"/>
      <c r="U211" s="332"/>
      <c r="V211" s="332"/>
      <c r="W211" s="332"/>
      <c r="X211" s="332"/>
      <c r="Y211" s="332"/>
      <c r="Z211" s="332"/>
      <c r="AB211" s="332"/>
      <c r="AC211" s="332"/>
      <c r="AD211" s="332"/>
      <c r="AE211" s="332"/>
      <c r="AF211" s="332"/>
      <c r="AG211" s="332"/>
      <c r="AH211" s="332"/>
      <c r="AI211" s="332"/>
      <c r="AJ211" s="332"/>
      <c r="AK211" s="332"/>
      <c r="AL211" s="332"/>
      <c r="AM211" s="332"/>
      <c r="AN211" s="332"/>
      <c r="AO211" s="332"/>
      <c r="AP211" s="332"/>
      <c r="AQ211" s="332"/>
      <c r="AR211" s="332"/>
      <c r="AS211" s="332"/>
      <c r="AT211" s="332"/>
      <c r="AU211" s="332"/>
      <c r="AV211" s="332"/>
      <c r="AW211" s="332"/>
      <c r="AX211" s="332"/>
      <c r="AY211" s="332"/>
      <c r="AZ211" s="332"/>
    </row>
    <row r="212" spans="2:52" x14ac:dyDescent="0.25">
      <c r="B212" s="332"/>
      <c r="C212" s="332"/>
      <c r="D212" s="332"/>
      <c r="E212" s="332"/>
      <c r="F212" s="332"/>
      <c r="G212" s="332"/>
      <c r="H212" s="332"/>
      <c r="I212" s="332"/>
      <c r="J212" s="332"/>
      <c r="K212" s="332"/>
      <c r="L212" s="332"/>
      <c r="M212" s="332"/>
      <c r="N212" s="332"/>
      <c r="O212" s="332"/>
      <c r="P212" s="332"/>
      <c r="Q212" s="332"/>
      <c r="R212" s="332"/>
      <c r="S212" s="332"/>
      <c r="T212" s="332"/>
      <c r="U212" s="332"/>
      <c r="V212" s="332"/>
      <c r="W212" s="332"/>
      <c r="X212" s="332"/>
      <c r="Y212" s="332"/>
      <c r="Z212" s="332"/>
      <c r="AB212" s="332"/>
      <c r="AC212" s="332"/>
      <c r="AD212" s="332"/>
      <c r="AE212" s="332"/>
      <c r="AF212" s="332"/>
      <c r="AG212" s="332"/>
      <c r="AH212" s="332"/>
      <c r="AI212" s="332"/>
      <c r="AJ212" s="332"/>
      <c r="AK212" s="332"/>
      <c r="AL212" s="332"/>
      <c r="AM212" s="332"/>
      <c r="AN212" s="332"/>
      <c r="AO212" s="332"/>
      <c r="AP212" s="332"/>
      <c r="AQ212" s="332"/>
      <c r="AR212" s="332"/>
      <c r="AS212" s="332"/>
      <c r="AT212" s="332"/>
      <c r="AU212" s="332"/>
      <c r="AV212" s="332"/>
      <c r="AW212" s="332"/>
      <c r="AX212" s="332"/>
      <c r="AY212" s="332"/>
      <c r="AZ212" s="332"/>
    </row>
    <row r="213" spans="2:52" x14ac:dyDescent="0.25">
      <c r="B213" s="332"/>
      <c r="C213" s="332"/>
      <c r="D213" s="332"/>
      <c r="E213" s="332"/>
      <c r="F213" s="332"/>
      <c r="G213" s="332"/>
      <c r="H213" s="332"/>
      <c r="I213" s="332"/>
      <c r="J213" s="332"/>
      <c r="K213" s="332"/>
      <c r="L213" s="332"/>
      <c r="M213" s="332"/>
      <c r="N213" s="332"/>
      <c r="O213" s="332"/>
      <c r="P213" s="332"/>
      <c r="Q213" s="332"/>
      <c r="R213" s="332"/>
      <c r="S213" s="332"/>
      <c r="T213" s="332"/>
      <c r="U213" s="332"/>
      <c r="V213" s="332"/>
      <c r="W213" s="332"/>
      <c r="X213" s="332"/>
      <c r="Y213" s="332"/>
      <c r="Z213" s="332"/>
      <c r="AB213" s="332"/>
      <c r="AC213" s="332"/>
      <c r="AD213" s="332"/>
      <c r="AE213" s="332"/>
      <c r="AF213" s="332"/>
      <c r="AG213" s="332"/>
      <c r="AH213" s="332"/>
      <c r="AI213" s="332"/>
      <c r="AJ213" s="332"/>
      <c r="AK213" s="332"/>
      <c r="AL213" s="332"/>
      <c r="AM213" s="332"/>
      <c r="AN213" s="332"/>
      <c r="AO213" s="332"/>
      <c r="AP213" s="332"/>
      <c r="AQ213" s="332"/>
      <c r="AR213" s="332"/>
      <c r="AS213" s="332"/>
      <c r="AT213" s="332"/>
      <c r="AU213" s="332"/>
      <c r="AV213" s="332"/>
      <c r="AW213" s="332"/>
      <c r="AX213" s="332"/>
      <c r="AY213" s="332"/>
      <c r="AZ213" s="332"/>
    </row>
    <row r="214" spans="2:52" x14ac:dyDescent="0.25">
      <c r="B214" s="332"/>
      <c r="C214" s="332"/>
      <c r="D214" s="332"/>
      <c r="E214" s="332"/>
      <c r="F214" s="332"/>
      <c r="G214" s="332"/>
      <c r="H214" s="332"/>
      <c r="I214" s="332"/>
      <c r="J214" s="332"/>
      <c r="K214" s="332"/>
      <c r="L214" s="332"/>
      <c r="M214" s="332"/>
      <c r="N214" s="332"/>
      <c r="O214" s="332"/>
      <c r="P214" s="332"/>
      <c r="Q214" s="332"/>
      <c r="R214" s="332"/>
      <c r="S214" s="332"/>
      <c r="T214" s="332"/>
      <c r="U214" s="332"/>
      <c r="V214" s="332"/>
      <c r="W214" s="332"/>
      <c r="X214" s="332"/>
      <c r="Y214" s="332"/>
      <c r="Z214" s="332"/>
      <c r="AB214" s="332"/>
      <c r="AC214" s="332"/>
      <c r="AD214" s="332"/>
      <c r="AE214" s="332"/>
      <c r="AF214" s="332"/>
      <c r="AG214" s="332"/>
      <c r="AH214" s="332"/>
      <c r="AI214" s="332"/>
      <c r="AJ214" s="332"/>
      <c r="AK214" s="332"/>
      <c r="AL214" s="332"/>
      <c r="AM214" s="332"/>
      <c r="AN214" s="332"/>
      <c r="AO214" s="332"/>
      <c r="AP214" s="332"/>
      <c r="AQ214" s="332"/>
      <c r="AR214" s="332"/>
      <c r="AS214" s="332"/>
      <c r="AT214" s="332"/>
      <c r="AU214" s="332"/>
      <c r="AV214" s="332"/>
      <c r="AW214" s="332"/>
      <c r="AX214" s="332"/>
      <c r="AY214" s="332"/>
      <c r="AZ214" s="332"/>
    </row>
    <row r="215" spans="2:52" x14ac:dyDescent="0.25">
      <c r="B215" s="332"/>
      <c r="C215" s="332"/>
      <c r="D215" s="332"/>
      <c r="E215" s="332"/>
      <c r="F215" s="332"/>
      <c r="G215" s="332"/>
      <c r="H215" s="332"/>
      <c r="I215" s="332"/>
      <c r="J215" s="332"/>
      <c r="K215" s="332"/>
      <c r="L215" s="332"/>
      <c r="M215" s="332"/>
      <c r="N215" s="332"/>
      <c r="O215" s="332"/>
      <c r="P215" s="332"/>
      <c r="Q215" s="332"/>
      <c r="R215" s="332"/>
      <c r="S215" s="332"/>
      <c r="T215" s="332"/>
      <c r="U215" s="332"/>
      <c r="V215" s="332"/>
      <c r="W215" s="332"/>
      <c r="X215" s="332"/>
      <c r="Y215" s="332"/>
      <c r="Z215" s="332"/>
      <c r="AB215" s="332"/>
      <c r="AC215" s="332"/>
      <c r="AD215" s="332"/>
      <c r="AE215" s="332"/>
      <c r="AF215" s="332"/>
      <c r="AG215" s="332"/>
      <c r="AH215" s="332"/>
      <c r="AI215" s="332"/>
      <c r="AJ215" s="332"/>
      <c r="AK215" s="332"/>
      <c r="AL215" s="332"/>
      <c r="AM215" s="332"/>
      <c r="AN215" s="332"/>
      <c r="AO215" s="332"/>
      <c r="AP215" s="332"/>
      <c r="AQ215" s="332"/>
      <c r="AR215" s="332"/>
      <c r="AS215" s="332"/>
      <c r="AT215" s="332"/>
      <c r="AU215" s="332"/>
      <c r="AV215" s="332"/>
      <c r="AW215" s="332"/>
      <c r="AX215" s="332"/>
      <c r="AY215" s="332"/>
      <c r="AZ215" s="332"/>
    </row>
    <row r="216" spans="2:52" x14ac:dyDescent="0.25">
      <c r="B216" s="332"/>
      <c r="C216" s="332"/>
      <c r="D216" s="332"/>
      <c r="E216" s="332"/>
      <c r="F216" s="332"/>
      <c r="G216" s="332"/>
      <c r="H216" s="332"/>
      <c r="I216" s="332"/>
      <c r="J216" s="332"/>
      <c r="K216" s="332"/>
      <c r="L216" s="332"/>
      <c r="M216" s="332"/>
      <c r="N216" s="332"/>
      <c r="O216" s="332"/>
      <c r="P216" s="332"/>
      <c r="Q216" s="332"/>
      <c r="R216" s="332"/>
      <c r="S216" s="332"/>
      <c r="T216" s="332"/>
      <c r="U216" s="332"/>
      <c r="V216" s="332"/>
      <c r="W216" s="332"/>
      <c r="X216" s="332"/>
      <c r="Y216" s="332"/>
      <c r="Z216" s="332"/>
      <c r="AB216" s="332"/>
      <c r="AC216" s="332"/>
      <c r="AD216" s="332"/>
      <c r="AE216" s="332"/>
      <c r="AF216" s="332"/>
      <c r="AG216" s="332"/>
      <c r="AH216" s="332"/>
      <c r="AI216" s="332"/>
      <c r="AJ216" s="332"/>
      <c r="AK216" s="332"/>
      <c r="AL216" s="332"/>
      <c r="AM216" s="332"/>
      <c r="AN216" s="332"/>
      <c r="AO216" s="332"/>
      <c r="AP216" s="332"/>
      <c r="AQ216" s="332"/>
      <c r="AR216" s="332"/>
      <c r="AS216" s="332"/>
      <c r="AT216" s="332"/>
      <c r="AU216" s="332"/>
      <c r="AV216" s="332"/>
      <c r="AW216" s="332"/>
      <c r="AX216" s="332"/>
      <c r="AY216" s="332"/>
      <c r="AZ216" s="332"/>
    </row>
    <row r="217" spans="2:52" x14ac:dyDescent="0.25">
      <c r="B217" s="332"/>
      <c r="C217" s="332"/>
      <c r="D217" s="332"/>
      <c r="E217" s="332"/>
      <c r="F217" s="332"/>
      <c r="G217" s="332"/>
      <c r="H217" s="332"/>
      <c r="I217" s="332"/>
      <c r="J217" s="332"/>
      <c r="K217" s="332"/>
      <c r="L217" s="332"/>
      <c r="M217" s="332"/>
      <c r="N217" s="332"/>
      <c r="O217" s="332"/>
      <c r="P217" s="332"/>
      <c r="Q217" s="332"/>
      <c r="R217" s="332"/>
      <c r="S217" s="332"/>
      <c r="T217" s="332"/>
      <c r="U217" s="332"/>
      <c r="V217" s="332"/>
      <c r="W217" s="332"/>
      <c r="X217" s="332"/>
      <c r="Y217" s="332"/>
      <c r="Z217" s="332"/>
      <c r="AB217" s="332"/>
      <c r="AC217" s="332"/>
      <c r="AD217" s="332"/>
      <c r="AE217" s="332"/>
      <c r="AF217" s="332"/>
      <c r="AG217" s="332"/>
      <c r="AH217" s="332"/>
      <c r="AI217" s="332"/>
      <c r="AJ217" s="332"/>
      <c r="AK217" s="332"/>
      <c r="AL217" s="332"/>
      <c r="AM217" s="332"/>
      <c r="AN217" s="332"/>
      <c r="AO217" s="332"/>
      <c r="AP217" s="332"/>
      <c r="AQ217" s="332"/>
      <c r="AR217" s="332"/>
      <c r="AS217" s="332"/>
      <c r="AT217" s="332"/>
      <c r="AU217" s="332"/>
      <c r="AV217" s="332"/>
      <c r="AW217" s="332"/>
      <c r="AX217" s="332"/>
      <c r="AY217" s="332"/>
      <c r="AZ217" s="332"/>
    </row>
    <row r="218" spans="2:52" x14ac:dyDescent="0.25">
      <c r="B218" s="332"/>
      <c r="C218" s="332"/>
      <c r="D218" s="332"/>
      <c r="E218" s="332"/>
      <c r="F218" s="332"/>
      <c r="G218" s="332"/>
      <c r="H218" s="332"/>
      <c r="I218" s="332"/>
      <c r="J218" s="332"/>
      <c r="K218" s="332"/>
      <c r="L218" s="332"/>
      <c r="M218" s="332"/>
      <c r="N218" s="332"/>
      <c r="O218" s="332"/>
      <c r="P218" s="332"/>
      <c r="Q218" s="332"/>
      <c r="R218" s="332"/>
      <c r="S218" s="332"/>
      <c r="T218" s="332"/>
      <c r="U218" s="332"/>
      <c r="V218" s="332"/>
      <c r="W218" s="332"/>
      <c r="X218" s="332"/>
      <c r="Y218" s="332"/>
      <c r="Z218" s="332"/>
      <c r="AB218" s="332"/>
      <c r="AC218" s="332"/>
      <c r="AD218" s="332"/>
      <c r="AE218" s="332"/>
      <c r="AF218" s="332"/>
      <c r="AG218" s="332"/>
      <c r="AH218" s="332"/>
      <c r="AI218" s="332"/>
      <c r="AJ218" s="332"/>
      <c r="AK218" s="332"/>
      <c r="AL218" s="332"/>
      <c r="AM218" s="332"/>
      <c r="AN218" s="332"/>
      <c r="AO218" s="332"/>
      <c r="AP218" s="332"/>
      <c r="AQ218" s="332"/>
      <c r="AR218" s="332"/>
      <c r="AS218" s="332"/>
      <c r="AT218" s="332"/>
      <c r="AU218" s="332"/>
      <c r="AV218" s="332"/>
      <c r="AW218" s="332"/>
      <c r="AX218" s="332"/>
      <c r="AY218" s="332"/>
      <c r="AZ218" s="332"/>
    </row>
    <row r="219" spans="2:52" x14ac:dyDescent="0.25">
      <c r="B219" s="332"/>
      <c r="C219" s="332"/>
      <c r="D219" s="332"/>
      <c r="E219" s="332"/>
      <c r="F219" s="332"/>
      <c r="G219" s="332"/>
      <c r="H219" s="332"/>
      <c r="I219" s="332"/>
      <c r="J219" s="332"/>
      <c r="K219" s="332"/>
      <c r="L219" s="332"/>
      <c r="M219" s="332"/>
      <c r="N219" s="332"/>
      <c r="O219" s="332"/>
      <c r="P219" s="332"/>
      <c r="Q219" s="332"/>
      <c r="R219" s="332"/>
      <c r="S219" s="332"/>
      <c r="T219" s="332"/>
      <c r="U219" s="332"/>
      <c r="V219" s="332"/>
      <c r="W219" s="332"/>
      <c r="X219" s="332"/>
      <c r="Y219" s="332"/>
      <c r="Z219" s="332"/>
      <c r="AB219" s="332"/>
      <c r="AC219" s="332"/>
      <c r="AD219" s="332"/>
      <c r="AE219" s="332"/>
      <c r="AF219" s="332"/>
      <c r="AG219" s="332"/>
      <c r="AH219" s="332"/>
      <c r="AI219" s="332"/>
      <c r="AJ219" s="332"/>
      <c r="AK219" s="332"/>
      <c r="AL219" s="332"/>
      <c r="AM219" s="332"/>
      <c r="AN219" s="332"/>
      <c r="AO219" s="332"/>
      <c r="AP219" s="332"/>
      <c r="AQ219" s="332"/>
      <c r="AR219" s="332"/>
      <c r="AS219" s="332"/>
      <c r="AT219" s="332"/>
      <c r="AU219" s="332"/>
      <c r="AV219" s="332"/>
      <c r="AW219" s="332"/>
      <c r="AX219" s="332"/>
      <c r="AY219" s="332"/>
      <c r="AZ219" s="332"/>
    </row>
    <row r="220" spans="2:52" x14ac:dyDescent="0.25">
      <c r="B220" s="332"/>
      <c r="C220" s="332"/>
      <c r="D220" s="332"/>
      <c r="E220" s="332"/>
      <c r="F220" s="332"/>
      <c r="G220" s="332"/>
      <c r="H220" s="332"/>
      <c r="I220" s="332"/>
      <c r="J220" s="332"/>
      <c r="K220" s="332"/>
      <c r="L220" s="332"/>
      <c r="M220" s="332"/>
      <c r="N220" s="332"/>
      <c r="O220" s="332"/>
      <c r="P220" s="332"/>
      <c r="Q220" s="332"/>
      <c r="R220" s="332"/>
      <c r="S220" s="332"/>
      <c r="T220" s="332"/>
      <c r="U220" s="332"/>
      <c r="V220" s="332"/>
      <c r="W220" s="332"/>
      <c r="X220" s="332"/>
      <c r="Y220" s="332"/>
      <c r="Z220" s="332"/>
      <c r="AB220" s="332"/>
      <c r="AC220" s="332"/>
      <c r="AD220" s="332"/>
      <c r="AE220" s="332"/>
      <c r="AF220" s="332"/>
      <c r="AG220" s="332"/>
      <c r="AH220" s="332"/>
      <c r="AI220" s="332"/>
      <c r="AJ220" s="332"/>
      <c r="AK220" s="332"/>
      <c r="AL220" s="332"/>
      <c r="AM220" s="332"/>
      <c r="AN220" s="332"/>
      <c r="AO220" s="332"/>
      <c r="AP220" s="332"/>
      <c r="AQ220" s="332"/>
      <c r="AR220" s="332"/>
      <c r="AS220" s="332"/>
      <c r="AT220" s="332"/>
      <c r="AU220" s="332"/>
      <c r="AV220" s="332"/>
      <c r="AW220" s="332"/>
      <c r="AX220" s="332"/>
      <c r="AY220" s="332"/>
      <c r="AZ220" s="332"/>
    </row>
    <row r="221" spans="2:52" x14ac:dyDescent="0.25">
      <c r="B221" s="332"/>
      <c r="C221" s="332"/>
      <c r="D221" s="332"/>
      <c r="E221" s="332"/>
      <c r="F221" s="332"/>
      <c r="G221" s="332"/>
      <c r="H221" s="332"/>
      <c r="I221" s="332"/>
      <c r="J221" s="332"/>
      <c r="K221" s="332"/>
      <c r="L221" s="332"/>
      <c r="M221" s="332"/>
      <c r="N221" s="332"/>
      <c r="O221" s="332"/>
      <c r="P221" s="332"/>
      <c r="Q221" s="332"/>
      <c r="R221" s="332"/>
      <c r="S221" s="332"/>
      <c r="T221" s="332"/>
      <c r="U221" s="332"/>
      <c r="V221" s="332"/>
      <c r="W221" s="332"/>
      <c r="X221" s="332"/>
      <c r="Y221" s="332"/>
      <c r="Z221" s="332"/>
      <c r="AB221" s="332"/>
      <c r="AC221" s="332"/>
      <c r="AD221" s="332"/>
      <c r="AE221" s="332"/>
      <c r="AF221" s="332"/>
      <c r="AG221" s="332"/>
      <c r="AH221" s="332"/>
      <c r="AI221" s="332"/>
      <c r="AJ221" s="332"/>
      <c r="AK221" s="332"/>
      <c r="AL221" s="332"/>
      <c r="AM221" s="332"/>
      <c r="AN221" s="332"/>
      <c r="AO221" s="332"/>
      <c r="AP221" s="332"/>
      <c r="AQ221" s="332"/>
      <c r="AR221" s="332"/>
      <c r="AS221" s="332"/>
      <c r="AT221" s="332"/>
      <c r="AU221" s="332"/>
      <c r="AV221" s="332"/>
      <c r="AW221" s="332"/>
      <c r="AX221" s="332"/>
      <c r="AY221" s="332"/>
      <c r="AZ221" s="332"/>
    </row>
    <row r="222" spans="2:52" x14ac:dyDescent="0.25">
      <c r="B222" s="332"/>
      <c r="C222" s="332"/>
      <c r="D222" s="332"/>
      <c r="E222" s="332"/>
      <c r="F222" s="332"/>
      <c r="G222" s="332"/>
      <c r="H222" s="332"/>
      <c r="I222" s="332"/>
      <c r="J222" s="332"/>
      <c r="K222" s="332"/>
      <c r="L222" s="332"/>
      <c r="M222" s="332"/>
      <c r="N222" s="332"/>
      <c r="O222" s="332"/>
      <c r="P222" s="332"/>
      <c r="Q222" s="332"/>
      <c r="R222" s="332"/>
      <c r="S222" s="332"/>
      <c r="T222" s="332"/>
      <c r="U222" s="332"/>
      <c r="V222" s="332"/>
      <c r="W222" s="332"/>
      <c r="X222" s="332"/>
      <c r="Y222" s="332"/>
      <c r="Z222" s="332"/>
      <c r="AB222" s="332"/>
      <c r="AC222" s="332"/>
      <c r="AD222" s="332"/>
      <c r="AE222" s="332"/>
      <c r="AF222" s="332"/>
      <c r="AG222" s="332"/>
      <c r="AH222" s="332"/>
      <c r="AI222" s="332"/>
      <c r="AJ222" s="332"/>
      <c r="AK222" s="332"/>
      <c r="AL222" s="332"/>
      <c r="AM222" s="332"/>
      <c r="AN222" s="332"/>
      <c r="AO222" s="332"/>
      <c r="AP222" s="332"/>
      <c r="AQ222" s="332"/>
      <c r="AR222" s="332"/>
      <c r="AS222" s="332"/>
      <c r="AT222" s="332"/>
      <c r="AU222" s="332"/>
      <c r="AV222" s="332"/>
      <c r="AW222" s="332"/>
      <c r="AX222" s="332"/>
      <c r="AY222" s="332"/>
      <c r="AZ222" s="332"/>
    </row>
    <row r="223" spans="2:52" x14ac:dyDescent="0.25">
      <c r="B223" s="332"/>
      <c r="C223" s="332"/>
      <c r="D223" s="332"/>
      <c r="E223" s="332"/>
      <c r="F223" s="332"/>
      <c r="G223" s="332"/>
      <c r="H223" s="332"/>
      <c r="I223" s="332"/>
      <c r="J223" s="332"/>
      <c r="K223" s="332"/>
      <c r="L223" s="332"/>
      <c r="M223" s="332"/>
      <c r="N223" s="332"/>
      <c r="O223" s="332"/>
      <c r="P223" s="332"/>
      <c r="Q223" s="332"/>
      <c r="R223" s="332"/>
      <c r="S223" s="332"/>
      <c r="T223" s="332"/>
      <c r="U223" s="332"/>
      <c r="V223" s="332"/>
      <c r="W223" s="332"/>
      <c r="X223" s="332"/>
      <c r="Y223" s="332"/>
      <c r="Z223" s="332"/>
      <c r="AB223" s="332"/>
      <c r="AC223" s="332"/>
      <c r="AD223" s="332"/>
      <c r="AE223" s="332"/>
      <c r="AF223" s="332"/>
      <c r="AG223" s="332"/>
      <c r="AH223" s="332"/>
      <c r="AI223" s="332"/>
      <c r="AJ223" s="332"/>
      <c r="AK223" s="332"/>
      <c r="AL223" s="332"/>
      <c r="AM223" s="332"/>
      <c r="AN223" s="332"/>
      <c r="AO223" s="332"/>
      <c r="AP223" s="332"/>
      <c r="AQ223" s="332"/>
      <c r="AR223" s="332"/>
      <c r="AS223" s="332"/>
      <c r="AT223" s="332"/>
      <c r="AU223" s="332"/>
      <c r="AV223" s="332"/>
      <c r="AW223" s="332"/>
      <c r="AX223" s="332"/>
      <c r="AY223" s="332"/>
      <c r="AZ223" s="332"/>
    </row>
    <row r="224" spans="2:52" x14ac:dyDescent="0.25">
      <c r="B224" s="332"/>
      <c r="C224" s="332"/>
      <c r="D224" s="332"/>
      <c r="E224" s="332"/>
      <c r="F224" s="332"/>
      <c r="G224" s="332"/>
      <c r="H224" s="332"/>
      <c r="I224" s="332"/>
      <c r="J224" s="332"/>
      <c r="K224" s="332"/>
      <c r="L224" s="332"/>
      <c r="M224" s="332"/>
      <c r="N224" s="332"/>
      <c r="O224" s="332"/>
      <c r="P224" s="332"/>
      <c r="Q224" s="332"/>
      <c r="R224" s="332"/>
      <c r="S224" s="332"/>
      <c r="T224" s="332"/>
      <c r="U224" s="332"/>
      <c r="V224" s="332"/>
      <c r="W224" s="332"/>
      <c r="X224" s="332"/>
      <c r="Y224" s="332"/>
      <c r="Z224" s="332"/>
      <c r="AB224" s="332"/>
      <c r="AC224" s="332"/>
      <c r="AD224" s="332"/>
      <c r="AE224" s="332"/>
      <c r="AF224" s="332"/>
      <c r="AG224" s="332"/>
      <c r="AH224" s="332"/>
      <c r="AI224" s="332"/>
      <c r="AJ224" s="332"/>
      <c r="AK224" s="332"/>
      <c r="AL224" s="332"/>
      <c r="AM224" s="332"/>
      <c r="AN224" s="332"/>
      <c r="AO224" s="332"/>
      <c r="AP224" s="332"/>
      <c r="AQ224" s="332"/>
      <c r="AR224" s="332"/>
      <c r="AS224" s="332"/>
      <c r="AT224" s="332"/>
      <c r="AU224" s="332"/>
      <c r="AV224" s="332"/>
      <c r="AW224" s="332"/>
      <c r="AX224" s="332"/>
      <c r="AY224" s="332"/>
      <c r="AZ224" s="332"/>
    </row>
    <row r="225" spans="2:52" x14ac:dyDescent="0.25">
      <c r="B225" s="332"/>
      <c r="C225" s="332"/>
      <c r="D225" s="332"/>
      <c r="E225" s="332"/>
      <c r="F225" s="332"/>
      <c r="G225" s="332"/>
      <c r="H225" s="332"/>
      <c r="I225" s="332"/>
      <c r="J225" s="332"/>
      <c r="K225" s="332"/>
      <c r="L225" s="332"/>
      <c r="M225" s="332"/>
      <c r="N225" s="332"/>
      <c r="O225" s="332"/>
      <c r="P225" s="332"/>
      <c r="Q225" s="332"/>
      <c r="R225" s="332"/>
      <c r="S225" s="332"/>
      <c r="T225" s="332"/>
      <c r="U225" s="332"/>
      <c r="V225" s="332"/>
      <c r="W225" s="332"/>
      <c r="X225" s="332"/>
      <c r="Y225" s="332"/>
      <c r="Z225" s="332"/>
      <c r="AB225" s="332"/>
      <c r="AC225" s="332"/>
      <c r="AD225" s="332"/>
      <c r="AE225" s="332"/>
      <c r="AF225" s="332"/>
      <c r="AG225" s="332"/>
      <c r="AH225" s="332"/>
      <c r="AI225" s="332"/>
      <c r="AJ225" s="332"/>
      <c r="AK225" s="332"/>
      <c r="AL225" s="332"/>
      <c r="AM225" s="332"/>
      <c r="AN225" s="332"/>
      <c r="AO225" s="332"/>
      <c r="AP225" s="332"/>
      <c r="AQ225" s="332"/>
      <c r="AR225" s="332"/>
      <c r="AS225" s="332"/>
      <c r="AT225" s="332"/>
      <c r="AU225" s="332"/>
      <c r="AV225" s="332"/>
      <c r="AW225" s="332"/>
      <c r="AX225" s="332"/>
      <c r="AY225" s="332"/>
      <c r="AZ225" s="332"/>
    </row>
    <row r="226" spans="2:52" x14ac:dyDescent="0.25">
      <c r="B226" s="332"/>
      <c r="C226" s="332"/>
      <c r="D226" s="332"/>
      <c r="E226" s="332"/>
      <c r="F226" s="332"/>
      <c r="G226" s="332"/>
      <c r="H226" s="332"/>
      <c r="I226" s="332"/>
      <c r="J226" s="332"/>
      <c r="K226" s="332"/>
      <c r="L226" s="332"/>
      <c r="M226" s="332"/>
      <c r="N226" s="332"/>
      <c r="O226" s="332"/>
      <c r="P226" s="332"/>
      <c r="Q226" s="332"/>
      <c r="R226" s="332"/>
      <c r="S226" s="332"/>
      <c r="T226" s="332"/>
      <c r="U226" s="332"/>
      <c r="V226" s="332"/>
      <c r="W226" s="332"/>
      <c r="X226" s="332"/>
      <c r="Y226" s="332"/>
      <c r="Z226" s="332"/>
      <c r="AB226" s="332"/>
      <c r="AC226" s="332"/>
      <c r="AD226" s="332"/>
      <c r="AE226" s="332"/>
      <c r="AF226" s="332"/>
      <c r="AG226" s="332"/>
      <c r="AH226" s="332"/>
      <c r="AI226" s="332"/>
      <c r="AJ226" s="332"/>
      <c r="AK226" s="332"/>
      <c r="AL226" s="332"/>
      <c r="AM226" s="332"/>
      <c r="AN226" s="332"/>
      <c r="AO226" s="332"/>
      <c r="AP226" s="332"/>
      <c r="AQ226" s="332"/>
      <c r="AR226" s="332"/>
      <c r="AS226" s="332"/>
      <c r="AT226" s="332"/>
      <c r="AU226" s="332"/>
      <c r="AV226" s="332"/>
      <c r="AW226" s="332"/>
      <c r="AX226" s="332"/>
      <c r="AY226" s="332"/>
      <c r="AZ226" s="332"/>
    </row>
  </sheetData>
  <mergeCells count="53">
    <mergeCell ref="AU36:AV36"/>
    <mergeCell ref="AW36:AX36"/>
    <mergeCell ref="AY36:AZ36"/>
    <mergeCell ref="C37:Z37"/>
    <mergeCell ref="AC37:AZ37"/>
    <mergeCell ref="AK36:AL36"/>
    <mergeCell ref="AM36:AN36"/>
    <mergeCell ref="AO36:AP36"/>
    <mergeCell ref="AQ36:AR36"/>
    <mergeCell ref="AS36:AT36"/>
    <mergeCell ref="Y36:Z36"/>
    <mergeCell ref="AC36:AD36"/>
    <mergeCell ref="AE36:AF36"/>
    <mergeCell ref="AG36:AH36"/>
    <mergeCell ref="AI36:AJ36"/>
    <mergeCell ref="O36:P36"/>
    <mergeCell ref="Q36:R36"/>
    <mergeCell ref="S36:T36"/>
    <mergeCell ref="U36:V36"/>
    <mergeCell ref="W36:X36"/>
    <mergeCell ref="E36:F36"/>
    <mergeCell ref="G36:H36"/>
    <mergeCell ref="I36:J36"/>
    <mergeCell ref="K36:L36"/>
    <mergeCell ref="M36:N36"/>
    <mergeCell ref="AY3:AZ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B2:Z2"/>
    <mergeCell ref="AB2:AZ2"/>
    <mergeCell ref="B40:BB40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C36:D3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Feuil14">
    <tabColor theme="4"/>
  </sheetPr>
  <dimension ref="A1:CV131"/>
  <sheetViews>
    <sheetView zoomScale="70" zoomScaleNormal="70" workbookViewId="0">
      <pane xSplit="2" topLeftCell="C1" activePane="topRight" state="frozen"/>
      <selection activeCell="I19" sqref="I19"/>
      <selection pane="topRight" activeCell="H18" sqref="H18"/>
    </sheetView>
  </sheetViews>
  <sheetFormatPr baseColWidth="10" defaultRowHeight="15" x14ac:dyDescent="0.25"/>
  <cols>
    <col min="1" max="1" width="3" style="159" customWidth="1"/>
    <col min="2" max="2" width="10.7109375" customWidth="1"/>
    <col min="3" max="5" width="8.28515625" customWidth="1"/>
    <col min="6" max="6" width="8.42578125" customWidth="1"/>
    <col min="7" max="7" width="8.28515625" customWidth="1"/>
    <col min="8" max="8" width="8.140625" customWidth="1"/>
    <col min="9" max="9" width="8.28515625" customWidth="1"/>
    <col min="10" max="10" width="7.85546875" customWidth="1"/>
    <col min="11" max="11" width="10.7109375" customWidth="1"/>
    <col min="12" max="12" width="8.140625" customWidth="1"/>
    <col min="13" max="13" width="10.140625" customWidth="1"/>
    <col min="14" max="14" width="12.28515625" customWidth="1"/>
    <col min="15" max="15" width="5.7109375" customWidth="1"/>
    <col min="16" max="24" width="8.28515625" customWidth="1"/>
    <col min="25" max="25" width="10.7109375" customWidth="1"/>
    <col min="26" max="26" width="9" customWidth="1"/>
    <col min="27" max="27" width="10.140625" customWidth="1"/>
    <col min="28" max="28" width="10.85546875" customWidth="1"/>
    <col min="29" max="35" width="5.7109375" customWidth="1"/>
    <col min="36" max="36" width="13.85546875" customWidth="1"/>
    <col min="37" max="41" width="14.28515625" customWidth="1"/>
    <col min="42" max="50" width="5.7109375" customWidth="1"/>
    <col min="51" max="51" width="17.5703125" customWidth="1"/>
    <col min="52" max="54" width="5.7109375" customWidth="1"/>
    <col min="55" max="100" width="11.42578125" style="159"/>
  </cols>
  <sheetData>
    <row r="1" spans="1:100" s="332" customFormat="1" ht="15.75" thickBot="1" x14ac:dyDescent="0.3">
      <c r="A1" s="159"/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  <c r="Y1" s="159"/>
      <c r="Z1" s="159"/>
      <c r="AA1" s="159"/>
      <c r="AB1" s="159"/>
      <c r="AC1" s="159"/>
      <c r="AD1" s="159"/>
      <c r="AE1" s="159"/>
      <c r="AF1" s="159"/>
      <c r="AG1" s="159"/>
      <c r="AH1" s="159"/>
      <c r="AI1" s="159"/>
      <c r="AJ1" s="159"/>
      <c r="AK1" s="159"/>
      <c r="AL1" s="159"/>
      <c r="AM1" s="159"/>
      <c r="AN1" s="159"/>
      <c r="AO1" s="159"/>
      <c r="AP1" s="159"/>
      <c r="AQ1" s="159"/>
      <c r="AR1" s="159"/>
      <c r="AS1" s="159"/>
      <c r="AT1" s="159"/>
      <c r="AU1" s="159"/>
      <c r="AV1" s="159"/>
      <c r="AW1" s="159"/>
      <c r="AX1" s="159"/>
      <c r="AY1" s="159"/>
      <c r="AZ1" s="159"/>
      <c r="BA1" s="159"/>
      <c r="BB1" s="159"/>
      <c r="BC1" s="159"/>
      <c r="BD1" s="159"/>
      <c r="BE1" s="159"/>
      <c r="BF1" s="159"/>
      <c r="BG1" s="159"/>
      <c r="BH1" s="159"/>
      <c r="BI1" s="159"/>
      <c r="BJ1" s="159"/>
      <c r="BK1" s="159"/>
      <c r="BL1" s="159"/>
      <c r="BM1" s="159"/>
      <c r="BN1" s="159"/>
      <c r="BO1" s="159"/>
      <c r="BP1" s="159"/>
      <c r="BQ1" s="159"/>
      <c r="BR1" s="159"/>
      <c r="BS1" s="159"/>
      <c r="BT1" s="159"/>
      <c r="BU1" s="159"/>
      <c r="BV1" s="159"/>
      <c r="BW1" s="159"/>
      <c r="BX1" s="159"/>
      <c r="BY1" s="159"/>
      <c r="BZ1" s="159"/>
      <c r="CA1" s="159"/>
      <c r="CB1" s="159"/>
      <c r="CC1" s="159"/>
      <c r="CD1" s="159"/>
      <c r="CE1" s="159"/>
      <c r="CF1" s="159"/>
      <c r="CG1" s="159"/>
      <c r="CH1" s="159"/>
      <c r="CI1" s="159"/>
      <c r="CJ1" s="159"/>
      <c r="CK1" s="159"/>
      <c r="CL1" s="159"/>
      <c r="CM1" s="159"/>
      <c r="CN1" s="159"/>
      <c r="CO1" s="159"/>
      <c r="CP1" s="159"/>
      <c r="CQ1" s="159"/>
      <c r="CR1" s="159"/>
      <c r="CS1" s="159"/>
      <c r="CT1" s="159"/>
      <c r="CU1" s="159"/>
      <c r="CV1" s="159"/>
    </row>
    <row r="2" spans="1:100" ht="15.75" thickBot="1" x14ac:dyDescent="0.3">
      <c r="B2" s="716" t="s">
        <v>426</v>
      </c>
      <c r="C2" s="717"/>
      <c r="D2" s="717"/>
      <c r="E2" s="717"/>
      <c r="F2" s="717"/>
      <c r="G2" s="717"/>
      <c r="H2" s="717"/>
      <c r="I2" s="717"/>
      <c r="J2" s="717"/>
      <c r="K2" s="717"/>
      <c r="L2" s="717"/>
      <c r="M2" s="717"/>
      <c r="N2" s="718"/>
      <c r="O2" s="159"/>
      <c r="P2" s="716" t="s">
        <v>427</v>
      </c>
      <c r="Q2" s="717"/>
      <c r="R2" s="717"/>
      <c r="S2" s="717"/>
      <c r="T2" s="717"/>
      <c r="U2" s="717"/>
      <c r="V2" s="717"/>
      <c r="W2" s="717"/>
      <c r="X2" s="717"/>
      <c r="Y2" s="717"/>
      <c r="Z2" s="717"/>
      <c r="AA2" s="717"/>
      <c r="AB2" s="718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</row>
    <row r="3" spans="1:100" ht="15.75" thickBot="1" x14ac:dyDescent="0.3">
      <c r="B3" s="224" t="s">
        <v>247</v>
      </c>
      <c r="C3" s="452" t="s">
        <v>246</v>
      </c>
      <c r="D3" s="453" t="s">
        <v>245</v>
      </c>
      <c r="E3" s="453" t="s">
        <v>44</v>
      </c>
      <c r="F3" s="453" t="s">
        <v>244</v>
      </c>
      <c r="G3" s="453" t="s">
        <v>243</v>
      </c>
      <c r="H3" s="453" t="s">
        <v>242</v>
      </c>
      <c r="I3" s="453" t="s">
        <v>241</v>
      </c>
      <c r="J3" s="453" t="s">
        <v>240</v>
      </c>
      <c r="K3" s="453" t="s">
        <v>239</v>
      </c>
      <c r="L3" s="453" t="s">
        <v>238</v>
      </c>
      <c r="M3" s="453" t="s">
        <v>237</v>
      </c>
      <c r="N3" s="630" t="s">
        <v>236</v>
      </c>
      <c r="O3" s="159"/>
      <c r="P3" s="224" t="s">
        <v>247</v>
      </c>
      <c r="Q3" s="292" t="s">
        <v>246</v>
      </c>
      <c r="R3" s="290" t="s">
        <v>245</v>
      </c>
      <c r="S3" s="290" t="s">
        <v>44</v>
      </c>
      <c r="T3" s="290" t="s">
        <v>244</v>
      </c>
      <c r="U3" s="290" t="s">
        <v>243</v>
      </c>
      <c r="V3" s="290" t="s">
        <v>242</v>
      </c>
      <c r="W3" s="290" t="s">
        <v>241</v>
      </c>
      <c r="X3" s="290" t="s">
        <v>240</v>
      </c>
      <c r="Y3" s="290" t="s">
        <v>239</v>
      </c>
      <c r="Z3" s="290" t="s">
        <v>238</v>
      </c>
      <c r="AA3" s="290" t="s">
        <v>237</v>
      </c>
      <c r="AB3" s="291" t="s">
        <v>236</v>
      </c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  <c r="AZ3" s="159"/>
      <c r="BA3" s="159"/>
      <c r="BB3" s="159"/>
    </row>
    <row r="4" spans="1:100" x14ac:dyDescent="0.25">
      <c r="B4" s="181">
        <v>1</v>
      </c>
      <c r="C4">
        <v>59</v>
      </c>
      <c r="D4">
        <v>67</v>
      </c>
      <c r="E4">
        <v>47</v>
      </c>
      <c r="F4">
        <v>76</v>
      </c>
      <c r="G4">
        <v>28</v>
      </c>
      <c r="H4">
        <v>37</v>
      </c>
      <c r="I4">
        <v>30</v>
      </c>
      <c r="J4">
        <v>3</v>
      </c>
      <c r="K4">
        <v>1</v>
      </c>
      <c r="L4">
        <v>0</v>
      </c>
      <c r="M4">
        <v>1</v>
      </c>
      <c r="N4">
        <v>0</v>
      </c>
      <c r="O4" s="159"/>
      <c r="P4" s="217">
        <v>1</v>
      </c>
      <c r="Q4" s="287">
        <f>C4</f>
        <v>59</v>
      </c>
      <c r="R4" s="266">
        <f>D4-$G40</f>
        <v>30</v>
      </c>
      <c r="S4" s="266">
        <f>E4-$G40</f>
        <v>10</v>
      </c>
      <c r="T4" s="266">
        <f>F4-$O43</f>
        <v>58</v>
      </c>
      <c r="U4" s="266">
        <f>G4-$S45</f>
        <v>28</v>
      </c>
      <c r="V4" s="265">
        <f>H4-$X41</f>
        <v>37</v>
      </c>
      <c r="W4" s="265">
        <f>I4-$AB43</f>
        <v>30</v>
      </c>
      <c r="X4" s="265">
        <f>J4-$AG46</f>
        <v>3</v>
      </c>
      <c r="Y4" s="266">
        <f>K4-$AL42</f>
        <v>1</v>
      </c>
      <c r="Z4" s="266">
        <f>L4-$AP44</f>
        <v>0</v>
      </c>
      <c r="AA4" s="265">
        <f>M4-$AU40</f>
        <v>1</v>
      </c>
      <c r="AB4" s="267">
        <f>N4-$AY42</f>
        <v>0</v>
      </c>
      <c r="AC4" s="159"/>
      <c r="AD4" s="159"/>
      <c r="AE4" s="732" t="s">
        <v>307</v>
      </c>
      <c r="AF4" s="733"/>
      <c r="AG4" s="733"/>
      <c r="AH4" s="733"/>
      <c r="AI4" s="733"/>
      <c r="AJ4" s="733"/>
      <c r="AK4" s="734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159"/>
      <c r="BA4" s="159"/>
      <c r="BB4" s="159"/>
    </row>
    <row r="5" spans="1:100" x14ac:dyDescent="0.25">
      <c r="B5" s="627">
        <v>2</v>
      </c>
      <c r="C5">
        <v>49</v>
      </c>
      <c r="D5">
        <v>68</v>
      </c>
      <c r="E5">
        <v>50</v>
      </c>
      <c r="F5">
        <v>51</v>
      </c>
      <c r="G5">
        <v>33</v>
      </c>
      <c r="H5">
        <v>36</v>
      </c>
      <c r="I5">
        <v>0</v>
      </c>
      <c r="J5">
        <v>3</v>
      </c>
      <c r="K5">
        <v>1</v>
      </c>
      <c r="L5">
        <v>0</v>
      </c>
      <c r="M5">
        <v>1</v>
      </c>
      <c r="N5">
        <v>1</v>
      </c>
      <c r="O5" s="159"/>
      <c r="P5" s="207">
        <v>2</v>
      </c>
      <c r="Q5" s="288">
        <f>C5</f>
        <v>49</v>
      </c>
      <c r="R5" s="262">
        <f t="shared" ref="R5:R10" si="0">D5-$G41</f>
        <v>31</v>
      </c>
      <c r="S5" s="262">
        <f t="shared" ref="S5:S10" si="1">E5-$G41</f>
        <v>13</v>
      </c>
      <c r="T5" s="262">
        <f t="shared" ref="T5:T7" si="2">F5-$O44</f>
        <v>51</v>
      </c>
      <c r="U5" s="262">
        <f>G5-$S46</f>
        <v>33</v>
      </c>
      <c r="V5" s="261">
        <f t="shared" ref="V5:V9" si="3">H5-$X42</f>
        <v>36</v>
      </c>
      <c r="W5" s="261">
        <f t="shared" ref="W5:W7" si="4">I5-$AB44</f>
        <v>0</v>
      </c>
      <c r="X5" s="262">
        <f>J5-$AH40</f>
        <v>3</v>
      </c>
      <c r="Y5" s="262">
        <f t="shared" ref="Y5:Y8" si="5">K5-$AL43</f>
        <v>1</v>
      </c>
      <c r="Z5" s="262">
        <f t="shared" ref="Z5:Z6" si="6">L5-$AP45</f>
        <v>0</v>
      </c>
      <c r="AA5" s="261">
        <f t="shared" ref="AA5:AA10" si="7">M5-$AU41</f>
        <v>1</v>
      </c>
      <c r="AB5" s="231">
        <f t="shared" ref="AB5:AB8" si="8">N5-$AY43</f>
        <v>1</v>
      </c>
      <c r="AC5" s="159"/>
      <c r="AD5" s="159"/>
      <c r="AE5" s="735"/>
      <c r="AF5" s="736"/>
      <c r="AG5" s="736"/>
      <c r="AH5" s="736"/>
      <c r="AI5" s="736"/>
      <c r="AJ5" s="736"/>
      <c r="AK5" s="737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  <c r="AZ5" s="159"/>
      <c r="BA5" s="159"/>
      <c r="BB5" s="159"/>
    </row>
    <row r="6" spans="1:100" ht="15.75" thickBot="1" x14ac:dyDescent="0.3">
      <c r="B6" s="627">
        <v>3</v>
      </c>
      <c r="C6">
        <v>37</v>
      </c>
      <c r="D6">
        <v>75</v>
      </c>
      <c r="E6">
        <v>55</v>
      </c>
      <c r="F6">
        <v>54</v>
      </c>
      <c r="G6">
        <v>62</v>
      </c>
      <c r="H6">
        <v>32</v>
      </c>
      <c r="I6">
        <v>2</v>
      </c>
      <c r="J6">
        <v>5</v>
      </c>
      <c r="K6">
        <v>1</v>
      </c>
      <c r="L6">
        <v>0</v>
      </c>
      <c r="M6">
        <v>0</v>
      </c>
      <c r="N6">
        <v>0</v>
      </c>
      <c r="O6" s="159"/>
      <c r="P6" s="207">
        <v>3</v>
      </c>
      <c r="Q6" s="288">
        <f>C6</f>
        <v>37</v>
      </c>
      <c r="R6" s="262">
        <f t="shared" si="0"/>
        <v>38</v>
      </c>
      <c r="S6" s="262">
        <f t="shared" si="1"/>
        <v>18</v>
      </c>
      <c r="T6" s="262">
        <f t="shared" si="2"/>
        <v>54</v>
      </c>
      <c r="U6" s="261">
        <f>G6-$T40</f>
        <v>62</v>
      </c>
      <c r="V6" s="261">
        <f t="shared" si="3"/>
        <v>32</v>
      </c>
      <c r="W6" s="261">
        <f t="shared" si="4"/>
        <v>2</v>
      </c>
      <c r="X6" s="262">
        <f t="shared" ref="X6:X11" si="9">J6-$AH41</f>
        <v>5</v>
      </c>
      <c r="Y6" s="262">
        <f t="shared" si="5"/>
        <v>1</v>
      </c>
      <c r="Z6" s="262">
        <f t="shared" si="6"/>
        <v>0</v>
      </c>
      <c r="AA6" s="261">
        <f t="shared" si="7"/>
        <v>0</v>
      </c>
      <c r="AB6" s="231">
        <f t="shared" si="8"/>
        <v>0</v>
      </c>
      <c r="AC6" s="159"/>
      <c r="AD6" s="159"/>
      <c r="AE6" s="738"/>
      <c r="AF6" s="739"/>
      <c r="AG6" s="739"/>
      <c r="AH6" s="739"/>
      <c r="AI6" s="739"/>
      <c r="AJ6" s="739"/>
      <c r="AK6" s="740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  <c r="AZ6" s="159"/>
      <c r="BA6" s="159"/>
      <c r="BB6" s="159"/>
    </row>
    <row r="7" spans="1:100" x14ac:dyDescent="0.25">
      <c r="B7" s="627">
        <v>4</v>
      </c>
      <c r="C7">
        <v>75</v>
      </c>
      <c r="D7">
        <v>65</v>
      </c>
      <c r="E7">
        <v>50</v>
      </c>
      <c r="F7">
        <v>44</v>
      </c>
      <c r="G7">
        <v>59</v>
      </c>
      <c r="H7">
        <v>2</v>
      </c>
      <c r="I7">
        <v>5</v>
      </c>
      <c r="J7">
        <v>5</v>
      </c>
      <c r="K7">
        <v>1</v>
      </c>
      <c r="L7">
        <v>0</v>
      </c>
      <c r="M7">
        <v>0</v>
      </c>
      <c r="N7">
        <v>0</v>
      </c>
      <c r="O7" s="159"/>
      <c r="P7" s="207">
        <v>4</v>
      </c>
      <c r="Q7" s="289">
        <f>C7-$C40</f>
        <v>42</v>
      </c>
      <c r="R7" s="262">
        <f t="shared" si="0"/>
        <v>28</v>
      </c>
      <c r="S7" s="262">
        <f t="shared" si="1"/>
        <v>13</v>
      </c>
      <c r="T7" s="262">
        <f t="shared" si="2"/>
        <v>44</v>
      </c>
      <c r="U7" s="261">
        <f t="shared" ref="U7:U12" si="10">G7-$T41</f>
        <v>59</v>
      </c>
      <c r="V7" s="261">
        <f t="shared" si="3"/>
        <v>2</v>
      </c>
      <c r="W7" s="261">
        <f t="shared" si="4"/>
        <v>5</v>
      </c>
      <c r="X7" s="262">
        <f t="shared" si="9"/>
        <v>5</v>
      </c>
      <c r="Y7" s="262">
        <f t="shared" si="5"/>
        <v>1</v>
      </c>
      <c r="Z7" s="261">
        <f>L7-$AQ40</f>
        <v>0</v>
      </c>
      <c r="AA7" s="261">
        <f t="shared" si="7"/>
        <v>0</v>
      </c>
      <c r="AB7" s="231">
        <f t="shared" si="8"/>
        <v>0</v>
      </c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  <c r="AS7" s="159"/>
      <c r="AT7" s="159"/>
      <c r="AU7" s="159"/>
      <c r="AV7" s="159"/>
      <c r="AW7" s="159"/>
      <c r="AX7" s="159"/>
      <c r="AY7" s="159"/>
      <c r="AZ7" s="159"/>
      <c r="BA7" s="159"/>
      <c r="BB7" s="159"/>
    </row>
    <row r="8" spans="1:100" x14ac:dyDescent="0.25">
      <c r="B8" s="627">
        <v>5</v>
      </c>
      <c r="C8">
        <v>64</v>
      </c>
      <c r="D8">
        <v>14</v>
      </c>
      <c r="E8">
        <v>42</v>
      </c>
      <c r="F8">
        <v>20</v>
      </c>
      <c r="G8">
        <v>43</v>
      </c>
      <c r="H8">
        <v>2</v>
      </c>
      <c r="I8">
        <v>37</v>
      </c>
      <c r="J8">
        <v>8</v>
      </c>
      <c r="K8">
        <v>0</v>
      </c>
      <c r="L8">
        <v>0</v>
      </c>
      <c r="M8">
        <v>0</v>
      </c>
      <c r="N8">
        <v>0</v>
      </c>
      <c r="O8" s="159"/>
      <c r="P8" s="207">
        <v>5</v>
      </c>
      <c r="Q8" s="289">
        <f t="shared" ref="Q8:Q13" si="11">C8-$C41</f>
        <v>31</v>
      </c>
      <c r="R8" s="262">
        <f t="shared" si="0"/>
        <v>14</v>
      </c>
      <c r="S8" s="262">
        <f t="shared" si="1"/>
        <v>42</v>
      </c>
      <c r="T8" s="261">
        <f>F8-$P40</f>
        <v>20</v>
      </c>
      <c r="U8" s="261">
        <f t="shared" si="10"/>
        <v>43</v>
      </c>
      <c r="V8" s="261">
        <f t="shared" si="3"/>
        <v>2</v>
      </c>
      <c r="W8" s="262">
        <f>I8-$AC40</f>
        <v>37</v>
      </c>
      <c r="X8" s="262">
        <f t="shared" si="9"/>
        <v>8</v>
      </c>
      <c r="Y8" s="262">
        <f t="shared" si="5"/>
        <v>0</v>
      </c>
      <c r="Z8" s="261">
        <f t="shared" ref="Z8:Z13" si="12">L8-$AQ41</f>
        <v>0</v>
      </c>
      <c r="AA8" s="261">
        <f t="shared" si="7"/>
        <v>0</v>
      </c>
      <c r="AB8" s="231">
        <f t="shared" si="8"/>
        <v>0</v>
      </c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  <c r="AS8" s="159"/>
      <c r="AT8" s="159"/>
      <c r="AU8" s="159"/>
      <c r="AV8" s="159"/>
      <c r="AW8" s="159"/>
      <c r="AX8" s="159"/>
      <c r="AY8" s="159"/>
      <c r="AZ8" s="159"/>
      <c r="BA8" s="159"/>
      <c r="BB8" s="159"/>
    </row>
    <row r="9" spans="1:100" x14ac:dyDescent="0.25">
      <c r="B9" s="627">
        <v>6</v>
      </c>
      <c r="C9">
        <v>68</v>
      </c>
      <c r="D9">
        <v>30</v>
      </c>
      <c r="E9">
        <v>52</v>
      </c>
      <c r="F9">
        <v>36</v>
      </c>
      <c r="G9">
        <v>41</v>
      </c>
      <c r="H9">
        <v>3</v>
      </c>
      <c r="I9">
        <v>37</v>
      </c>
      <c r="J9">
        <v>4</v>
      </c>
      <c r="K9">
        <v>1</v>
      </c>
      <c r="L9">
        <v>0</v>
      </c>
      <c r="M9">
        <v>0</v>
      </c>
      <c r="N9">
        <v>0</v>
      </c>
      <c r="O9" s="159"/>
      <c r="P9" s="207">
        <v>6</v>
      </c>
      <c r="Q9" s="289">
        <f t="shared" si="11"/>
        <v>35</v>
      </c>
      <c r="R9" s="262">
        <f t="shared" si="0"/>
        <v>30</v>
      </c>
      <c r="S9" s="262">
        <f t="shared" si="1"/>
        <v>52</v>
      </c>
      <c r="T9" s="261">
        <f t="shared" ref="T9:T14" si="13">F9-$P41</f>
        <v>36</v>
      </c>
      <c r="U9" s="261">
        <f t="shared" si="10"/>
        <v>41</v>
      </c>
      <c r="V9" s="261">
        <f t="shared" si="3"/>
        <v>3</v>
      </c>
      <c r="W9" s="262">
        <f t="shared" ref="W9:W14" si="14">I9-$AC41</f>
        <v>37</v>
      </c>
      <c r="X9" s="262">
        <f t="shared" si="9"/>
        <v>4</v>
      </c>
      <c r="Y9" s="261">
        <f>K9-$AM40</f>
        <v>1</v>
      </c>
      <c r="Z9" s="261">
        <f t="shared" si="12"/>
        <v>0</v>
      </c>
      <c r="AA9" s="261">
        <f t="shared" si="7"/>
        <v>0</v>
      </c>
      <c r="AB9" s="227">
        <f>N9-$AZ40</f>
        <v>0</v>
      </c>
      <c r="AC9" s="159"/>
      <c r="AD9" s="159"/>
      <c r="AE9" s="159"/>
      <c r="AF9" s="159"/>
      <c r="AG9" s="159"/>
      <c r="AH9" s="159"/>
      <c r="AI9" s="159"/>
      <c r="AJ9" s="159"/>
      <c r="AK9" s="159"/>
      <c r="AL9" s="159"/>
      <c r="AM9" s="159"/>
      <c r="AN9" s="159"/>
      <c r="AO9" s="159"/>
      <c r="AP9" s="159"/>
      <c r="AQ9" s="159"/>
      <c r="AR9" s="159"/>
      <c r="AS9" s="159"/>
      <c r="AT9" s="159"/>
      <c r="AU9" s="159"/>
      <c r="AV9" s="159"/>
      <c r="AW9" s="159"/>
      <c r="AX9" s="159"/>
      <c r="AY9" s="159"/>
      <c r="AZ9" s="159"/>
      <c r="BA9" s="159"/>
      <c r="BB9" s="159"/>
    </row>
    <row r="10" spans="1:100" x14ac:dyDescent="0.25">
      <c r="B10" s="627">
        <v>7</v>
      </c>
      <c r="C10">
        <v>68</v>
      </c>
      <c r="D10">
        <v>17</v>
      </c>
      <c r="E10">
        <v>23</v>
      </c>
      <c r="F10">
        <v>46</v>
      </c>
      <c r="G10">
        <v>18</v>
      </c>
      <c r="H10">
        <v>37</v>
      </c>
      <c r="I10">
        <v>51</v>
      </c>
      <c r="J10">
        <v>4</v>
      </c>
      <c r="K10">
        <v>1</v>
      </c>
      <c r="L10">
        <v>1</v>
      </c>
      <c r="M10">
        <v>0</v>
      </c>
      <c r="N10">
        <v>0</v>
      </c>
      <c r="O10" s="159"/>
      <c r="P10" s="207">
        <v>7</v>
      </c>
      <c r="Q10" s="289">
        <f t="shared" si="11"/>
        <v>35</v>
      </c>
      <c r="R10" s="262">
        <f t="shared" si="0"/>
        <v>17</v>
      </c>
      <c r="S10" s="262">
        <f t="shared" si="1"/>
        <v>23</v>
      </c>
      <c r="T10" s="261">
        <f t="shared" si="13"/>
        <v>46</v>
      </c>
      <c r="U10" s="261">
        <f t="shared" si="10"/>
        <v>18</v>
      </c>
      <c r="V10" s="262">
        <f>H10-$Y40</f>
        <v>37</v>
      </c>
      <c r="W10" s="262">
        <f t="shared" si="14"/>
        <v>51</v>
      </c>
      <c r="X10" s="262">
        <f t="shared" si="9"/>
        <v>4</v>
      </c>
      <c r="Y10" s="261">
        <f t="shared" ref="Y10:Y15" si="15">K10-$AM41</f>
        <v>1</v>
      </c>
      <c r="Z10" s="261">
        <f t="shared" si="12"/>
        <v>1</v>
      </c>
      <c r="AA10" s="261">
        <f t="shared" si="7"/>
        <v>0</v>
      </c>
      <c r="AB10" s="227">
        <f t="shared" ref="AB10:AB15" si="16">N10-$AZ41</f>
        <v>0</v>
      </c>
      <c r="AC10" s="159"/>
      <c r="AD10" s="159"/>
      <c r="AE10" s="159"/>
      <c r="AF10" s="159"/>
      <c r="AG10" s="159"/>
      <c r="AH10" s="159"/>
      <c r="AI10" s="159"/>
      <c r="AJ10" s="159"/>
      <c r="AK10" s="159"/>
      <c r="AL10" s="159"/>
      <c r="AM10" s="159"/>
      <c r="AN10" s="159"/>
      <c r="AO10" s="159"/>
      <c r="AP10" s="159"/>
      <c r="AQ10" s="159"/>
      <c r="AR10" s="159"/>
      <c r="AS10" s="159"/>
      <c r="AT10" s="159"/>
      <c r="AU10" s="159"/>
      <c r="AV10" s="159"/>
      <c r="AW10" s="159"/>
      <c r="AX10" s="159"/>
      <c r="AY10" s="159"/>
      <c r="AZ10" s="159"/>
      <c r="BA10" s="159"/>
      <c r="BB10" s="159"/>
    </row>
    <row r="11" spans="1:100" x14ac:dyDescent="0.25">
      <c r="B11" s="627">
        <v>8</v>
      </c>
      <c r="C11">
        <v>19</v>
      </c>
      <c r="D11">
        <v>46</v>
      </c>
      <c r="E11">
        <v>37</v>
      </c>
      <c r="F11">
        <v>32</v>
      </c>
      <c r="G11">
        <v>16</v>
      </c>
      <c r="H11">
        <v>39</v>
      </c>
      <c r="I11">
        <v>50</v>
      </c>
      <c r="J11">
        <v>4</v>
      </c>
      <c r="K11">
        <v>0</v>
      </c>
      <c r="L11">
        <v>0</v>
      </c>
      <c r="M11">
        <v>0</v>
      </c>
      <c r="N11">
        <v>0</v>
      </c>
      <c r="O11" s="159"/>
      <c r="P11" s="207">
        <v>8</v>
      </c>
      <c r="Q11" s="289">
        <f t="shared" si="11"/>
        <v>19</v>
      </c>
      <c r="R11" s="261">
        <f>D11-$H40</f>
        <v>29</v>
      </c>
      <c r="S11" s="261">
        <f>E11-$L40</f>
        <v>37</v>
      </c>
      <c r="T11" s="261">
        <f t="shared" si="13"/>
        <v>32</v>
      </c>
      <c r="U11" s="261">
        <f t="shared" si="10"/>
        <v>16</v>
      </c>
      <c r="V11" s="262">
        <f t="shared" ref="V11:V16" si="17">H11-$Y41</f>
        <v>39</v>
      </c>
      <c r="W11" s="262">
        <f t="shared" si="14"/>
        <v>50</v>
      </c>
      <c r="X11" s="262">
        <f t="shared" si="9"/>
        <v>4</v>
      </c>
      <c r="Y11" s="261">
        <f t="shared" si="15"/>
        <v>0</v>
      </c>
      <c r="Z11" s="261">
        <f t="shared" si="12"/>
        <v>0</v>
      </c>
      <c r="AA11" s="262">
        <f>M11-$AV40</f>
        <v>0</v>
      </c>
      <c r="AB11" s="227">
        <f t="shared" si="16"/>
        <v>0</v>
      </c>
      <c r="AC11" s="159"/>
      <c r="AD11" s="159"/>
      <c r="AE11" s="159"/>
      <c r="AF11" s="159"/>
      <c r="AG11" s="159"/>
      <c r="AH11" s="159"/>
      <c r="AI11" s="159"/>
      <c r="AJ11" s="676"/>
      <c r="AK11" s="159"/>
      <c r="AL11" s="159"/>
      <c r="AM11" s="159"/>
      <c r="AN11" s="159"/>
      <c r="AO11" s="159"/>
      <c r="AP11" s="159"/>
      <c r="AQ11" s="159"/>
      <c r="AR11" s="159"/>
      <c r="AS11" s="159"/>
      <c r="AT11" s="159"/>
      <c r="AU11" s="159"/>
      <c r="AV11" s="159"/>
      <c r="AW11" s="159"/>
      <c r="AX11" s="159"/>
      <c r="AY11" s="159"/>
      <c r="AZ11" s="159"/>
      <c r="BA11" s="159"/>
      <c r="BB11" s="159"/>
    </row>
    <row r="12" spans="1:100" x14ac:dyDescent="0.25">
      <c r="B12" s="627">
        <v>9</v>
      </c>
      <c r="C12">
        <v>33</v>
      </c>
      <c r="D12">
        <v>44</v>
      </c>
      <c r="E12">
        <v>45</v>
      </c>
      <c r="F12">
        <v>37</v>
      </c>
      <c r="G12">
        <v>9</v>
      </c>
      <c r="H12">
        <v>36</v>
      </c>
      <c r="I12">
        <v>27</v>
      </c>
      <c r="J12">
        <v>2</v>
      </c>
      <c r="K12">
        <v>1</v>
      </c>
      <c r="L12">
        <v>0</v>
      </c>
      <c r="M12">
        <v>0</v>
      </c>
      <c r="N12">
        <v>1</v>
      </c>
      <c r="O12" s="159"/>
      <c r="P12" s="207">
        <v>9</v>
      </c>
      <c r="Q12" s="289">
        <f t="shared" si="11"/>
        <v>33</v>
      </c>
      <c r="R12" s="261">
        <f t="shared" ref="R12:R17" si="18">D12-$H41</f>
        <v>27</v>
      </c>
      <c r="S12" s="261">
        <f t="shared" ref="S12:S17" si="19">E12-$L41</f>
        <v>45</v>
      </c>
      <c r="T12" s="261">
        <f t="shared" si="13"/>
        <v>37</v>
      </c>
      <c r="U12" s="261">
        <f t="shared" si="10"/>
        <v>9</v>
      </c>
      <c r="V12" s="262">
        <f t="shared" si="17"/>
        <v>36</v>
      </c>
      <c r="W12" s="262">
        <f>I12-$AC44</f>
        <v>27</v>
      </c>
      <c r="X12" s="261">
        <f>J12-$AI40</f>
        <v>2</v>
      </c>
      <c r="Y12" s="261">
        <f t="shared" si="15"/>
        <v>1</v>
      </c>
      <c r="Z12" s="261">
        <f t="shared" si="12"/>
        <v>0</v>
      </c>
      <c r="AA12" s="262">
        <f t="shared" ref="AA12:AA17" si="20">M12-$AV41</f>
        <v>0</v>
      </c>
      <c r="AB12" s="227">
        <f t="shared" si="16"/>
        <v>1</v>
      </c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  <c r="AS12" s="159"/>
      <c r="AT12" s="159"/>
      <c r="AU12" s="159"/>
      <c r="AV12" s="159"/>
      <c r="AW12" s="159"/>
      <c r="AX12" s="159"/>
      <c r="AY12" s="159"/>
      <c r="AZ12" s="159"/>
      <c r="BA12" s="159"/>
      <c r="BB12" s="159"/>
    </row>
    <row r="13" spans="1:100" x14ac:dyDescent="0.25">
      <c r="B13" s="627">
        <v>10</v>
      </c>
      <c r="C13">
        <v>26</v>
      </c>
      <c r="D13">
        <v>41</v>
      </c>
      <c r="E13">
        <v>42</v>
      </c>
      <c r="F13">
        <v>48</v>
      </c>
      <c r="G13">
        <v>15</v>
      </c>
      <c r="H13">
        <v>35</v>
      </c>
      <c r="I13">
        <v>28</v>
      </c>
      <c r="J13">
        <v>0</v>
      </c>
      <c r="K13">
        <v>1</v>
      </c>
      <c r="L13">
        <v>1</v>
      </c>
      <c r="M13">
        <v>0</v>
      </c>
      <c r="N13">
        <v>0</v>
      </c>
      <c r="O13" s="159"/>
      <c r="P13" s="207">
        <v>10</v>
      </c>
      <c r="Q13" s="289">
        <f t="shared" si="11"/>
        <v>26</v>
      </c>
      <c r="R13" s="261">
        <f t="shared" si="18"/>
        <v>24</v>
      </c>
      <c r="S13" s="261">
        <f t="shared" si="19"/>
        <v>42</v>
      </c>
      <c r="T13" s="261">
        <f t="shared" si="13"/>
        <v>48</v>
      </c>
      <c r="U13" s="262">
        <f>G13-$U40</f>
        <v>15</v>
      </c>
      <c r="V13" s="262">
        <f t="shared" si="17"/>
        <v>35</v>
      </c>
      <c r="W13" s="262">
        <f t="shared" si="14"/>
        <v>28</v>
      </c>
      <c r="X13" s="261">
        <f t="shared" ref="X13:X18" si="21">J13-$AI41</f>
        <v>0</v>
      </c>
      <c r="Y13" s="261">
        <f t="shared" si="15"/>
        <v>1</v>
      </c>
      <c r="Z13" s="261">
        <f t="shared" si="12"/>
        <v>1</v>
      </c>
      <c r="AA13" s="262">
        <f t="shared" si="20"/>
        <v>0</v>
      </c>
      <c r="AB13" s="227">
        <f t="shared" si="16"/>
        <v>0</v>
      </c>
      <c r="AC13" s="159"/>
      <c r="AD13" s="159"/>
      <c r="AE13" s="159"/>
      <c r="AF13" s="159"/>
      <c r="AG13" s="159"/>
      <c r="AH13" s="159"/>
      <c r="AI13" s="159"/>
      <c r="AJ13" s="159"/>
      <c r="AK13" s="159"/>
      <c r="AL13" s="159"/>
      <c r="AM13" s="159"/>
      <c r="AN13" s="159"/>
      <c r="AO13" s="159"/>
      <c r="AP13" s="159"/>
      <c r="AQ13" s="159"/>
      <c r="AR13" s="159"/>
      <c r="AS13" s="159"/>
      <c r="AT13" s="159"/>
      <c r="AU13" s="159"/>
      <c r="AV13" s="159"/>
      <c r="AW13" s="159"/>
      <c r="AX13" s="159"/>
      <c r="AY13" s="159"/>
      <c r="AZ13" s="159"/>
      <c r="BA13" s="159"/>
      <c r="BB13" s="159"/>
    </row>
    <row r="14" spans="1:100" x14ac:dyDescent="0.25">
      <c r="B14" s="627">
        <v>11</v>
      </c>
      <c r="C14">
        <v>58</v>
      </c>
      <c r="D14">
        <v>46</v>
      </c>
      <c r="E14">
        <v>26</v>
      </c>
      <c r="F14">
        <v>25</v>
      </c>
      <c r="G14">
        <v>13</v>
      </c>
      <c r="H14">
        <v>1</v>
      </c>
      <c r="I14">
        <v>7</v>
      </c>
      <c r="J14">
        <v>0</v>
      </c>
      <c r="K14">
        <v>1</v>
      </c>
      <c r="L14">
        <v>1</v>
      </c>
      <c r="M14">
        <v>0</v>
      </c>
      <c r="N14">
        <v>0</v>
      </c>
      <c r="O14" s="159"/>
      <c r="P14" s="207">
        <v>11</v>
      </c>
      <c r="Q14" s="226">
        <f>C14-$D40</f>
        <v>25</v>
      </c>
      <c r="R14" s="261">
        <f t="shared" si="18"/>
        <v>29</v>
      </c>
      <c r="S14" s="261">
        <f t="shared" si="19"/>
        <v>26</v>
      </c>
      <c r="T14" s="261">
        <f t="shared" si="13"/>
        <v>25</v>
      </c>
      <c r="U14" s="262">
        <f t="shared" ref="U14:U19" si="22">G14-$U41</f>
        <v>13</v>
      </c>
      <c r="V14" s="262">
        <f t="shared" si="17"/>
        <v>1</v>
      </c>
      <c r="W14" s="262">
        <f t="shared" si="14"/>
        <v>7</v>
      </c>
      <c r="X14" s="261">
        <f t="shared" si="21"/>
        <v>0</v>
      </c>
      <c r="Y14" s="261">
        <f t="shared" si="15"/>
        <v>1</v>
      </c>
      <c r="Z14" s="262">
        <f>L14-$AR40</f>
        <v>1</v>
      </c>
      <c r="AA14" s="262">
        <f t="shared" si="20"/>
        <v>0</v>
      </c>
      <c r="AB14" s="227">
        <f t="shared" si="16"/>
        <v>0</v>
      </c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</row>
    <row r="15" spans="1:100" x14ac:dyDescent="0.25">
      <c r="B15" s="627">
        <v>12</v>
      </c>
      <c r="C15">
        <v>69</v>
      </c>
      <c r="D15">
        <v>19</v>
      </c>
      <c r="E15">
        <v>36</v>
      </c>
      <c r="F15">
        <v>63</v>
      </c>
      <c r="G15">
        <v>7</v>
      </c>
      <c r="H15">
        <v>3</v>
      </c>
      <c r="I15">
        <v>5</v>
      </c>
      <c r="J15">
        <v>0</v>
      </c>
      <c r="K15">
        <v>2</v>
      </c>
      <c r="L15">
        <v>0</v>
      </c>
      <c r="M15">
        <v>0</v>
      </c>
      <c r="N15">
        <v>1</v>
      </c>
      <c r="O15" s="159"/>
      <c r="P15" s="207">
        <v>12</v>
      </c>
      <c r="Q15" s="226">
        <f t="shared" ref="Q15:Q20" si="23">C15-$D41</f>
        <v>36</v>
      </c>
      <c r="R15" s="261">
        <f t="shared" si="18"/>
        <v>19</v>
      </c>
      <c r="S15" s="261">
        <f t="shared" si="19"/>
        <v>36</v>
      </c>
      <c r="T15" s="262">
        <f>F15-$Q40</f>
        <v>46</v>
      </c>
      <c r="U15" s="262">
        <f t="shared" si="22"/>
        <v>7</v>
      </c>
      <c r="V15" s="262">
        <f t="shared" si="17"/>
        <v>3</v>
      </c>
      <c r="W15" s="261">
        <f>I15-$AD40</f>
        <v>5</v>
      </c>
      <c r="X15" s="261">
        <f t="shared" si="21"/>
        <v>0</v>
      </c>
      <c r="Y15" s="261">
        <f t="shared" si="15"/>
        <v>2</v>
      </c>
      <c r="Z15" s="262">
        <f t="shared" ref="Z15:Z20" si="24">L15-$AR41</f>
        <v>0</v>
      </c>
      <c r="AA15" s="262">
        <f t="shared" si="20"/>
        <v>0</v>
      </c>
      <c r="AB15" s="227">
        <f t="shared" si="16"/>
        <v>1</v>
      </c>
      <c r="AC15" s="159"/>
      <c r="AD15" s="159"/>
      <c r="AE15" s="159"/>
      <c r="AF15" s="159"/>
      <c r="AG15" s="159"/>
      <c r="AH15" s="159"/>
      <c r="AI15" s="159"/>
      <c r="AJ15" s="676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</row>
    <row r="16" spans="1:100" x14ac:dyDescent="0.25">
      <c r="B16" s="627">
        <v>13</v>
      </c>
      <c r="C16">
        <v>79</v>
      </c>
      <c r="D16">
        <v>24</v>
      </c>
      <c r="E16">
        <v>69</v>
      </c>
      <c r="F16">
        <v>61</v>
      </c>
      <c r="G16">
        <v>8</v>
      </c>
      <c r="H16">
        <v>9</v>
      </c>
      <c r="I16">
        <v>4</v>
      </c>
      <c r="J16">
        <v>5</v>
      </c>
      <c r="K16">
        <v>1</v>
      </c>
      <c r="L16">
        <v>0</v>
      </c>
      <c r="M16">
        <v>0</v>
      </c>
      <c r="N16">
        <v>1</v>
      </c>
      <c r="O16" s="159"/>
      <c r="P16" s="207">
        <v>13</v>
      </c>
      <c r="Q16" s="226">
        <f t="shared" si="23"/>
        <v>46</v>
      </c>
      <c r="R16" s="261">
        <f t="shared" si="18"/>
        <v>24</v>
      </c>
      <c r="S16" s="261">
        <f t="shared" si="19"/>
        <v>69</v>
      </c>
      <c r="T16" s="262">
        <f t="shared" ref="T16:T21" si="25">F16-$Q41</f>
        <v>44</v>
      </c>
      <c r="U16" s="262">
        <f t="shared" si="22"/>
        <v>8</v>
      </c>
      <c r="V16" s="262">
        <f t="shared" si="17"/>
        <v>9</v>
      </c>
      <c r="W16" s="261">
        <f t="shared" ref="W16:W21" si="26">I16-$AD41</f>
        <v>4</v>
      </c>
      <c r="X16" s="261">
        <f t="shared" si="21"/>
        <v>5</v>
      </c>
      <c r="Y16" s="262">
        <f>K16-$AN40</f>
        <v>1</v>
      </c>
      <c r="Z16" s="262">
        <f t="shared" si="24"/>
        <v>0</v>
      </c>
      <c r="AA16" s="262">
        <f t="shared" si="20"/>
        <v>0</v>
      </c>
      <c r="AB16" s="231">
        <f>N16-$BA40</f>
        <v>1</v>
      </c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675"/>
      <c r="AZ16" s="159"/>
      <c r="BA16" s="159"/>
      <c r="BB16" s="159"/>
    </row>
    <row r="17" spans="2:54" x14ac:dyDescent="0.25">
      <c r="B17" s="627">
        <v>14</v>
      </c>
      <c r="C17">
        <v>62</v>
      </c>
      <c r="D17">
        <v>26</v>
      </c>
      <c r="E17">
        <v>35</v>
      </c>
      <c r="F17">
        <v>63</v>
      </c>
      <c r="G17">
        <v>13</v>
      </c>
      <c r="H17">
        <v>43</v>
      </c>
      <c r="I17">
        <v>3</v>
      </c>
      <c r="J17">
        <v>0</v>
      </c>
      <c r="K17">
        <v>0</v>
      </c>
      <c r="L17">
        <v>1</v>
      </c>
      <c r="M17">
        <v>0</v>
      </c>
      <c r="N17">
        <v>1</v>
      </c>
      <c r="O17" s="159"/>
      <c r="P17" s="207">
        <v>14</v>
      </c>
      <c r="Q17" s="226">
        <f t="shared" si="23"/>
        <v>29</v>
      </c>
      <c r="R17" s="261">
        <f t="shared" si="18"/>
        <v>26</v>
      </c>
      <c r="S17" s="261">
        <f t="shared" si="19"/>
        <v>35</v>
      </c>
      <c r="T17" s="262">
        <f t="shared" si="25"/>
        <v>46</v>
      </c>
      <c r="U17" s="262">
        <f t="shared" si="22"/>
        <v>13</v>
      </c>
      <c r="V17" s="261">
        <f>H17-$Z40</f>
        <v>43</v>
      </c>
      <c r="W17" s="261">
        <f t="shared" si="26"/>
        <v>3</v>
      </c>
      <c r="X17" s="261">
        <f t="shared" si="21"/>
        <v>0</v>
      </c>
      <c r="Y17" s="262">
        <f t="shared" ref="Y17:Y22" si="27">K17-$AN41</f>
        <v>0</v>
      </c>
      <c r="Z17" s="262">
        <f t="shared" si="24"/>
        <v>1</v>
      </c>
      <c r="AA17" s="262">
        <f t="shared" si="20"/>
        <v>0</v>
      </c>
      <c r="AB17" s="231">
        <f t="shared" ref="AB17:AB22" si="28">N17-$BA41</f>
        <v>1</v>
      </c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</row>
    <row r="18" spans="2:54" x14ac:dyDescent="0.25">
      <c r="B18" s="627">
        <v>15</v>
      </c>
      <c r="C18">
        <v>31</v>
      </c>
      <c r="D18">
        <v>47</v>
      </c>
      <c r="E18">
        <v>58</v>
      </c>
      <c r="F18">
        <v>57</v>
      </c>
      <c r="G18">
        <v>13</v>
      </c>
      <c r="H18">
        <v>42</v>
      </c>
      <c r="I18">
        <v>1</v>
      </c>
      <c r="J18">
        <v>1</v>
      </c>
      <c r="K18">
        <v>0</v>
      </c>
      <c r="L18">
        <v>0</v>
      </c>
      <c r="M18">
        <v>0</v>
      </c>
      <c r="N18">
        <v>1</v>
      </c>
      <c r="O18" s="159"/>
      <c r="P18" s="207">
        <v>15</v>
      </c>
      <c r="Q18" s="226">
        <f t="shared" si="23"/>
        <v>31</v>
      </c>
      <c r="R18" s="262">
        <f>D18-$I40</f>
        <v>29</v>
      </c>
      <c r="S18" s="262">
        <f>E18-$M40</f>
        <v>37</v>
      </c>
      <c r="T18" s="262">
        <f t="shared" si="25"/>
        <v>40</v>
      </c>
      <c r="U18" s="262">
        <f t="shared" si="22"/>
        <v>13</v>
      </c>
      <c r="V18" s="261">
        <f t="shared" ref="V18:V23" si="29">H18-$Z41</f>
        <v>42</v>
      </c>
      <c r="W18" s="261">
        <f t="shared" si="26"/>
        <v>1</v>
      </c>
      <c r="X18" s="261">
        <f t="shared" si="21"/>
        <v>1</v>
      </c>
      <c r="Y18" s="262">
        <f t="shared" si="27"/>
        <v>0</v>
      </c>
      <c r="Z18" s="262">
        <f t="shared" si="24"/>
        <v>0</v>
      </c>
      <c r="AA18" s="261">
        <f>M18-$AW40</f>
        <v>0</v>
      </c>
      <c r="AB18" s="231">
        <f t="shared" si="28"/>
        <v>1</v>
      </c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</row>
    <row r="19" spans="2:54" x14ac:dyDescent="0.25">
      <c r="B19" s="627">
        <v>16</v>
      </c>
      <c r="C19">
        <v>40</v>
      </c>
      <c r="D19">
        <v>52</v>
      </c>
      <c r="E19">
        <v>61</v>
      </c>
      <c r="F19">
        <v>26</v>
      </c>
      <c r="G19">
        <v>18</v>
      </c>
      <c r="H19">
        <v>37</v>
      </c>
      <c r="I19">
        <v>10</v>
      </c>
      <c r="J19">
        <v>1</v>
      </c>
      <c r="K19">
        <v>1</v>
      </c>
      <c r="L19">
        <v>0</v>
      </c>
      <c r="M19">
        <v>0</v>
      </c>
      <c r="N19">
        <v>1</v>
      </c>
      <c r="O19" s="159"/>
      <c r="P19" s="207">
        <v>16</v>
      </c>
      <c r="Q19" s="226">
        <f t="shared" si="23"/>
        <v>40</v>
      </c>
      <c r="R19" s="262">
        <f t="shared" ref="R19:R24" si="30">D19-$I41</f>
        <v>34</v>
      </c>
      <c r="S19" s="262">
        <f t="shared" ref="S19:S24" si="31">E19-$M41</f>
        <v>40</v>
      </c>
      <c r="T19" s="262">
        <f t="shared" si="25"/>
        <v>26</v>
      </c>
      <c r="U19" s="262">
        <f t="shared" si="22"/>
        <v>18</v>
      </c>
      <c r="V19" s="261">
        <f t="shared" si="29"/>
        <v>37</v>
      </c>
      <c r="W19" s="261">
        <f t="shared" si="26"/>
        <v>10</v>
      </c>
      <c r="X19" s="262">
        <f>J19-$AJ40</f>
        <v>1</v>
      </c>
      <c r="Y19" s="262">
        <f t="shared" si="27"/>
        <v>1</v>
      </c>
      <c r="Z19" s="262">
        <f t="shared" si="24"/>
        <v>0</v>
      </c>
      <c r="AA19" s="261">
        <f t="shared" ref="AA19:AA24" si="32">M19-$AW41</f>
        <v>0</v>
      </c>
      <c r="AB19" s="231">
        <f t="shared" si="28"/>
        <v>1</v>
      </c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</row>
    <row r="20" spans="2:54" x14ac:dyDescent="0.25">
      <c r="B20" s="627">
        <v>17</v>
      </c>
      <c r="C20">
        <v>34</v>
      </c>
      <c r="D20">
        <v>54</v>
      </c>
      <c r="E20">
        <v>72</v>
      </c>
      <c r="F20">
        <v>22</v>
      </c>
      <c r="G20">
        <v>21</v>
      </c>
      <c r="H20">
        <v>34</v>
      </c>
      <c r="I20">
        <v>23</v>
      </c>
      <c r="J20">
        <v>1</v>
      </c>
      <c r="K20">
        <v>0</v>
      </c>
      <c r="L20">
        <v>0</v>
      </c>
      <c r="M20">
        <v>0</v>
      </c>
      <c r="N20">
        <v>0</v>
      </c>
      <c r="O20" s="159"/>
      <c r="P20" s="207">
        <v>17</v>
      </c>
      <c r="Q20" s="226">
        <f t="shared" si="23"/>
        <v>34</v>
      </c>
      <c r="R20" s="262">
        <f t="shared" si="30"/>
        <v>36</v>
      </c>
      <c r="S20" s="262">
        <f t="shared" si="31"/>
        <v>51</v>
      </c>
      <c r="T20" s="262">
        <f t="shared" si="25"/>
        <v>22</v>
      </c>
      <c r="U20" s="261">
        <f>G20-$V40</f>
        <v>21</v>
      </c>
      <c r="V20" s="261">
        <f t="shared" si="29"/>
        <v>34</v>
      </c>
      <c r="W20" s="261">
        <f t="shared" si="26"/>
        <v>23</v>
      </c>
      <c r="X20" s="262">
        <f t="shared" ref="X20:X25" si="33">J20-$AJ41</f>
        <v>1</v>
      </c>
      <c r="Y20" s="262">
        <f t="shared" si="27"/>
        <v>0</v>
      </c>
      <c r="Z20" s="262">
        <f t="shared" si="24"/>
        <v>0</v>
      </c>
      <c r="AA20" s="261">
        <f t="shared" si="32"/>
        <v>0</v>
      </c>
      <c r="AB20" s="231">
        <f t="shared" si="28"/>
        <v>0</v>
      </c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</row>
    <row r="21" spans="2:54" x14ac:dyDescent="0.25">
      <c r="B21" s="627">
        <v>18</v>
      </c>
      <c r="C21">
        <v>79</v>
      </c>
      <c r="D21">
        <v>67</v>
      </c>
      <c r="E21">
        <v>64</v>
      </c>
      <c r="F21">
        <v>31</v>
      </c>
      <c r="G21">
        <v>22</v>
      </c>
      <c r="H21">
        <v>3</v>
      </c>
      <c r="I21">
        <v>0</v>
      </c>
      <c r="J21">
        <v>1</v>
      </c>
      <c r="K21">
        <v>0</v>
      </c>
      <c r="L21">
        <v>0</v>
      </c>
      <c r="M21">
        <v>1</v>
      </c>
      <c r="N21">
        <v>0</v>
      </c>
      <c r="O21" s="159"/>
      <c r="P21" s="207">
        <v>18</v>
      </c>
      <c r="Q21" s="229">
        <f>C21-$E40</f>
        <v>39</v>
      </c>
      <c r="R21" s="262">
        <f t="shared" si="30"/>
        <v>49</v>
      </c>
      <c r="S21" s="262">
        <f t="shared" si="31"/>
        <v>43</v>
      </c>
      <c r="T21" s="262">
        <f t="shared" si="25"/>
        <v>31</v>
      </c>
      <c r="U21" s="261">
        <f t="shared" ref="U21:U26" si="34">G21-$V41</f>
        <v>22</v>
      </c>
      <c r="V21" s="261">
        <f t="shared" si="29"/>
        <v>3</v>
      </c>
      <c r="W21" s="261">
        <f t="shared" si="26"/>
        <v>0</v>
      </c>
      <c r="X21" s="262">
        <f t="shared" si="33"/>
        <v>1</v>
      </c>
      <c r="Y21" s="262">
        <f t="shared" si="27"/>
        <v>0</v>
      </c>
      <c r="Z21" s="261">
        <f>L21-$AS40</f>
        <v>0</v>
      </c>
      <c r="AA21" s="261">
        <f t="shared" si="32"/>
        <v>1</v>
      </c>
      <c r="AB21" s="231">
        <f t="shared" si="28"/>
        <v>0</v>
      </c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</row>
    <row r="22" spans="2:54" x14ac:dyDescent="0.25">
      <c r="B22" s="627">
        <v>19</v>
      </c>
      <c r="C22">
        <v>85</v>
      </c>
      <c r="D22">
        <v>17</v>
      </c>
      <c r="E22">
        <v>52</v>
      </c>
      <c r="F22">
        <v>56</v>
      </c>
      <c r="G22">
        <v>21</v>
      </c>
      <c r="H22">
        <v>2</v>
      </c>
      <c r="I22">
        <v>1</v>
      </c>
      <c r="J22">
        <v>1</v>
      </c>
      <c r="K22">
        <v>0</v>
      </c>
      <c r="L22">
        <v>0</v>
      </c>
      <c r="M22">
        <v>0</v>
      </c>
      <c r="N22">
        <v>0</v>
      </c>
      <c r="O22" s="159"/>
      <c r="P22" s="207">
        <v>19</v>
      </c>
      <c r="Q22" s="229">
        <f t="shared" ref="Q22:Q27" si="35">C22-$E41</f>
        <v>45</v>
      </c>
      <c r="R22" s="262">
        <f t="shared" si="30"/>
        <v>17</v>
      </c>
      <c r="S22" s="262">
        <f t="shared" si="31"/>
        <v>52</v>
      </c>
      <c r="T22" s="261">
        <f>F22-$R40</f>
        <v>56</v>
      </c>
      <c r="U22" s="261">
        <f t="shared" si="34"/>
        <v>21</v>
      </c>
      <c r="V22" s="261">
        <f t="shared" si="29"/>
        <v>2</v>
      </c>
      <c r="W22" s="262">
        <f>I22-$AF40</f>
        <v>1</v>
      </c>
      <c r="X22" s="262">
        <f t="shared" si="33"/>
        <v>1</v>
      </c>
      <c r="Y22" s="262">
        <f t="shared" si="27"/>
        <v>0</v>
      </c>
      <c r="Z22" s="261">
        <f t="shared" ref="Z22:Z27" si="36">L22-$AS41</f>
        <v>0</v>
      </c>
      <c r="AA22" s="261">
        <f t="shared" si="32"/>
        <v>0</v>
      </c>
      <c r="AB22" s="231">
        <f t="shared" si="28"/>
        <v>0</v>
      </c>
      <c r="AC22" s="159"/>
      <c r="AD22" s="159"/>
      <c r="AE22" s="159"/>
      <c r="AF22" s="159"/>
      <c r="AG22" s="159"/>
      <c r="AH22" s="159"/>
      <c r="AI22" s="159"/>
      <c r="AJ22" s="675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</row>
    <row r="23" spans="2:54" x14ac:dyDescent="0.25">
      <c r="B23" s="627">
        <v>20</v>
      </c>
      <c r="C23">
        <v>80</v>
      </c>
      <c r="D23">
        <v>29</v>
      </c>
      <c r="E23">
        <v>56</v>
      </c>
      <c r="F23">
        <v>47</v>
      </c>
      <c r="G23">
        <v>22</v>
      </c>
      <c r="H23">
        <v>3</v>
      </c>
      <c r="I23">
        <v>0</v>
      </c>
      <c r="J23">
        <v>5</v>
      </c>
      <c r="K23">
        <v>0</v>
      </c>
      <c r="L23">
        <v>0</v>
      </c>
      <c r="M23">
        <v>0</v>
      </c>
      <c r="N23">
        <v>0</v>
      </c>
      <c r="O23" s="159"/>
      <c r="P23" s="207">
        <v>20</v>
      </c>
      <c r="Q23" s="229">
        <f t="shared" si="35"/>
        <v>40</v>
      </c>
      <c r="R23" s="262">
        <f t="shared" si="30"/>
        <v>29</v>
      </c>
      <c r="S23" s="262">
        <f t="shared" si="31"/>
        <v>56</v>
      </c>
      <c r="T23" s="261">
        <f t="shared" ref="T23:T28" si="37">F23-$R41</f>
        <v>47</v>
      </c>
      <c r="U23" s="261">
        <f t="shared" si="34"/>
        <v>22</v>
      </c>
      <c r="V23" s="261">
        <f t="shared" si="29"/>
        <v>3</v>
      </c>
      <c r="W23" s="262">
        <f t="shared" ref="W23:W28" si="38">I23-$AF41</f>
        <v>0</v>
      </c>
      <c r="X23" s="262">
        <f t="shared" si="33"/>
        <v>5</v>
      </c>
      <c r="Y23" s="261">
        <f>K23-$AO40</f>
        <v>0</v>
      </c>
      <c r="Z23" s="261">
        <f t="shared" si="36"/>
        <v>0</v>
      </c>
      <c r="AA23" s="261">
        <f t="shared" si="32"/>
        <v>0</v>
      </c>
      <c r="AB23" s="227">
        <f>N23-$AC40</f>
        <v>0</v>
      </c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</row>
    <row r="24" spans="2:54" x14ac:dyDescent="0.25">
      <c r="B24" s="627">
        <v>21</v>
      </c>
      <c r="C24">
        <v>48</v>
      </c>
      <c r="D24">
        <v>18</v>
      </c>
      <c r="E24">
        <v>45</v>
      </c>
      <c r="F24">
        <v>46</v>
      </c>
      <c r="G24">
        <v>13</v>
      </c>
      <c r="H24">
        <v>33</v>
      </c>
      <c r="I24">
        <v>0</v>
      </c>
      <c r="J24">
        <v>3</v>
      </c>
      <c r="K24">
        <v>0</v>
      </c>
      <c r="L24">
        <v>1</v>
      </c>
      <c r="M24">
        <v>0</v>
      </c>
      <c r="N24">
        <v>0</v>
      </c>
      <c r="O24" s="159"/>
      <c r="P24" s="207">
        <v>21</v>
      </c>
      <c r="Q24" s="229">
        <f t="shared" si="35"/>
        <v>8</v>
      </c>
      <c r="R24" s="262">
        <f t="shared" si="30"/>
        <v>18</v>
      </c>
      <c r="S24" s="262">
        <f t="shared" si="31"/>
        <v>45</v>
      </c>
      <c r="T24" s="261">
        <f t="shared" si="37"/>
        <v>46</v>
      </c>
      <c r="U24" s="261">
        <f t="shared" si="34"/>
        <v>13</v>
      </c>
      <c r="V24" s="262">
        <f>H24-$AA40</f>
        <v>33</v>
      </c>
      <c r="W24" s="262">
        <f t="shared" si="38"/>
        <v>0</v>
      </c>
      <c r="X24" s="262">
        <f t="shared" si="33"/>
        <v>3</v>
      </c>
      <c r="Y24" s="261">
        <f t="shared" ref="Y24:Y29" si="39">K24-$AO41</f>
        <v>0</v>
      </c>
      <c r="Z24" s="261">
        <f t="shared" si="36"/>
        <v>1</v>
      </c>
      <c r="AA24" s="261">
        <f t="shared" si="32"/>
        <v>0</v>
      </c>
      <c r="AB24" s="227">
        <f t="shared" ref="AB24:AB29" si="40">N24-$AC41</f>
        <v>0</v>
      </c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</row>
    <row r="25" spans="2:54" x14ac:dyDescent="0.25">
      <c r="B25" s="627">
        <v>22</v>
      </c>
      <c r="C25">
        <v>34</v>
      </c>
      <c r="D25">
        <v>50</v>
      </c>
      <c r="E25">
        <v>51</v>
      </c>
      <c r="F25">
        <v>51</v>
      </c>
      <c r="G25">
        <v>15</v>
      </c>
      <c r="H25">
        <v>32</v>
      </c>
      <c r="I25">
        <v>0</v>
      </c>
      <c r="J25">
        <v>2</v>
      </c>
      <c r="K25">
        <v>0</v>
      </c>
      <c r="L25">
        <v>0</v>
      </c>
      <c r="M25">
        <v>0</v>
      </c>
      <c r="N25">
        <v>0</v>
      </c>
      <c r="O25" s="159"/>
      <c r="P25" s="207">
        <v>22</v>
      </c>
      <c r="Q25" s="229">
        <f t="shared" si="35"/>
        <v>34</v>
      </c>
      <c r="R25" s="261">
        <f>D25-$J40</f>
        <v>36</v>
      </c>
      <c r="S25" s="261">
        <f>E25-$N40</f>
        <v>51</v>
      </c>
      <c r="T25" s="261">
        <f t="shared" si="37"/>
        <v>51</v>
      </c>
      <c r="U25" s="261">
        <f t="shared" si="34"/>
        <v>15</v>
      </c>
      <c r="V25" s="262">
        <f t="shared" ref="V25:V30" si="41">H25-$AA41</f>
        <v>32</v>
      </c>
      <c r="W25" s="262">
        <f t="shared" si="38"/>
        <v>0</v>
      </c>
      <c r="X25" s="262">
        <f t="shared" si="33"/>
        <v>2</v>
      </c>
      <c r="Y25" s="261">
        <f t="shared" si="39"/>
        <v>0</v>
      </c>
      <c r="Z25" s="261">
        <f t="shared" si="36"/>
        <v>0</v>
      </c>
      <c r="AA25" s="262">
        <f>M25-$AX40</f>
        <v>0</v>
      </c>
      <c r="AB25" s="227">
        <f t="shared" si="40"/>
        <v>0</v>
      </c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</row>
    <row r="26" spans="2:54" x14ac:dyDescent="0.25">
      <c r="B26" s="627">
        <v>23</v>
      </c>
      <c r="C26">
        <v>28</v>
      </c>
      <c r="D26">
        <v>46</v>
      </c>
      <c r="E26">
        <v>31</v>
      </c>
      <c r="F26">
        <v>26</v>
      </c>
      <c r="G26">
        <v>11</v>
      </c>
      <c r="H26">
        <v>32</v>
      </c>
      <c r="I26">
        <v>0</v>
      </c>
      <c r="J26">
        <v>1</v>
      </c>
      <c r="K26">
        <v>1</v>
      </c>
      <c r="L26">
        <v>0</v>
      </c>
      <c r="M26">
        <v>0</v>
      </c>
      <c r="N26">
        <v>0</v>
      </c>
      <c r="O26" s="159"/>
      <c r="P26" s="207">
        <v>23</v>
      </c>
      <c r="Q26" s="229">
        <f t="shared" si="35"/>
        <v>28</v>
      </c>
      <c r="R26" s="261">
        <f t="shared" ref="R26:R31" si="42">D26-$J41</f>
        <v>32</v>
      </c>
      <c r="S26" s="261">
        <f t="shared" ref="S26:S31" si="43">E26-$N41</f>
        <v>31</v>
      </c>
      <c r="T26" s="261">
        <f t="shared" si="37"/>
        <v>26</v>
      </c>
      <c r="U26" s="261">
        <f t="shared" si="34"/>
        <v>11</v>
      </c>
      <c r="V26" s="262">
        <f t="shared" si="41"/>
        <v>32</v>
      </c>
      <c r="W26" s="262">
        <f t="shared" si="38"/>
        <v>0</v>
      </c>
      <c r="X26" s="261">
        <f>J26-$AK40</f>
        <v>1</v>
      </c>
      <c r="Y26" s="261">
        <f t="shared" si="39"/>
        <v>1</v>
      </c>
      <c r="Z26" s="261">
        <f t="shared" si="36"/>
        <v>0</v>
      </c>
      <c r="AA26" s="262">
        <f t="shared" ref="AA26:AA31" si="44">M26-$AX41</f>
        <v>0</v>
      </c>
      <c r="AB26" s="227">
        <f t="shared" si="40"/>
        <v>0</v>
      </c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</row>
    <row r="27" spans="2:54" x14ac:dyDescent="0.25">
      <c r="B27" s="627">
        <v>24</v>
      </c>
      <c r="C27">
        <v>18</v>
      </c>
      <c r="D27">
        <v>45</v>
      </c>
      <c r="E27">
        <v>39</v>
      </c>
      <c r="F27">
        <v>30</v>
      </c>
      <c r="G27">
        <v>6</v>
      </c>
      <c r="H27">
        <v>32</v>
      </c>
      <c r="I27">
        <v>3</v>
      </c>
      <c r="J27">
        <v>1</v>
      </c>
      <c r="K27">
        <v>0</v>
      </c>
      <c r="L27">
        <v>0</v>
      </c>
      <c r="M27">
        <v>0</v>
      </c>
      <c r="N27">
        <v>0</v>
      </c>
      <c r="O27" s="159"/>
      <c r="P27" s="207">
        <v>24</v>
      </c>
      <c r="Q27" s="229">
        <f t="shared" si="35"/>
        <v>18</v>
      </c>
      <c r="R27" s="261">
        <f t="shared" si="42"/>
        <v>31</v>
      </c>
      <c r="S27" s="261">
        <f t="shared" si="43"/>
        <v>39</v>
      </c>
      <c r="T27" s="261">
        <f t="shared" si="37"/>
        <v>30</v>
      </c>
      <c r="U27" s="262">
        <f>G27-$W40</f>
        <v>6</v>
      </c>
      <c r="V27" s="262">
        <f t="shared" si="41"/>
        <v>32</v>
      </c>
      <c r="W27" s="262">
        <f t="shared" si="38"/>
        <v>3</v>
      </c>
      <c r="X27" s="261">
        <f t="shared" ref="X27:X32" si="45">J27-$AK41</f>
        <v>1</v>
      </c>
      <c r="Y27" s="261">
        <f t="shared" si="39"/>
        <v>0</v>
      </c>
      <c r="Z27" s="261">
        <f t="shared" si="36"/>
        <v>0</v>
      </c>
      <c r="AA27" s="262">
        <f t="shared" si="44"/>
        <v>0</v>
      </c>
      <c r="AB27" s="227">
        <f t="shared" si="40"/>
        <v>0</v>
      </c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</row>
    <row r="28" spans="2:54" x14ac:dyDescent="0.25">
      <c r="B28" s="627">
        <v>25</v>
      </c>
      <c r="C28">
        <v>54</v>
      </c>
      <c r="D28">
        <v>47</v>
      </c>
      <c r="E28">
        <v>50</v>
      </c>
      <c r="F28">
        <v>27</v>
      </c>
      <c r="G28">
        <v>19</v>
      </c>
      <c r="H28">
        <v>1</v>
      </c>
      <c r="I28">
        <v>0</v>
      </c>
      <c r="J28">
        <v>1</v>
      </c>
      <c r="K28">
        <v>0</v>
      </c>
      <c r="L28">
        <v>0</v>
      </c>
      <c r="M28">
        <v>1</v>
      </c>
      <c r="N28">
        <v>0</v>
      </c>
      <c r="O28" s="159"/>
      <c r="P28" s="207">
        <v>25</v>
      </c>
      <c r="Q28" s="226">
        <f>C28-$F40</f>
        <v>54</v>
      </c>
      <c r="R28" s="261">
        <f t="shared" si="42"/>
        <v>33</v>
      </c>
      <c r="S28" s="261">
        <f t="shared" si="43"/>
        <v>50</v>
      </c>
      <c r="T28" s="261">
        <f t="shared" si="37"/>
        <v>27</v>
      </c>
      <c r="U28" s="262">
        <f t="shared" ref="U28:U33" si="46">G28-$W41</f>
        <v>19</v>
      </c>
      <c r="V28" s="262">
        <f t="shared" si="41"/>
        <v>1</v>
      </c>
      <c r="W28" s="262">
        <f t="shared" si="38"/>
        <v>0</v>
      </c>
      <c r="X28" s="261">
        <f t="shared" si="45"/>
        <v>1</v>
      </c>
      <c r="Y28" s="261">
        <f t="shared" si="39"/>
        <v>0</v>
      </c>
      <c r="Z28" s="262">
        <f>L28-$AT40</f>
        <v>0</v>
      </c>
      <c r="AA28" s="262">
        <f t="shared" si="44"/>
        <v>1</v>
      </c>
      <c r="AB28" s="227">
        <f t="shared" si="40"/>
        <v>0</v>
      </c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</row>
    <row r="29" spans="2:54" x14ac:dyDescent="0.25">
      <c r="B29" s="627">
        <v>26</v>
      </c>
      <c r="C29">
        <v>44</v>
      </c>
      <c r="D29">
        <v>32</v>
      </c>
      <c r="E29">
        <v>41</v>
      </c>
      <c r="F29">
        <v>44</v>
      </c>
      <c r="G29">
        <v>19</v>
      </c>
      <c r="H29">
        <v>0</v>
      </c>
      <c r="I29">
        <v>0</v>
      </c>
      <c r="J29">
        <v>1</v>
      </c>
      <c r="K29">
        <v>0</v>
      </c>
      <c r="L29">
        <v>0</v>
      </c>
      <c r="M29">
        <v>0</v>
      </c>
      <c r="N29">
        <v>0</v>
      </c>
      <c r="O29" s="159"/>
      <c r="P29" s="207">
        <v>26</v>
      </c>
      <c r="Q29" s="226">
        <f t="shared" ref="Q29:Q34" si="47">C29-$F41</f>
        <v>44</v>
      </c>
      <c r="R29" s="261">
        <f t="shared" si="42"/>
        <v>32</v>
      </c>
      <c r="S29" s="261">
        <f t="shared" si="43"/>
        <v>41</v>
      </c>
      <c r="T29" s="262">
        <f>F29-$S40</f>
        <v>24</v>
      </c>
      <c r="U29" s="262">
        <f t="shared" si="46"/>
        <v>19</v>
      </c>
      <c r="V29" s="262">
        <f t="shared" si="41"/>
        <v>0</v>
      </c>
      <c r="W29" s="261">
        <f>I29-$AG40</f>
        <v>0</v>
      </c>
      <c r="X29" s="261">
        <f t="shared" si="45"/>
        <v>1</v>
      </c>
      <c r="Y29" s="261">
        <f t="shared" si="39"/>
        <v>0</v>
      </c>
      <c r="Z29" s="262">
        <f t="shared" ref="Z29:Z34" si="48">L29-$AT41</f>
        <v>0</v>
      </c>
      <c r="AA29" s="262">
        <f t="shared" si="44"/>
        <v>0</v>
      </c>
      <c r="AB29" s="227">
        <f t="shared" si="40"/>
        <v>0</v>
      </c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</row>
    <row r="30" spans="2:54" x14ac:dyDescent="0.25">
      <c r="B30" s="627">
        <v>27</v>
      </c>
      <c r="C30">
        <v>55</v>
      </c>
      <c r="D30">
        <v>35</v>
      </c>
      <c r="E30">
        <v>54</v>
      </c>
      <c r="F30">
        <v>58</v>
      </c>
      <c r="G30">
        <v>18</v>
      </c>
      <c r="H30">
        <v>2</v>
      </c>
      <c r="I30">
        <v>0</v>
      </c>
      <c r="J30">
        <v>1</v>
      </c>
      <c r="K30">
        <v>0</v>
      </c>
      <c r="L30">
        <v>0</v>
      </c>
      <c r="M30">
        <v>0</v>
      </c>
      <c r="N30">
        <v>0</v>
      </c>
      <c r="O30" s="159"/>
      <c r="P30" s="207">
        <v>27</v>
      </c>
      <c r="Q30" s="226">
        <f t="shared" si="47"/>
        <v>55</v>
      </c>
      <c r="R30" s="261">
        <f t="shared" si="42"/>
        <v>35</v>
      </c>
      <c r="S30" s="261">
        <f t="shared" si="43"/>
        <v>54</v>
      </c>
      <c r="T30" s="262">
        <f t="shared" ref="T30:T33" si="49">F30-$S41</f>
        <v>38</v>
      </c>
      <c r="U30" s="262">
        <f t="shared" si="46"/>
        <v>18</v>
      </c>
      <c r="V30" s="262">
        <f t="shared" si="41"/>
        <v>2</v>
      </c>
      <c r="W30" s="261">
        <f t="shared" ref="W30:W34" si="50">I30-$AG41</f>
        <v>0</v>
      </c>
      <c r="X30" s="261">
        <f t="shared" si="45"/>
        <v>1</v>
      </c>
      <c r="Y30" s="262">
        <f>K30-$AP40</f>
        <v>0</v>
      </c>
      <c r="Z30" s="262">
        <f t="shared" si="48"/>
        <v>0</v>
      </c>
      <c r="AA30" s="262">
        <f t="shared" si="44"/>
        <v>0</v>
      </c>
      <c r="AB30" s="231">
        <f>N30-BB40</f>
        <v>0</v>
      </c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</row>
    <row r="31" spans="2:54" x14ac:dyDescent="0.25">
      <c r="B31" s="627">
        <v>28</v>
      </c>
      <c r="C31">
        <v>41</v>
      </c>
      <c r="D31">
        <v>28</v>
      </c>
      <c r="E31">
        <v>37</v>
      </c>
      <c r="F31">
        <v>56</v>
      </c>
      <c r="G31">
        <v>5</v>
      </c>
      <c r="H31">
        <v>32</v>
      </c>
      <c r="I31">
        <v>0</v>
      </c>
      <c r="J31">
        <v>1</v>
      </c>
      <c r="K31">
        <v>0</v>
      </c>
      <c r="L31">
        <v>0</v>
      </c>
      <c r="M31">
        <v>1</v>
      </c>
      <c r="N31">
        <v>0</v>
      </c>
      <c r="O31" s="159"/>
      <c r="P31" s="207">
        <v>28</v>
      </c>
      <c r="Q31" s="226">
        <f t="shared" si="47"/>
        <v>41</v>
      </c>
      <c r="R31" s="261">
        <f t="shared" si="42"/>
        <v>28</v>
      </c>
      <c r="S31" s="261">
        <f t="shared" si="43"/>
        <v>37</v>
      </c>
      <c r="T31" s="262">
        <f t="shared" si="49"/>
        <v>36</v>
      </c>
      <c r="U31" s="262">
        <f t="shared" si="46"/>
        <v>5</v>
      </c>
      <c r="V31" s="261">
        <f>H31-AB40</f>
        <v>32</v>
      </c>
      <c r="W31" s="261">
        <f t="shared" si="50"/>
        <v>0</v>
      </c>
      <c r="X31" s="261">
        <f t="shared" si="45"/>
        <v>1</v>
      </c>
      <c r="Y31" s="262">
        <f t="shared" ref="Y31:Y33" si="51">K31-$AP41</f>
        <v>0</v>
      </c>
      <c r="Z31" s="262">
        <f t="shared" si="48"/>
        <v>0</v>
      </c>
      <c r="AA31" s="262">
        <f t="shared" si="44"/>
        <v>1</v>
      </c>
      <c r="AB31" s="231">
        <f t="shared" ref="AB31:AB34" si="52">N31-BB41</f>
        <v>0</v>
      </c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</row>
    <row r="32" spans="2:54" x14ac:dyDescent="0.25">
      <c r="B32" s="627">
        <v>29</v>
      </c>
      <c r="C32">
        <v>28</v>
      </c>
      <c r="E32">
        <v>75</v>
      </c>
      <c r="F32">
        <v>58</v>
      </c>
      <c r="G32">
        <v>5</v>
      </c>
      <c r="H32">
        <v>32</v>
      </c>
      <c r="I32">
        <v>0</v>
      </c>
      <c r="J32">
        <v>1</v>
      </c>
      <c r="K32">
        <v>0</v>
      </c>
      <c r="L32">
        <v>0</v>
      </c>
      <c r="M32">
        <v>1</v>
      </c>
      <c r="N32">
        <v>0</v>
      </c>
      <c r="O32" s="159"/>
      <c r="P32" s="207">
        <v>29</v>
      </c>
      <c r="Q32" s="226">
        <f t="shared" si="47"/>
        <v>28</v>
      </c>
      <c r="R32" s="264">
        <f>D32</f>
        <v>0</v>
      </c>
      <c r="S32" s="262">
        <f>E32-$O40</f>
        <v>57</v>
      </c>
      <c r="T32" s="262">
        <f t="shared" si="49"/>
        <v>38</v>
      </c>
      <c r="U32" s="262">
        <f t="shared" si="46"/>
        <v>5</v>
      </c>
      <c r="V32" s="261">
        <f t="shared" ref="V32:V33" si="53">H32-AB41</f>
        <v>32</v>
      </c>
      <c r="W32" s="261">
        <f t="shared" si="50"/>
        <v>0</v>
      </c>
      <c r="X32" s="261">
        <f t="shared" si="45"/>
        <v>1</v>
      </c>
      <c r="Y32" s="262">
        <f t="shared" si="51"/>
        <v>0</v>
      </c>
      <c r="Z32" s="262">
        <f t="shared" si="48"/>
        <v>0</v>
      </c>
      <c r="AA32" s="263">
        <f>M32-$AY40</f>
        <v>1</v>
      </c>
      <c r="AB32" s="231">
        <f t="shared" si="52"/>
        <v>0</v>
      </c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</row>
    <row r="33" spans="2:54" x14ac:dyDescent="0.25">
      <c r="B33" s="627">
        <v>30</v>
      </c>
      <c r="C33">
        <v>32</v>
      </c>
      <c r="E33">
        <v>74</v>
      </c>
      <c r="F33">
        <v>29</v>
      </c>
      <c r="G33">
        <v>4</v>
      </c>
      <c r="H33">
        <v>31</v>
      </c>
      <c r="I33">
        <v>3</v>
      </c>
      <c r="J33">
        <v>1</v>
      </c>
      <c r="K33">
        <v>1</v>
      </c>
      <c r="L33">
        <v>0</v>
      </c>
      <c r="M33">
        <v>0</v>
      </c>
      <c r="N33">
        <v>0</v>
      </c>
      <c r="O33" s="159"/>
      <c r="P33" s="207">
        <v>30</v>
      </c>
      <c r="Q33" s="226">
        <f t="shared" si="47"/>
        <v>32</v>
      </c>
      <c r="R33" s="264"/>
      <c r="S33" s="262">
        <f t="shared" ref="S33:S34" si="54">E33-$O41</f>
        <v>56</v>
      </c>
      <c r="T33" s="262">
        <f t="shared" si="49"/>
        <v>29</v>
      </c>
      <c r="U33" s="262">
        <f t="shared" si="46"/>
        <v>4</v>
      </c>
      <c r="V33" s="261">
        <f t="shared" si="53"/>
        <v>31</v>
      </c>
      <c r="W33" s="261">
        <f t="shared" si="50"/>
        <v>3</v>
      </c>
      <c r="X33" s="262">
        <f>J33-AL40</f>
        <v>1</v>
      </c>
      <c r="Y33" s="262">
        <f t="shared" si="51"/>
        <v>1</v>
      </c>
      <c r="Z33" s="262">
        <f t="shared" si="48"/>
        <v>0</v>
      </c>
      <c r="AA33" s="263">
        <f>M33-$AY41</f>
        <v>0</v>
      </c>
      <c r="AB33" s="231">
        <f t="shared" si="52"/>
        <v>0</v>
      </c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</row>
    <row r="34" spans="2:54" ht="15.75" thickBot="1" x14ac:dyDescent="0.3">
      <c r="B34" s="628">
        <v>31</v>
      </c>
      <c r="C34">
        <v>22</v>
      </c>
      <c r="E34">
        <v>75</v>
      </c>
      <c r="G34">
        <v>38</v>
      </c>
      <c r="I34">
        <v>5</v>
      </c>
      <c r="J34">
        <v>1</v>
      </c>
      <c r="L34">
        <v>0</v>
      </c>
      <c r="N34">
        <v>35</v>
      </c>
      <c r="O34" s="159"/>
      <c r="P34" s="208">
        <v>31</v>
      </c>
      <c r="Q34" s="254">
        <f t="shared" si="47"/>
        <v>22</v>
      </c>
      <c r="R34" s="296"/>
      <c r="S34" s="297">
        <f t="shared" si="54"/>
        <v>57</v>
      </c>
      <c r="T34" s="296"/>
      <c r="U34" s="298">
        <f>G34-$X40</f>
        <v>38</v>
      </c>
      <c r="V34" s="296"/>
      <c r="W34" s="299">
        <f t="shared" si="50"/>
        <v>5</v>
      </c>
      <c r="X34" s="297">
        <f>J34-AL41</f>
        <v>1</v>
      </c>
      <c r="Y34" s="296"/>
      <c r="Z34" s="297">
        <f t="shared" si="48"/>
        <v>0</v>
      </c>
      <c r="AA34" s="296"/>
      <c r="AB34" s="277">
        <f t="shared" si="52"/>
        <v>35</v>
      </c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</row>
    <row r="35" spans="2:54" ht="15.75" thickBot="1" x14ac:dyDescent="0.3">
      <c r="B35" s="409" t="s">
        <v>303</v>
      </c>
      <c r="C35" s="293">
        <f>SUM(C4:C34)</f>
        <v>1519</v>
      </c>
      <c r="D35" s="294">
        <f t="shared" ref="D35:N35" si="55">SUM(D4:D34)</f>
        <v>1149</v>
      </c>
      <c r="E35" s="294">
        <f t="shared" si="55"/>
        <v>1544</v>
      </c>
      <c r="F35" s="294">
        <f t="shared" si="55"/>
        <v>1320</v>
      </c>
      <c r="G35" s="294">
        <f t="shared" si="55"/>
        <v>635</v>
      </c>
      <c r="H35" s="294">
        <f t="shared" si="55"/>
        <v>663</v>
      </c>
      <c r="I35" s="294">
        <f t="shared" si="55"/>
        <v>332</v>
      </c>
      <c r="J35" s="294">
        <f t="shared" si="55"/>
        <v>67</v>
      </c>
      <c r="K35" s="294">
        <f t="shared" si="55"/>
        <v>15</v>
      </c>
      <c r="L35" s="294">
        <f t="shared" si="55"/>
        <v>5</v>
      </c>
      <c r="M35" s="294">
        <f t="shared" si="55"/>
        <v>6</v>
      </c>
      <c r="N35" s="295">
        <f t="shared" si="55"/>
        <v>42</v>
      </c>
      <c r="O35" s="159"/>
      <c r="P35" s="208" t="s">
        <v>303</v>
      </c>
      <c r="Q35" s="293">
        <f>SUM(Q4:Q34)</f>
        <v>1095</v>
      </c>
      <c r="R35" s="294">
        <f t="shared" ref="R35:AB35" si="56">SUM(R4:R34)</f>
        <v>805</v>
      </c>
      <c r="S35" s="294">
        <f t="shared" si="56"/>
        <v>1258</v>
      </c>
      <c r="T35" s="294">
        <f t="shared" si="56"/>
        <v>1154</v>
      </c>
      <c r="U35" s="294">
        <f t="shared" si="56"/>
        <v>635</v>
      </c>
      <c r="V35" s="294">
        <f t="shared" si="56"/>
        <v>663</v>
      </c>
      <c r="W35" s="294">
        <f t="shared" si="56"/>
        <v>332</v>
      </c>
      <c r="X35" s="294">
        <f t="shared" si="56"/>
        <v>67</v>
      </c>
      <c r="Y35" s="294">
        <f t="shared" si="56"/>
        <v>15</v>
      </c>
      <c r="Z35" s="294">
        <f t="shared" si="56"/>
        <v>5</v>
      </c>
      <c r="AA35" s="294">
        <f t="shared" si="56"/>
        <v>6</v>
      </c>
      <c r="AB35" s="295">
        <f t="shared" si="56"/>
        <v>42</v>
      </c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</row>
    <row r="36" spans="2:54" ht="15.75" thickBot="1" x14ac:dyDescent="0.3">
      <c r="B36" s="208" t="s">
        <v>306</v>
      </c>
      <c r="C36" s="300">
        <f>C35/(90*31)</f>
        <v>0.5444444444444444</v>
      </c>
      <c r="D36" s="300">
        <f>D35/(90*28)</f>
        <v>0.45595238095238094</v>
      </c>
      <c r="E36" s="300">
        <f t="shared" ref="E36:N36" si="57">E35/(90*31)</f>
        <v>0.55340501792114694</v>
      </c>
      <c r="F36" s="300">
        <f>F35/(90*30)</f>
        <v>0.48888888888888887</v>
      </c>
      <c r="G36" s="300">
        <f>G35/(90*31)</f>
        <v>0.22759856630824374</v>
      </c>
      <c r="H36" s="300">
        <f>H35/(90*30)</f>
        <v>0.24555555555555555</v>
      </c>
      <c r="I36" s="300">
        <f t="shared" si="57"/>
        <v>0.11899641577060932</v>
      </c>
      <c r="J36" s="300">
        <f t="shared" si="57"/>
        <v>2.4014336917562724E-2</v>
      </c>
      <c r="K36" s="300">
        <f>K35/(90*30)</f>
        <v>5.5555555555555558E-3</v>
      </c>
      <c r="L36" s="300">
        <f t="shared" si="57"/>
        <v>1.7921146953405018E-3</v>
      </c>
      <c r="M36" s="300">
        <f>M35/(90*30)</f>
        <v>2.2222222222222222E-3</v>
      </c>
      <c r="N36" s="629">
        <f t="shared" si="57"/>
        <v>1.5053763440860216E-2</v>
      </c>
      <c r="O36" s="159"/>
      <c r="P36" s="208" t="s">
        <v>306</v>
      </c>
      <c r="Q36" s="300">
        <f>Q35/(90*31)</f>
        <v>0.39247311827956988</v>
      </c>
      <c r="R36" s="300">
        <f>R35/(90*28)</f>
        <v>0.31944444444444442</v>
      </c>
      <c r="S36" s="300">
        <f>S35/(90*31)</f>
        <v>0.45089605734767024</v>
      </c>
      <c r="T36" s="300">
        <f>T35/(90*30)</f>
        <v>0.4274074074074074</v>
      </c>
      <c r="U36" s="300">
        <f t="shared" ref="U36:AB36" si="58">U35/(90*31)</f>
        <v>0.22759856630824374</v>
      </c>
      <c r="V36" s="300">
        <f>V35/(90*30)</f>
        <v>0.24555555555555555</v>
      </c>
      <c r="W36" s="300">
        <f t="shared" si="58"/>
        <v>0.11899641577060932</v>
      </c>
      <c r="X36" s="300">
        <f t="shared" si="58"/>
        <v>2.4014336917562724E-2</v>
      </c>
      <c r="Y36" s="300">
        <f>Y35/(90*30)</f>
        <v>5.5555555555555558E-3</v>
      </c>
      <c r="Z36" s="300">
        <f t="shared" si="58"/>
        <v>1.7921146953405018E-3</v>
      </c>
      <c r="AA36" s="300">
        <f>AA35/(90*30)</f>
        <v>2.2222222222222222E-3</v>
      </c>
      <c r="AB36" s="300">
        <f t="shared" si="58"/>
        <v>1.5053763440860216E-2</v>
      </c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</row>
    <row r="37" spans="2:54" ht="15.75" thickBot="1" x14ac:dyDescent="0.3">
      <c r="B37" s="159"/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</row>
    <row r="38" spans="2:54" ht="15.75" thickBot="1" x14ac:dyDescent="0.3">
      <c r="B38" s="719" t="s">
        <v>409</v>
      </c>
      <c r="C38" s="720"/>
      <c r="D38" s="720"/>
      <c r="E38" s="720"/>
      <c r="F38" s="720"/>
      <c r="G38" s="720"/>
      <c r="H38" s="720"/>
      <c r="I38" s="720"/>
      <c r="J38" s="720"/>
      <c r="K38" s="720"/>
      <c r="L38" s="720"/>
      <c r="M38" s="720"/>
      <c r="N38" s="720"/>
      <c r="O38" s="720"/>
      <c r="P38" s="720"/>
      <c r="Q38" s="720"/>
      <c r="R38" s="720"/>
      <c r="S38" s="720"/>
      <c r="T38" s="720"/>
      <c r="U38" s="720"/>
      <c r="V38" s="720"/>
      <c r="W38" s="720"/>
      <c r="X38" s="720"/>
      <c r="Y38" s="720"/>
      <c r="Z38" s="720"/>
      <c r="AA38" s="720"/>
      <c r="AB38" s="720"/>
      <c r="AC38" s="720"/>
      <c r="AD38" s="720"/>
      <c r="AE38" s="720"/>
      <c r="AF38" s="720"/>
      <c r="AG38" s="720"/>
      <c r="AH38" s="720"/>
      <c r="AI38" s="720"/>
      <c r="AJ38" s="720"/>
      <c r="AK38" s="720"/>
      <c r="AL38" s="720"/>
      <c r="AM38" s="720"/>
      <c r="AN38" s="720"/>
      <c r="AO38" s="720"/>
      <c r="AP38" s="720"/>
      <c r="AQ38" s="720"/>
      <c r="AR38" s="720"/>
      <c r="AS38" s="720"/>
      <c r="AT38" s="720"/>
      <c r="AU38" s="720"/>
      <c r="AV38" s="720"/>
      <c r="AW38" s="720"/>
      <c r="AX38" s="720"/>
      <c r="AY38" s="720"/>
      <c r="AZ38" s="720"/>
      <c r="BA38" s="720"/>
      <c r="BB38" s="721"/>
    </row>
    <row r="39" spans="2:54" ht="15.75" thickBot="1" x14ac:dyDescent="0.3">
      <c r="B39" s="225"/>
      <c r="C39" s="224" t="s">
        <v>250</v>
      </c>
      <c r="D39" s="224" t="s">
        <v>251</v>
      </c>
      <c r="E39" s="224" t="s">
        <v>252</v>
      </c>
      <c r="F39" s="224" t="s">
        <v>253</v>
      </c>
      <c r="G39" s="224" t="s">
        <v>254</v>
      </c>
      <c r="H39" s="224" t="s">
        <v>255</v>
      </c>
      <c r="I39" s="224" t="s">
        <v>256</v>
      </c>
      <c r="J39" s="224" t="s">
        <v>257</v>
      </c>
      <c r="K39" s="224" t="s">
        <v>258</v>
      </c>
      <c r="L39" s="224" t="s">
        <v>259</v>
      </c>
      <c r="M39" s="224" t="s">
        <v>260</v>
      </c>
      <c r="N39" s="224" t="s">
        <v>261</v>
      </c>
      <c r="O39" s="224" t="s">
        <v>262</v>
      </c>
      <c r="P39" s="224" t="s">
        <v>263</v>
      </c>
      <c r="Q39" s="224" t="s">
        <v>264</v>
      </c>
      <c r="R39" s="224" t="s">
        <v>265</v>
      </c>
      <c r="S39" s="224" t="s">
        <v>266</v>
      </c>
      <c r="T39" s="224" t="s">
        <v>267</v>
      </c>
      <c r="U39" s="224" t="s">
        <v>268</v>
      </c>
      <c r="V39" s="224" t="s">
        <v>269</v>
      </c>
      <c r="W39" s="224" t="s">
        <v>270</v>
      </c>
      <c r="X39" s="224" t="s">
        <v>271</v>
      </c>
      <c r="Y39" s="224" t="s">
        <v>272</v>
      </c>
      <c r="Z39" s="224" t="s">
        <v>273</v>
      </c>
      <c r="AA39" s="224" t="s">
        <v>274</v>
      </c>
      <c r="AB39" s="224" t="s">
        <v>275</v>
      </c>
      <c r="AC39" s="224" t="s">
        <v>276</v>
      </c>
      <c r="AD39" s="224" t="s">
        <v>277</v>
      </c>
      <c r="AE39" s="224" t="s">
        <v>278</v>
      </c>
      <c r="AF39" s="224" t="s">
        <v>279</v>
      </c>
      <c r="AG39" s="224" t="s">
        <v>280</v>
      </c>
      <c r="AH39" s="224" t="s">
        <v>281</v>
      </c>
      <c r="AI39" s="224" t="s">
        <v>282</v>
      </c>
      <c r="AJ39" s="224" t="s">
        <v>283</v>
      </c>
      <c r="AK39" s="224" t="s">
        <v>284</v>
      </c>
      <c r="AL39" s="224" t="s">
        <v>285</v>
      </c>
      <c r="AM39" s="224" t="s">
        <v>286</v>
      </c>
      <c r="AN39" s="224" t="s">
        <v>287</v>
      </c>
      <c r="AO39" s="224" t="s">
        <v>288</v>
      </c>
      <c r="AP39" s="224" t="s">
        <v>289</v>
      </c>
      <c r="AQ39" s="224" t="s">
        <v>290</v>
      </c>
      <c r="AR39" s="224" t="s">
        <v>291</v>
      </c>
      <c r="AS39" s="224" t="s">
        <v>292</v>
      </c>
      <c r="AT39" s="224" t="s">
        <v>293</v>
      </c>
      <c r="AU39" s="224" t="s">
        <v>294</v>
      </c>
      <c r="AV39" s="224" t="s">
        <v>295</v>
      </c>
      <c r="AW39" s="224" t="s">
        <v>296</v>
      </c>
      <c r="AX39" s="224" t="s">
        <v>297</v>
      </c>
      <c r="AY39" s="224" t="s">
        <v>298</v>
      </c>
      <c r="AZ39" s="224" t="s">
        <v>299</v>
      </c>
      <c r="BA39" s="224" t="s">
        <v>300</v>
      </c>
      <c r="BB39" s="224" t="s">
        <v>301</v>
      </c>
    </row>
    <row r="40" spans="2:54" x14ac:dyDescent="0.25">
      <c r="B40" s="217" t="s">
        <v>6</v>
      </c>
      <c r="C40" s="218">
        <v>33</v>
      </c>
      <c r="D40" s="219">
        <v>33</v>
      </c>
      <c r="E40" s="218">
        <v>40</v>
      </c>
      <c r="F40" s="219">
        <v>0</v>
      </c>
      <c r="G40" s="220">
        <v>37</v>
      </c>
      <c r="H40" s="221">
        <v>17</v>
      </c>
      <c r="I40" s="220">
        <v>18</v>
      </c>
      <c r="J40" s="221">
        <v>14</v>
      </c>
      <c r="K40" s="222">
        <v>18</v>
      </c>
      <c r="L40" s="221">
        <v>0</v>
      </c>
      <c r="M40" s="223">
        <v>21</v>
      </c>
      <c r="N40" s="221">
        <v>0</v>
      </c>
      <c r="O40" s="223">
        <v>18</v>
      </c>
      <c r="P40" s="221">
        <v>0</v>
      </c>
      <c r="Q40" s="223">
        <v>17</v>
      </c>
      <c r="R40" s="221">
        <v>0</v>
      </c>
      <c r="S40" s="223">
        <v>20</v>
      </c>
      <c r="T40" s="221">
        <v>0</v>
      </c>
      <c r="U40" s="223">
        <v>0</v>
      </c>
      <c r="V40" s="221">
        <v>0</v>
      </c>
      <c r="W40" s="223">
        <v>0</v>
      </c>
      <c r="X40" s="221">
        <v>0</v>
      </c>
      <c r="Y40" s="223">
        <v>0</v>
      </c>
      <c r="Z40" s="221">
        <v>0</v>
      </c>
      <c r="AA40" s="223">
        <v>0</v>
      </c>
      <c r="AB40" s="221">
        <v>0</v>
      </c>
      <c r="AC40" s="223">
        <v>0</v>
      </c>
      <c r="AD40" s="221">
        <v>0</v>
      </c>
      <c r="AE40" s="223">
        <v>0</v>
      </c>
      <c r="AF40" s="221">
        <v>0</v>
      </c>
      <c r="AG40" s="223">
        <v>0</v>
      </c>
      <c r="AH40" s="221">
        <v>0</v>
      </c>
      <c r="AI40" s="223">
        <v>0</v>
      </c>
      <c r="AJ40" s="221">
        <v>0</v>
      </c>
      <c r="AK40" s="223">
        <v>0</v>
      </c>
      <c r="AL40" s="221">
        <v>0</v>
      </c>
      <c r="AM40" s="223">
        <v>0</v>
      </c>
      <c r="AN40" s="221">
        <v>0</v>
      </c>
      <c r="AO40" s="223">
        <v>0</v>
      </c>
      <c r="AP40" s="221">
        <v>0</v>
      </c>
      <c r="AQ40" s="223">
        <v>0</v>
      </c>
      <c r="AR40" s="221">
        <v>0</v>
      </c>
      <c r="AS40" s="223">
        <v>0</v>
      </c>
      <c r="AT40" s="221">
        <v>0</v>
      </c>
      <c r="AU40" s="223">
        <v>0</v>
      </c>
      <c r="AV40" s="221">
        <v>0</v>
      </c>
      <c r="AW40" s="223">
        <v>0</v>
      </c>
      <c r="AX40" s="221">
        <v>0</v>
      </c>
      <c r="AY40" s="223">
        <v>0</v>
      </c>
      <c r="AZ40" s="221">
        <v>0</v>
      </c>
      <c r="BA40" s="223">
        <v>0</v>
      </c>
      <c r="BB40" s="221">
        <v>0</v>
      </c>
    </row>
    <row r="41" spans="2:54" x14ac:dyDescent="0.25">
      <c r="B41" s="207" t="s">
        <v>0</v>
      </c>
      <c r="C41" s="184">
        <v>33</v>
      </c>
      <c r="D41" s="213">
        <v>33</v>
      </c>
      <c r="E41" s="211">
        <v>40</v>
      </c>
      <c r="F41" s="212">
        <v>0</v>
      </c>
      <c r="G41" s="184">
        <v>37</v>
      </c>
      <c r="H41" s="213">
        <v>17</v>
      </c>
      <c r="I41" s="184">
        <v>18</v>
      </c>
      <c r="J41" s="213">
        <v>14</v>
      </c>
      <c r="K41" s="215">
        <v>18</v>
      </c>
      <c r="L41" s="213">
        <v>0</v>
      </c>
      <c r="M41" s="209">
        <v>21</v>
      </c>
      <c r="N41" s="213">
        <v>0</v>
      </c>
      <c r="O41" s="209">
        <v>18</v>
      </c>
      <c r="P41" s="213">
        <v>0</v>
      </c>
      <c r="Q41" s="209">
        <v>17</v>
      </c>
      <c r="R41" s="213">
        <v>0</v>
      </c>
      <c r="S41" s="209">
        <v>20</v>
      </c>
      <c r="T41" s="213">
        <v>0</v>
      </c>
      <c r="U41" s="209">
        <v>0</v>
      </c>
      <c r="V41" s="213">
        <v>0</v>
      </c>
      <c r="W41" s="209">
        <v>0</v>
      </c>
      <c r="X41" s="213">
        <v>0</v>
      </c>
      <c r="Y41" s="209">
        <v>0</v>
      </c>
      <c r="Z41" s="213">
        <v>0</v>
      </c>
      <c r="AA41" s="209">
        <v>0</v>
      </c>
      <c r="AB41" s="213">
        <v>0</v>
      </c>
      <c r="AC41" s="209">
        <v>0</v>
      </c>
      <c r="AD41" s="213">
        <v>0</v>
      </c>
      <c r="AE41" s="209">
        <v>0</v>
      </c>
      <c r="AF41" s="213">
        <v>0</v>
      </c>
      <c r="AG41" s="209">
        <v>0</v>
      </c>
      <c r="AH41" s="213">
        <v>0</v>
      </c>
      <c r="AI41" s="209">
        <v>0</v>
      </c>
      <c r="AJ41" s="213">
        <v>0</v>
      </c>
      <c r="AK41" s="209">
        <v>0</v>
      </c>
      <c r="AL41" s="213">
        <v>0</v>
      </c>
      <c r="AM41" s="209">
        <v>0</v>
      </c>
      <c r="AN41" s="213">
        <v>0</v>
      </c>
      <c r="AO41" s="209">
        <v>0</v>
      </c>
      <c r="AP41" s="213">
        <v>0</v>
      </c>
      <c r="AQ41" s="209">
        <v>0</v>
      </c>
      <c r="AR41" s="213">
        <v>0</v>
      </c>
      <c r="AS41" s="209">
        <v>0</v>
      </c>
      <c r="AT41" s="213">
        <v>0</v>
      </c>
      <c r="AU41" s="209">
        <v>0</v>
      </c>
      <c r="AV41" s="213">
        <v>0</v>
      </c>
      <c r="AW41" s="209">
        <v>0</v>
      </c>
      <c r="AX41" s="213">
        <v>0</v>
      </c>
      <c r="AY41" s="209">
        <v>0</v>
      </c>
      <c r="AZ41" s="213">
        <v>0</v>
      </c>
      <c r="BA41" s="209">
        <v>0</v>
      </c>
      <c r="BB41" s="213">
        <v>0</v>
      </c>
    </row>
    <row r="42" spans="2:54" x14ac:dyDescent="0.25">
      <c r="B42" s="207" t="s">
        <v>1</v>
      </c>
      <c r="C42" s="184">
        <v>33</v>
      </c>
      <c r="D42" s="213">
        <v>33</v>
      </c>
      <c r="E42" s="211">
        <v>40</v>
      </c>
      <c r="F42" s="212">
        <v>0</v>
      </c>
      <c r="G42" s="184">
        <v>37</v>
      </c>
      <c r="H42" s="213">
        <v>17</v>
      </c>
      <c r="I42" s="184">
        <v>18</v>
      </c>
      <c r="J42" s="213">
        <v>14</v>
      </c>
      <c r="K42" s="215">
        <v>18</v>
      </c>
      <c r="L42" s="213">
        <v>0</v>
      </c>
      <c r="M42" s="209">
        <v>21</v>
      </c>
      <c r="N42" s="213">
        <v>0</v>
      </c>
      <c r="O42" s="209">
        <v>18</v>
      </c>
      <c r="P42" s="213">
        <v>0</v>
      </c>
      <c r="Q42" s="209">
        <v>17</v>
      </c>
      <c r="R42" s="213">
        <v>0</v>
      </c>
      <c r="S42" s="209">
        <v>20</v>
      </c>
      <c r="T42" s="213">
        <v>0</v>
      </c>
      <c r="U42" s="209">
        <v>0</v>
      </c>
      <c r="V42" s="213">
        <v>0</v>
      </c>
      <c r="W42" s="209">
        <v>0</v>
      </c>
      <c r="X42" s="213">
        <v>0</v>
      </c>
      <c r="Y42" s="209">
        <v>0</v>
      </c>
      <c r="Z42" s="213">
        <v>0</v>
      </c>
      <c r="AA42" s="209">
        <v>0</v>
      </c>
      <c r="AB42" s="213">
        <v>0</v>
      </c>
      <c r="AC42" s="209">
        <v>0</v>
      </c>
      <c r="AD42" s="213">
        <v>0</v>
      </c>
      <c r="AE42" s="209">
        <v>0</v>
      </c>
      <c r="AF42" s="213">
        <v>0</v>
      </c>
      <c r="AG42" s="209">
        <v>0</v>
      </c>
      <c r="AH42" s="213">
        <v>0</v>
      </c>
      <c r="AI42" s="209">
        <v>0</v>
      </c>
      <c r="AJ42" s="213">
        <v>0</v>
      </c>
      <c r="AK42" s="209">
        <v>0</v>
      </c>
      <c r="AL42" s="213">
        <v>0</v>
      </c>
      <c r="AM42" s="209">
        <v>0</v>
      </c>
      <c r="AN42" s="213">
        <v>0</v>
      </c>
      <c r="AO42" s="209">
        <v>0</v>
      </c>
      <c r="AP42" s="213">
        <v>0</v>
      </c>
      <c r="AQ42" s="209">
        <v>0</v>
      </c>
      <c r="AR42" s="213">
        <v>0</v>
      </c>
      <c r="AS42" s="209">
        <v>0</v>
      </c>
      <c r="AT42" s="213">
        <v>0</v>
      </c>
      <c r="AU42" s="209">
        <v>0</v>
      </c>
      <c r="AV42" s="213">
        <v>0</v>
      </c>
      <c r="AW42" s="209">
        <v>0</v>
      </c>
      <c r="AX42" s="213">
        <v>0</v>
      </c>
      <c r="AY42" s="209">
        <v>0</v>
      </c>
      <c r="AZ42" s="213">
        <v>0</v>
      </c>
      <c r="BA42" s="209">
        <v>0</v>
      </c>
      <c r="BB42" s="213">
        <v>0</v>
      </c>
    </row>
    <row r="43" spans="2:54" x14ac:dyDescent="0.25">
      <c r="B43" s="207" t="s">
        <v>2</v>
      </c>
      <c r="C43" s="184">
        <v>33</v>
      </c>
      <c r="D43" s="213">
        <v>33</v>
      </c>
      <c r="E43" s="211">
        <v>40</v>
      </c>
      <c r="F43" s="212">
        <v>0</v>
      </c>
      <c r="G43" s="184">
        <v>37</v>
      </c>
      <c r="H43" s="213">
        <v>17</v>
      </c>
      <c r="I43" s="184">
        <v>18</v>
      </c>
      <c r="J43" s="213">
        <v>14</v>
      </c>
      <c r="K43" s="215">
        <v>18</v>
      </c>
      <c r="L43" s="213">
        <v>0</v>
      </c>
      <c r="M43" s="209">
        <v>21</v>
      </c>
      <c r="N43" s="213">
        <v>0</v>
      </c>
      <c r="O43" s="209">
        <v>18</v>
      </c>
      <c r="P43" s="213">
        <v>0</v>
      </c>
      <c r="Q43" s="209">
        <v>17</v>
      </c>
      <c r="R43" s="213">
        <v>0</v>
      </c>
      <c r="S43" s="209">
        <v>20</v>
      </c>
      <c r="T43" s="213">
        <v>0</v>
      </c>
      <c r="U43" s="209">
        <v>0</v>
      </c>
      <c r="V43" s="213">
        <v>0</v>
      </c>
      <c r="W43" s="209">
        <v>0</v>
      </c>
      <c r="X43" s="213">
        <v>0</v>
      </c>
      <c r="Y43" s="209">
        <v>0</v>
      </c>
      <c r="Z43" s="213">
        <v>0</v>
      </c>
      <c r="AA43" s="209">
        <v>0</v>
      </c>
      <c r="AB43" s="213">
        <v>0</v>
      </c>
      <c r="AC43" s="209">
        <v>0</v>
      </c>
      <c r="AD43" s="213">
        <v>0</v>
      </c>
      <c r="AE43" s="209">
        <v>0</v>
      </c>
      <c r="AF43" s="213">
        <v>0</v>
      </c>
      <c r="AG43" s="209">
        <v>0</v>
      </c>
      <c r="AH43" s="213">
        <v>0</v>
      </c>
      <c r="AI43" s="209">
        <v>0</v>
      </c>
      <c r="AJ43" s="213">
        <v>0</v>
      </c>
      <c r="AK43" s="209">
        <v>0</v>
      </c>
      <c r="AL43" s="213">
        <v>0</v>
      </c>
      <c r="AM43" s="209">
        <v>0</v>
      </c>
      <c r="AN43" s="213">
        <v>0</v>
      </c>
      <c r="AO43" s="209">
        <v>0</v>
      </c>
      <c r="AP43" s="213">
        <v>0</v>
      </c>
      <c r="AQ43" s="209">
        <v>0</v>
      </c>
      <c r="AR43" s="213">
        <v>0</v>
      </c>
      <c r="AS43" s="209">
        <v>0</v>
      </c>
      <c r="AT43" s="213">
        <v>0</v>
      </c>
      <c r="AU43" s="209">
        <v>0</v>
      </c>
      <c r="AV43" s="213">
        <v>0</v>
      </c>
      <c r="AW43" s="209">
        <v>0</v>
      </c>
      <c r="AX43" s="213">
        <v>0</v>
      </c>
      <c r="AY43" s="209">
        <v>0</v>
      </c>
      <c r="AZ43" s="213">
        <v>0</v>
      </c>
      <c r="BA43" s="209">
        <v>0</v>
      </c>
      <c r="BB43" s="213">
        <v>0</v>
      </c>
    </row>
    <row r="44" spans="2:54" x14ac:dyDescent="0.25">
      <c r="B44" s="207" t="s">
        <v>3</v>
      </c>
      <c r="C44" s="184">
        <v>0</v>
      </c>
      <c r="D44" s="213">
        <v>0</v>
      </c>
      <c r="E44" s="184">
        <v>0</v>
      </c>
      <c r="F44" s="213">
        <v>0</v>
      </c>
      <c r="G44" s="184">
        <v>0</v>
      </c>
      <c r="H44" s="213">
        <v>0</v>
      </c>
      <c r="I44" s="184">
        <v>0</v>
      </c>
      <c r="J44" s="213">
        <v>0</v>
      </c>
      <c r="K44" s="215">
        <v>0</v>
      </c>
      <c r="L44" s="213">
        <v>0</v>
      </c>
      <c r="M44" s="209">
        <v>0</v>
      </c>
      <c r="N44" s="213">
        <v>0</v>
      </c>
      <c r="O44" s="209">
        <v>0</v>
      </c>
      <c r="P44" s="213">
        <v>0</v>
      </c>
      <c r="Q44" s="209">
        <v>0</v>
      </c>
      <c r="R44" s="213">
        <v>0</v>
      </c>
      <c r="S44" s="209">
        <v>0</v>
      </c>
      <c r="T44" s="213">
        <v>0</v>
      </c>
      <c r="U44" s="209">
        <v>0</v>
      </c>
      <c r="V44" s="213">
        <v>0</v>
      </c>
      <c r="W44" s="209">
        <v>0</v>
      </c>
      <c r="X44" s="213">
        <v>0</v>
      </c>
      <c r="Y44" s="209">
        <v>0</v>
      </c>
      <c r="Z44" s="213">
        <v>0</v>
      </c>
      <c r="AA44" s="209">
        <v>0</v>
      </c>
      <c r="AB44" s="213">
        <v>0</v>
      </c>
      <c r="AC44" s="209">
        <v>0</v>
      </c>
      <c r="AD44" s="213">
        <v>0</v>
      </c>
      <c r="AE44" s="209">
        <v>0</v>
      </c>
      <c r="AF44" s="213">
        <v>0</v>
      </c>
      <c r="AG44" s="209">
        <v>0</v>
      </c>
      <c r="AH44" s="213">
        <v>0</v>
      </c>
      <c r="AI44" s="209">
        <v>0</v>
      </c>
      <c r="AJ44" s="213">
        <v>0</v>
      </c>
      <c r="AK44" s="209">
        <v>0</v>
      </c>
      <c r="AL44" s="213">
        <v>0</v>
      </c>
      <c r="AM44" s="209">
        <v>0</v>
      </c>
      <c r="AN44" s="213">
        <v>0</v>
      </c>
      <c r="AO44" s="209">
        <v>0</v>
      </c>
      <c r="AP44" s="213">
        <v>0</v>
      </c>
      <c r="AQ44" s="209">
        <v>0</v>
      </c>
      <c r="AR44" s="213">
        <v>0</v>
      </c>
      <c r="AS44" s="209">
        <v>0</v>
      </c>
      <c r="AT44" s="213">
        <v>0</v>
      </c>
      <c r="AU44" s="209">
        <v>0</v>
      </c>
      <c r="AV44" s="213">
        <v>0</v>
      </c>
      <c r="AW44" s="209">
        <v>0</v>
      </c>
      <c r="AX44" s="213">
        <v>0</v>
      </c>
      <c r="AY44" s="209">
        <v>0</v>
      </c>
      <c r="AZ44" s="213">
        <v>0</v>
      </c>
      <c r="BA44" s="209">
        <v>0</v>
      </c>
      <c r="BB44" s="213">
        <v>0</v>
      </c>
    </row>
    <row r="45" spans="2:54" x14ac:dyDescent="0.25">
      <c r="B45" s="207" t="s">
        <v>4</v>
      </c>
      <c r="C45" s="184">
        <v>0</v>
      </c>
      <c r="D45" s="213">
        <v>0</v>
      </c>
      <c r="E45" s="184">
        <v>0</v>
      </c>
      <c r="F45" s="213">
        <v>0</v>
      </c>
      <c r="G45" s="184">
        <v>0</v>
      </c>
      <c r="H45" s="213">
        <v>0</v>
      </c>
      <c r="I45" s="184">
        <v>0</v>
      </c>
      <c r="J45" s="213">
        <v>0</v>
      </c>
      <c r="K45" s="215">
        <v>0</v>
      </c>
      <c r="L45" s="213">
        <v>0</v>
      </c>
      <c r="M45" s="209">
        <v>0</v>
      </c>
      <c r="N45" s="213">
        <v>0</v>
      </c>
      <c r="O45" s="209">
        <v>0</v>
      </c>
      <c r="P45" s="213">
        <v>0</v>
      </c>
      <c r="Q45" s="209">
        <v>0</v>
      </c>
      <c r="R45" s="213">
        <v>0</v>
      </c>
      <c r="S45" s="209">
        <v>0</v>
      </c>
      <c r="T45" s="213">
        <v>0</v>
      </c>
      <c r="U45" s="209">
        <v>0</v>
      </c>
      <c r="V45" s="213">
        <v>0</v>
      </c>
      <c r="W45" s="209">
        <v>0</v>
      </c>
      <c r="X45" s="213">
        <v>0</v>
      </c>
      <c r="Y45" s="209">
        <v>0</v>
      </c>
      <c r="Z45" s="213">
        <v>0</v>
      </c>
      <c r="AA45" s="209">
        <v>0</v>
      </c>
      <c r="AB45" s="213">
        <v>0</v>
      </c>
      <c r="AC45" s="209">
        <v>0</v>
      </c>
      <c r="AD45" s="213">
        <v>0</v>
      </c>
      <c r="AE45" s="209">
        <v>0</v>
      </c>
      <c r="AF45" s="213">
        <v>0</v>
      </c>
      <c r="AG45" s="209">
        <v>0</v>
      </c>
      <c r="AH45" s="213">
        <v>0</v>
      </c>
      <c r="AI45" s="209">
        <v>0</v>
      </c>
      <c r="AJ45" s="213">
        <v>0</v>
      </c>
      <c r="AK45" s="209">
        <v>0</v>
      </c>
      <c r="AL45" s="213">
        <v>0</v>
      </c>
      <c r="AM45" s="209">
        <v>0</v>
      </c>
      <c r="AN45" s="213">
        <v>0</v>
      </c>
      <c r="AO45" s="209">
        <v>0</v>
      </c>
      <c r="AP45" s="213">
        <v>0</v>
      </c>
      <c r="AQ45" s="209">
        <v>0</v>
      </c>
      <c r="AR45" s="213">
        <v>0</v>
      </c>
      <c r="AS45" s="209">
        <v>0</v>
      </c>
      <c r="AT45" s="213">
        <v>0</v>
      </c>
      <c r="AU45" s="209">
        <v>0</v>
      </c>
      <c r="AV45" s="213">
        <v>0</v>
      </c>
      <c r="AW45" s="209">
        <v>0</v>
      </c>
      <c r="AX45" s="213">
        <v>0</v>
      </c>
      <c r="AY45" s="209">
        <v>0</v>
      </c>
      <c r="AZ45" s="213">
        <v>0</v>
      </c>
      <c r="BA45" s="209">
        <v>0</v>
      </c>
      <c r="BB45" s="213">
        <v>0</v>
      </c>
    </row>
    <row r="46" spans="2:54" ht="15.75" thickBot="1" x14ac:dyDescent="0.3">
      <c r="B46" s="208" t="s">
        <v>5</v>
      </c>
      <c r="C46" s="185">
        <v>0</v>
      </c>
      <c r="D46" s="214">
        <v>0</v>
      </c>
      <c r="E46" s="185">
        <v>0</v>
      </c>
      <c r="F46" s="214">
        <v>0</v>
      </c>
      <c r="G46" s="185">
        <v>0</v>
      </c>
      <c r="H46" s="214">
        <v>0</v>
      </c>
      <c r="I46" s="185">
        <v>0</v>
      </c>
      <c r="J46" s="214">
        <v>0</v>
      </c>
      <c r="K46" s="216">
        <v>0</v>
      </c>
      <c r="L46" s="214">
        <v>0</v>
      </c>
      <c r="M46" s="210">
        <v>0</v>
      </c>
      <c r="N46" s="214">
        <v>0</v>
      </c>
      <c r="O46" s="210">
        <v>0</v>
      </c>
      <c r="P46" s="214">
        <v>0</v>
      </c>
      <c r="Q46" s="210">
        <v>0</v>
      </c>
      <c r="R46" s="214">
        <v>0</v>
      </c>
      <c r="S46" s="210">
        <v>0</v>
      </c>
      <c r="T46" s="214">
        <v>0</v>
      </c>
      <c r="U46" s="210">
        <v>0</v>
      </c>
      <c r="V46" s="214">
        <v>0</v>
      </c>
      <c r="W46" s="210">
        <v>0</v>
      </c>
      <c r="X46" s="214">
        <v>0</v>
      </c>
      <c r="Y46" s="210">
        <v>0</v>
      </c>
      <c r="Z46" s="214">
        <v>0</v>
      </c>
      <c r="AA46" s="210">
        <v>0</v>
      </c>
      <c r="AB46" s="214">
        <v>0</v>
      </c>
      <c r="AC46" s="210">
        <v>0</v>
      </c>
      <c r="AD46" s="214">
        <v>0</v>
      </c>
      <c r="AE46" s="210">
        <v>0</v>
      </c>
      <c r="AF46" s="214">
        <v>0</v>
      </c>
      <c r="AG46" s="210">
        <v>0</v>
      </c>
      <c r="AH46" s="214">
        <v>0</v>
      </c>
      <c r="AI46" s="210">
        <v>0</v>
      </c>
      <c r="AJ46" s="214">
        <v>0</v>
      </c>
      <c r="AK46" s="210">
        <v>0</v>
      </c>
      <c r="AL46" s="214">
        <v>0</v>
      </c>
      <c r="AM46" s="210">
        <v>0</v>
      </c>
      <c r="AN46" s="214">
        <v>0</v>
      </c>
      <c r="AO46" s="210">
        <v>0</v>
      </c>
      <c r="AP46" s="214">
        <v>0</v>
      </c>
      <c r="AQ46" s="210">
        <v>0</v>
      </c>
      <c r="AR46" s="214">
        <v>0</v>
      </c>
      <c r="AS46" s="210">
        <v>0</v>
      </c>
      <c r="AT46" s="214">
        <v>0</v>
      </c>
      <c r="AU46" s="210">
        <v>0</v>
      </c>
      <c r="AV46" s="214">
        <v>0</v>
      </c>
      <c r="AW46" s="210">
        <v>0</v>
      </c>
      <c r="AX46" s="214">
        <v>0</v>
      </c>
      <c r="AY46" s="210">
        <v>0</v>
      </c>
      <c r="AZ46" s="214">
        <v>0</v>
      </c>
      <c r="BA46" s="210">
        <v>0</v>
      </c>
      <c r="BB46" s="214">
        <v>0</v>
      </c>
    </row>
    <row r="47" spans="2:54" s="159" customFormat="1" x14ac:dyDescent="0.25"/>
    <row r="48" spans="2:54" s="159" customFormat="1" x14ac:dyDescent="0.25"/>
    <row r="49" s="159" customFormat="1" x14ac:dyDescent="0.25"/>
    <row r="50" s="159" customFormat="1" x14ac:dyDescent="0.25"/>
    <row r="51" s="159" customFormat="1" x14ac:dyDescent="0.25"/>
    <row r="52" s="159" customFormat="1" x14ac:dyDescent="0.25"/>
    <row r="53" s="159" customFormat="1" x14ac:dyDescent="0.25"/>
    <row r="54" s="159" customFormat="1" x14ac:dyDescent="0.25"/>
    <row r="55" s="159" customFormat="1" x14ac:dyDescent="0.25"/>
    <row r="56" s="159" customFormat="1" x14ac:dyDescent="0.25"/>
    <row r="57" s="159" customFormat="1" x14ac:dyDescent="0.25"/>
    <row r="58" s="159" customFormat="1" x14ac:dyDescent="0.25"/>
    <row r="59" s="159" customFormat="1" x14ac:dyDescent="0.25"/>
    <row r="60" s="159" customFormat="1" x14ac:dyDescent="0.25"/>
    <row r="61" s="159" customFormat="1" x14ac:dyDescent="0.25"/>
    <row r="62" s="159" customFormat="1" x14ac:dyDescent="0.25"/>
    <row r="63" s="159" customFormat="1" x14ac:dyDescent="0.25"/>
    <row r="64" s="159" customFormat="1" x14ac:dyDescent="0.25"/>
    <row r="65" s="159" customFormat="1" x14ac:dyDescent="0.25"/>
    <row r="66" s="159" customFormat="1" x14ac:dyDescent="0.25"/>
    <row r="67" s="159" customFormat="1" x14ac:dyDescent="0.25"/>
    <row r="68" s="159" customFormat="1" x14ac:dyDescent="0.25"/>
    <row r="69" s="159" customFormat="1" x14ac:dyDescent="0.25"/>
    <row r="70" s="159" customFormat="1" x14ac:dyDescent="0.25"/>
    <row r="71" s="159" customFormat="1" x14ac:dyDescent="0.25"/>
    <row r="72" s="159" customFormat="1" x14ac:dyDescent="0.25"/>
    <row r="73" s="159" customFormat="1" x14ac:dyDescent="0.25"/>
    <row r="74" s="159" customFormat="1" x14ac:dyDescent="0.25"/>
    <row r="75" s="159" customFormat="1" x14ac:dyDescent="0.25"/>
    <row r="76" s="159" customFormat="1" x14ac:dyDescent="0.25"/>
    <row r="77" s="159" customFormat="1" x14ac:dyDescent="0.25"/>
    <row r="78" s="159" customFormat="1" x14ac:dyDescent="0.25"/>
    <row r="79" s="159" customFormat="1" x14ac:dyDescent="0.25"/>
    <row r="80" s="159" customFormat="1" x14ac:dyDescent="0.25"/>
    <row r="81" s="159" customFormat="1" x14ac:dyDescent="0.25"/>
    <row r="82" s="159" customFormat="1" x14ac:dyDescent="0.25"/>
    <row r="83" s="159" customFormat="1" x14ac:dyDescent="0.25"/>
    <row r="84" s="159" customFormat="1" x14ac:dyDescent="0.25"/>
    <row r="85" s="159" customFormat="1" x14ac:dyDescent="0.25"/>
    <row r="86" s="159" customFormat="1" x14ac:dyDescent="0.25"/>
    <row r="87" s="159" customFormat="1" x14ac:dyDescent="0.25"/>
    <row r="88" s="159" customFormat="1" x14ac:dyDescent="0.25"/>
    <row r="89" s="159" customFormat="1" x14ac:dyDescent="0.25"/>
    <row r="90" s="159" customFormat="1" x14ac:dyDescent="0.25"/>
    <row r="91" s="159" customFormat="1" x14ac:dyDescent="0.25"/>
    <row r="92" s="159" customFormat="1" x14ac:dyDescent="0.25"/>
    <row r="93" s="159" customFormat="1" x14ac:dyDescent="0.25"/>
    <row r="94" s="159" customFormat="1" x14ac:dyDescent="0.25"/>
    <row r="95" s="159" customFormat="1" x14ac:dyDescent="0.25"/>
    <row r="96" s="159" customFormat="1" x14ac:dyDescent="0.25"/>
    <row r="97" s="159" customFormat="1" x14ac:dyDescent="0.25"/>
    <row r="98" s="159" customFormat="1" x14ac:dyDescent="0.25"/>
    <row r="99" s="159" customFormat="1" x14ac:dyDescent="0.25"/>
    <row r="100" s="159" customFormat="1" x14ac:dyDescent="0.25"/>
    <row r="101" s="159" customFormat="1" x14ac:dyDescent="0.25"/>
    <row r="102" s="159" customFormat="1" x14ac:dyDescent="0.25"/>
    <row r="103" s="159" customFormat="1" x14ac:dyDescent="0.25"/>
    <row r="104" s="159" customFormat="1" x14ac:dyDescent="0.25"/>
    <row r="105" s="159" customFormat="1" x14ac:dyDescent="0.25"/>
    <row r="106" s="159" customFormat="1" x14ac:dyDescent="0.25"/>
    <row r="107" s="159" customFormat="1" x14ac:dyDescent="0.25"/>
    <row r="108" s="159" customFormat="1" x14ac:dyDescent="0.25"/>
    <row r="109" s="159" customFormat="1" x14ac:dyDescent="0.25"/>
    <row r="110" s="159" customFormat="1" x14ac:dyDescent="0.25"/>
    <row r="111" s="159" customFormat="1" x14ac:dyDescent="0.25"/>
    <row r="112" s="159" customFormat="1" x14ac:dyDescent="0.25"/>
    <row r="113" spans="2:54" s="159" customFormat="1" x14ac:dyDescent="0.25"/>
    <row r="114" spans="2:54" s="159" customFormat="1" x14ac:dyDescent="0.25"/>
    <row r="115" spans="2:54" s="159" customFormat="1" x14ac:dyDescent="0.25"/>
    <row r="116" spans="2:54" s="159" customFormat="1" x14ac:dyDescent="0.25"/>
    <row r="117" spans="2:54" s="159" customFormat="1" x14ac:dyDescent="0.25"/>
    <row r="118" spans="2:54" s="159" customFormat="1" x14ac:dyDescent="0.25"/>
    <row r="119" spans="2:54" s="159" customFormat="1" x14ac:dyDescent="0.25"/>
    <row r="120" spans="2:54" s="159" customFormat="1" x14ac:dyDescent="0.25"/>
    <row r="121" spans="2:54" s="159" customFormat="1" x14ac:dyDescent="0.25"/>
    <row r="122" spans="2:54" s="159" customFormat="1" x14ac:dyDescent="0.25"/>
    <row r="123" spans="2:54" s="159" customFormat="1" x14ac:dyDescent="0.25"/>
    <row r="124" spans="2:54" s="159" customFormat="1" x14ac:dyDescent="0.25"/>
    <row r="125" spans="2:54" s="159" customFormat="1" x14ac:dyDescent="0.25"/>
    <row r="126" spans="2:54" x14ac:dyDescent="0.25">
      <c r="B126" s="332"/>
      <c r="C126" s="332"/>
      <c r="D126" s="332"/>
      <c r="E126" s="332"/>
      <c r="F126" s="332"/>
      <c r="G126" s="332"/>
      <c r="H126" s="332"/>
      <c r="I126" s="332"/>
      <c r="J126" s="332"/>
      <c r="K126" s="332"/>
      <c r="L126" s="332"/>
      <c r="M126" s="332"/>
      <c r="N126" s="332"/>
      <c r="O126" s="332"/>
      <c r="P126" s="332"/>
      <c r="Q126" s="332"/>
      <c r="R126" s="332"/>
      <c r="S126" s="332"/>
      <c r="T126" s="332"/>
      <c r="U126" s="332"/>
      <c r="V126" s="332"/>
      <c r="W126" s="332"/>
      <c r="X126" s="332"/>
      <c r="Y126" s="332"/>
      <c r="Z126" s="332"/>
      <c r="AA126" s="332"/>
      <c r="AB126" s="332"/>
      <c r="AC126" s="332"/>
      <c r="AD126" s="332"/>
      <c r="AE126" s="332"/>
      <c r="AF126" s="332"/>
      <c r="AG126" s="332"/>
      <c r="AH126" s="332"/>
      <c r="AI126" s="332"/>
      <c r="AJ126" s="332"/>
      <c r="AK126" s="332"/>
      <c r="AL126" s="332"/>
      <c r="AM126" s="332"/>
      <c r="AN126" s="332"/>
      <c r="AO126" s="332"/>
      <c r="AP126" s="332"/>
      <c r="AQ126" s="332"/>
      <c r="AR126" s="332"/>
      <c r="AS126" s="332"/>
      <c r="AT126" s="332"/>
      <c r="AU126" s="332"/>
      <c r="AV126" s="332"/>
      <c r="AW126" s="332"/>
      <c r="AX126" s="332"/>
      <c r="AY126" s="332"/>
      <c r="AZ126" s="332"/>
      <c r="BA126" s="332"/>
      <c r="BB126" s="332"/>
    </row>
    <row r="127" spans="2:54" x14ac:dyDescent="0.25">
      <c r="B127" s="332"/>
      <c r="C127" s="332"/>
      <c r="D127" s="332"/>
      <c r="E127" s="332"/>
      <c r="F127" s="332"/>
      <c r="G127" s="332"/>
      <c r="H127" s="332"/>
      <c r="I127" s="332"/>
      <c r="J127" s="332"/>
      <c r="K127" s="332"/>
      <c r="L127" s="332"/>
      <c r="M127" s="332"/>
      <c r="N127" s="332"/>
      <c r="O127" s="332"/>
      <c r="P127" s="332"/>
      <c r="Q127" s="332"/>
      <c r="R127" s="332"/>
      <c r="S127" s="332"/>
      <c r="T127" s="332"/>
      <c r="U127" s="332"/>
      <c r="V127" s="332"/>
      <c r="W127" s="332"/>
      <c r="X127" s="332"/>
      <c r="Y127" s="332"/>
      <c r="Z127" s="332"/>
      <c r="AA127" s="332"/>
      <c r="AB127" s="332"/>
      <c r="AC127" s="332"/>
      <c r="AD127" s="332"/>
      <c r="AE127" s="332"/>
      <c r="AF127" s="332"/>
      <c r="AG127" s="332"/>
      <c r="AH127" s="332"/>
      <c r="AI127" s="332"/>
      <c r="AJ127" s="332"/>
      <c r="AK127" s="332"/>
      <c r="AL127" s="332"/>
      <c r="AM127" s="332"/>
      <c r="AN127" s="332"/>
      <c r="AO127" s="332"/>
      <c r="AP127" s="332"/>
      <c r="AQ127" s="332"/>
      <c r="AR127" s="332"/>
      <c r="AS127" s="332"/>
      <c r="AT127" s="332"/>
      <c r="AU127" s="332"/>
      <c r="AV127" s="332"/>
      <c r="AW127" s="332"/>
      <c r="AX127" s="332"/>
      <c r="AY127" s="332"/>
      <c r="AZ127" s="332"/>
      <c r="BA127" s="332"/>
      <c r="BB127" s="332"/>
    </row>
    <row r="128" spans="2:54" x14ac:dyDescent="0.25">
      <c r="B128" s="332"/>
      <c r="C128" s="332"/>
      <c r="D128" s="332"/>
      <c r="E128" s="332"/>
      <c r="F128" s="332"/>
      <c r="G128" s="332"/>
      <c r="H128" s="332"/>
      <c r="I128" s="332"/>
      <c r="J128" s="332"/>
      <c r="K128" s="332"/>
      <c r="L128" s="332"/>
      <c r="M128" s="332"/>
      <c r="N128" s="332"/>
      <c r="O128" s="332"/>
      <c r="P128" s="332"/>
      <c r="Q128" s="332"/>
      <c r="R128" s="332"/>
      <c r="S128" s="332"/>
      <c r="T128" s="332"/>
      <c r="U128" s="332"/>
      <c r="V128" s="332"/>
      <c r="W128" s="332"/>
      <c r="X128" s="332"/>
      <c r="Y128" s="332"/>
      <c r="Z128" s="332"/>
      <c r="AA128" s="332"/>
      <c r="AB128" s="332"/>
      <c r="AC128" s="332"/>
      <c r="AD128" s="332"/>
      <c r="AE128" s="332"/>
      <c r="AF128" s="332"/>
      <c r="AG128" s="332"/>
      <c r="AH128" s="332"/>
      <c r="AI128" s="332"/>
      <c r="AJ128" s="332"/>
      <c r="AK128" s="332"/>
      <c r="AL128" s="332"/>
      <c r="AM128" s="332"/>
      <c r="AN128" s="332"/>
      <c r="AO128" s="332"/>
      <c r="AP128" s="332"/>
      <c r="AQ128" s="332"/>
      <c r="AR128" s="332"/>
      <c r="AS128" s="332"/>
      <c r="AT128" s="332"/>
      <c r="AU128" s="332"/>
      <c r="AV128" s="332"/>
      <c r="AW128" s="332"/>
      <c r="AX128" s="332"/>
      <c r="AY128" s="332"/>
      <c r="AZ128" s="332"/>
      <c r="BA128" s="332"/>
      <c r="BB128" s="332"/>
    </row>
    <row r="129" spans="2:54" x14ac:dyDescent="0.25">
      <c r="B129" s="332"/>
      <c r="C129" s="332"/>
      <c r="D129" s="332"/>
      <c r="E129" s="332"/>
      <c r="F129" s="332"/>
      <c r="G129" s="332"/>
      <c r="H129" s="332"/>
      <c r="I129" s="332"/>
      <c r="J129" s="332"/>
      <c r="K129" s="332"/>
      <c r="L129" s="332"/>
      <c r="M129" s="332"/>
      <c r="N129" s="332"/>
      <c r="O129" s="332"/>
      <c r="P129" s="332"/>
      <c r="Q129" s="332"/>
      <c r="R129" s="332"/>
      <c r="S129" s="332"/>
      <c r="T129" s="332"/>
      <c r="U129" s="332"/>
      <c r="V129" s="332"/>
      <c r="W129" s="332"/>
      <c r="X129" s="332"/>
      <c r="Y129" s="332"/>
      <c r="Z129" s="332"/>
      <c r="AA129" s="332"/>
      <c r="AB129" s="332"/>
      <c r="AC129" s="332"/>
      <c r="AD129" s="332"/>
      <c r="AE129" s="332"/>
      <c r="AF129" s="332"/>
      <c r="AG129" s="332"/>
      <c r="AH129" s="332"/>
      <c r="AI129" s="332"/>
      <c r="AJ129" s="332"/>
      <c r="AK129" s="332"/>
      <c r="AL129" s="332"/>
      <c r="AM129" s="332"/>
      <c r="AN129" s="332"/>
      <c r="AO129" s="332"/>
      <c r="AP129" s="332"/>
      <c r="AQ129" s="332"/>
      <c r="AR129" s="332"/>
      <c r="AS129" s="332"/>
      <c r="AT129" s="332"/>
      <c r="AU129" s="332"/>
      <c r="AV129" s="332"/>
      <c r="AW129" s="332"/>
      <c r="AX129" s="332"/>
      <c r="AY129" s="332"/>
      <c r="AZ129" s="332"/>
      <c r="BA129" s="332"/>
      <c r="BB129" s="332"/>
    </row>
    <row r="130" spans="2:54" x14ac:dyDescent="0.25">
      <c r="B130" s="332"/>
      <c r="C130" s="332"/>
      <c r="D130" s="332"/>
      <c r="E130" s="332"/>
      <c r="F130" s="332"/>
      <c r="G130" s="332"/>
      <c r="H130" s="332"/>
      <c r="I130" s="332"/>
      <c r="J130" s="332"/>
      <c r="K130" s="332"/>
      <c r="L130" s="332"/>
      <c r="M130" s="332"/>
      <c r="N130" s="332"/>
      <c r="O130" s="332"/>
      <c r="P130" s="332"/>
      <c r="Q130" s="332"/>
      <c r="R130" s="332"/>
      <c r="S130" s="332"/>
      <c r="T130" s="332"/>
      <c r="U130" s="332"/>
      <c r="V130" s="332"/>
      <c r="W130" s="332"/>
      <c r="X130" s="332"/>
      <c r="Y130" s="332"/>
      <c r="Z130" s="332"/>
      <c r="AA130" s="332"/>
      <c r="AB130" s="332"/>
      <c r="AC130" s="332"/>
      <c r="AD130" s="332"/>
      <c r="AE130" s="332"/>
      <c r="AF130" s="332"/>
      <c r="AG130" s="332"/>
      <c r="AH130" s="332"/>
      <c r="AI130" s="332"/>
      <c r="AJ130" s="332"/>
      <c r="AK130" s="332"/>
      <c r="AL130" s="332"/>
      <c r="AM130" s="332"/>
      <c r="AN130" s="332"/>
      <c r="AO130" s="332"/>
      <c r="AP130" s="332"/>
      <c r="AQ130" s="332"/>
      <c r="AR130" s="332"/>
      <c r="AS130" s="332"/>
      <c r="AT130" s="332"/>
      <c r="AU130" s="332"/>
      <c r="AV130" s="332"/>
      <c r="AW130" s="332"/>
      <c r="AX130" s="332"/>
      <c r="AY130" s="332"/>
      <c r="AZ130" s="332"/>
      <c r="BA130" s="332"/>
      <c r="BB130" s="332"/>
    </row>
    <row r="131" spans="2:54" x14ac:dyDescent="0.25">
      <c r="B131" s="332"/>
      <c r="C131" s="332"/>
      <c r="D131" s="332"/>
      <c r="E131" s="332"/>
      <c r="F131" s="332"/>
      <c r="G131" s="332"/>
      <c r="H131" s="332"/>
      <c r="I131" s="332"/>
      <c r="J131" s="332"/>
      <c r="K131" s="332"/>
      <c r="L131" s="332"/>
      <c r="M131" s="332"/>
      <c r="N131" s="332"/>
      <c r="O131" s="332"/>
      <c r="P131" s="332"/>
      <c r="Q131" s="332"/>
      <c r="R131" s="332"/>
      <c r="S131" s="332"/>
      <c r="T131" s="332"/>
      <c r="U131" s="332"/>
      <c r="V131" s="332"/>
      <c r="W131" s="332"/>
      <c r="X131" s="332"/>
      <c r="Y131" s="332"/>
      <c r="Z131" s="332"/>
      <c r="AA131" s="332"/>
      <c r="AB131" s="332"/>
      <c r="AC131" s="332"/>
      <c r="AD131" s="332"/>
      <c r="AE131" s="332"/>
      <c r="AF131" s="332"/>
      <c r="AG131" s="332"/>
      <c r="AH131" s="332"/>
      <c r="AI131" s="332"/>
      <c r="AJ131" s="332"/>
      <c r="AK131" s="332"/>
      <c r="AL131" s="332"/>
      <c r="AM131" s="332"/>
      <c r="AN131" s="332"/>
      <c r="AO131" s="332"/>
      <c r="AP131" s="332"/>
      <c r="AQ131" s="332"/>
      <c r="AR131" s="332"/>
      <c r="AS131" s="332"/>
      <c r="AT131" s="332"/>
      <c r="AU131" s="332"/>
      <c r="AV131" s="332"/>
      <c r="AW131" s="332"/>
      <c r="AX131" s="332"/>
      <c r="AY131" s="332"/>
      <c r="AZ131" s="332"/>
      <c r="BA131" s="332"/>
      <c r="BB131" s="332"/>
    </row>
  </sheetData>
  <mergeCells count="4">
    <mergeCell ref="B38:BB38"/>
    <mergeCell ref="B2:N2"/>
    <mergeCell ref="P2:AB2"/>
    <mergeCell ref="AE4:AK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4"/>
  </sheetPr>
  <dimension ref="A1:Z27"/>
  <sheetViews>
    <sheetView workbookViewId="0">
      <selection activeCell="F7" sqref="F7"/>
    </sheetView>
  </sheetViews>
  <sheetFormatPr baseColWidth="10" defaultRowHeight="15" x14ac:dyDescent="0.25"/>
  <cols>
    <col min="2" max="2" width="16.140625" customWidth="1"/>
    <col min="14" max="14" width="12.7109375" customWidth="1"/>
    <col min="16" max="16" width="8.85546875" customWidth="1"/>
  </cols>
  <sheetData>
    <row r="1" spans="1:26" ht="15.75" thickBot="1" x14ac:dyDescent="0.3">
      <c r="A1" s="678" t="s">
        <v>140</v>
      </c>
      <c r="B1" s="678" t="s">
        <v>429</v>
      </c>
      <c r="C1" s="678" t="s">
        <v>428</v>
      </c>
    </row>
    <row r="2" spans="1:26" ht="15.75" thickBot="1" x14ac:dyDescent="0.3">
      <c r="A2" s="30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</row>
    <row r="3" spans="1:26" ht="15.75" thickBot="1" x14ac:dyDescent="0.3">
      <c r="A3" s="402" t="s">
        <v>40</v>
      </c>
    </row>
    <row r="4" spans="1:26" ht="15.75" thickBot="1" x14ac:dyDescent="0.3">
      <c r="A4" s="402" t="s">
        <v>313</v>
      </c>
    </row>
    <row r="5" spans="1:26" ht="30.75" thickBot="1" x14ac:dyDescent="0.3">
      <c r="A5" s="402" t="s">
        <v>11</v>
      </c>
    </row>
    <row r="6" spans="1:26" ht="15.75" thickBot="1" x14ac:dyDescent="0.3">
      <c r="A6" s="402" t="s">
        <v>10</v>
      </c>
    </row>
    <row r="7" spans="1:26" ht="30.75" thickBot="1" x14ac:dyDescent="0.3">
      <c r="A7" s="402" t="s">
        <v>102</v>
      </c>
    </row>
    <row r="8" spans="1:26" ht="15.75" thickBot="1" x14ac:dyDescent="0.3">
      <c r="A8" s="402" t="s">
        <v>314</v>
      </c>
    </row>
    <row r="9" spans="1:26" ht="30.75" thickBot="1" x14ac:dyDescent="0.3">
      <c r="A9" s="402" t="s">
        <v>26</v>
      </c>
    </row>
    <row r="10" spans="1:26" ht="15.75" thickBot="1" x14ac:dyDescent="0.3">
      <c r="A10" s="402" t="s">
        <v>161</v>
      </c>
    </row>
    <row r="11" spans="1:26" ht="15.75" thickBot="1" x14ac:dyDescent="0.3">
      <c r="A11" s="30" t="s">
        <v>411</v>
      </c>
    </row>
    <row r="12" spans="1:26" ht="15.75" thickBot="1" x14ac:dyDescent="0.3">
      <c r="A12" s="402" t="s">
        <v>316</v>
      </c>
    </row>
    <row r="13" spans="1:26" ht="30.75" thickBot="1" x14ac:dyDescent="0.3">
      <c r="A13" s="402" t="s">
        <v>317</v>
      </c>
    </row>
    <row r="14" spans="1:26" ht="30.75" thickBot="1" x14ac:dyDescent="0.3">
      <c r="A14" s="402" t="s">
        <v>324</v>
      </c>
    </row>
    <row r="15" spans="1:26" ht="30.75" thickBot="1" x14ac:dyDescent="0.3">
      <c r="A15" s="402" t="s">
        <v>412</v>
      </c>
    </row>
    <row r="16" spans="1:26" ht="15.75" thickBot="1" x14ac:dyDescent="0.3">
      <c r="A16" s="677"/>
    </row>
    <row r="17" spans="1:1" ht="15.75" thickBot="1" x14ac:dyDescent="0.3">
      <c r="A17" s="402" t="s">
        <v>23</v>
      </c>
    </row>
    <row r="18" spans="1:1" ht="30.75" thickBot="1" x14ac:dyDescent="0.3">
      <c r="A18" s="402" t="s">
        <v>91</v>
      </c>
    </row>
    <row r="19" spans="1:1" ht="30.75" thickBot="1" x14ac:dyDescent="0.3">
      <c r="A19" s="402" t="s">
        <v>92</v>
      </c>
    </row>
    <row r="20" spans="1:1" ht="15.75" thickBot="1" x14ac:dyDescent="0.3">
      <c r="A20" s="402" t="s">
        <v>9</v>
      </c>
    </row>
    <row r="21" spans="1:1" ht="30.75" thickBot="1" x14ac:dyDescent="0.3">
      <c r="A21" s="402" t="s">
        <v>97</v>
      </c>
    </row>
    <row r="22" spans="1:1" ht="30.75" thickBot="1" x14ac:dyDescent="0.3">
      <c r="A22" s="402" t="s">
        <v>98</v>
      </c>
    </row>
    <row r="23" spans="1:1" ht="30.75" thickBot="1" x14ac:dyDescent="0.3">
      <c r="A23" s="402" t="s">
        <v>99</v>
      </c>
    </row>
    <row r="24" spans="1:1" ht="30.75" thickBot="1" x14ac:dyDescent="0.3">
      <c r="A24" s="402" t="s">
        <v>100</v>
      </c>
    </row>
    <row r="25" spans="1:1" ht="15.75" thickBot="1" x14ac:dyDescent="0.3">
      <c r="A25" s="402" t="s">
        <v>326</v>
      </c>
    </row>
    <row r="26" spans="1:1" ht="15.75" thickBot="1" x14ac:dyDescent="0.3">
      <c r="A26" s="30" t="s">
        <v>327</v>
      </c>
    </row>
    <row r="27" spans="1:1" x14ac:dyDescent="0.25">
      <c r="A27" s="28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Feuil21">
    <tabColor theme="4"/>
  </sheetPr>
  <dimension ref="A1:BJ69"/>
  <sheetViews>
    <sheetView workbookViewId="0">
      <selection activeCell="E3" sqref="D3:AB3"/>
    </sheetView>
  </sheetViews>
  <sheetFormatPr baseColWidth="10" defaultRowHeight="15" x14ac:dyDescent="0.25"/>
  <cols>
    <col min="1" max="1" width="3.42578125" style="159" customWidth="1"/>
    <col min="2" max="2" width="5.85546875" style="159" customWidth="1"/>
    <col min="3" max="3" width="11.42578125" customWidth="1"/>
    <col min="4" max="4" width="9.140625" customWidth="1"/>
    <col min="5" max="5" width="9.42578125" customWidth="1"/>
    <col min="6" max="6" width="8.7109375" customWidth="1"/>
    <col min="7" max="7" width="9.140625" customWidth="1"/>
    <col min="8" max="8" width="9.28515625" customWidth="1"/>
    <col min="9" max="9" width="9.140625" customWidth="1"/>
    <col min="10" max="10" width="9.42578125" customWidth="1"/>
    <col min="11" max="11" width="9.5703125" customWidth="1"/>
    <col min="12" max="12" width="9.7109375" customWidth="1"/>
    <col min="13" max="17" width="10.7109375" customWidth="1"/>
    <col min="18" max="18" width="0.28515625" customWidth="1"/>
    <col min="19" max="28" width="10.7109375" customWidth="1"/>
    <col min="29" max="52" width="11.42578125" style="332"/>
  </cols>
  <sheetData>
    <row r="1" spans="1:57" s="159" customFormat="1" ht="15.75" thickBot="1" x14ac:dyDescent="0.3"/>
    <row r="2" spans="1:57" ht="15.75" thickBot="1" x14ac:dyDescent="0.3">
      <c r="C2" s="159"/>
      <c r="D2" s="716" t="s">
        <v>342</v>
      </c>
      <c r="E2" s="717"/>
      <c r="F2" s="717"/>
      <c r="G2" s="717"/>
      <c r="H2" s="717"/>
      <c r="I2" s="717"/>
      <c r="J2" s="717"/>
      <c r="K2" s="717"/>
      <c r="L2" s="717"/>
      <c r="M2" s="717"/>
      <c r="N2" s="717"/>
      <c r="O2" s="717"/>
      <c r="P2" s="717"/>
      <c r="Q2" s="717"/>
      <c r="R2" s="443"/>
      <c r="S2" s="716" t="s">
        <v>343</v>
      </c>
      <c r="T2" s="717"/>
      <c r="U2" s="717"/>
      <c r="V2" s="717"/>
      <c r="W2" s="717"/>
      <c r="X2" s="717"/>
      <c r="Y2" s="717"/>
      <c r="Z2" s="717"/>
      <c r="AA2" s="717"/>
      <c r="AB2" s="718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</row>
    <row r="3" spans="1:57" ht="45.75" thickBot="1" x14ac:dyDescent="0.3">
      <c r="C3" s="159"/>
      <c r="D3" s="30" t="s">
        <v>8</v>
      </c>
      <c r="E3" s="306" t="s">
        <v>40</v>
      </c>
      <c r="F3" s="402" t="s">
        <v>313</v>
      </c>
      <c r="G3" s="306" t="s">
        <v>11</v>
      </c>
      <c r="H3" s="402" t="s">
        <v>10</v>
      </c>
      <c r="I3" s="306" t="s">
        <v>102</v>
      </c>
      <c r="J3" s="402" t="s">
        <v>314</v>
      </c>
      <c r="K3" s="306" t="s">
        <v>26</v>
      </c>
      <c r="L3" s="402" t="s">
        <v>161</v>
      </c>
      <c r="M3" s="31" t="s">
        <v>411</v>
      </c>
      <c r="N3" s="402" t="s">
        <v>316</v>
      </c>
      <c r="O3" s="306" t="s">
        <v>317</v>
      </c>
      <c r="P3" s="402" t="s">
        <v>324</v>
      </c>
      <c r="Q3" s="306" t="s">
        <v>412</v>
      </c>
      <c r="R3" s="444"/>
      <c r="S3" s="402" t="s">
        <v>23</v>
      </c>
      <c r="T3" s="306" t="s">
        <v>91</v>
      </c>
      <c r="U3" s="402" t="s">
        <v>92</v>
      </c>
      <c r="V3" s="306" t="s">
        <v>9</v>
      </c>
      <c r="W3" s="402" t="s">
        <v>97</v>
      </c>
      <c r="X3" s="306" t="s">
        <v>98</v>
      </c>
      <c r="Y3" s="402" t="s">
        <v>99</v>
      </c>
      <c r="Z3" s="306" t="s">
        <v>100</v>
      </c>
      <c r="AA3" s="402" t="s">
        <v>326</v>
      </c>
      <c r="AB3" s="307" t="s">
        <v>327</v>
      </c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</row>
    <row r="4" spans="1:57" ht="30.75" thickBot="1" x14ac:dyDescent="0.3">
      <c r="C4" s="436" t="s">
        <v>322</v>
      </c>
      <c r="D4" s="301">
        <v>165</v>
      </c>
      <c r="E4" s="308">
        <v>25</v>
      </c>
      <c r="F4" s="301">
        <v>126</v>
      </c>
      <c r="G4" s="308">
        <v>160</v>
      </c>
      <c r="H4" s="301">
        <v>72</v>
      </c>
      <c r="I4" s="308">
        <v>24</v>
      </c>
      <c r="J4" s="301">
        <v>24</v>
      </c>
      <c r="K4" s="308">
        <v>100</v>
      </c>
      <c r="L4" s="301">
        <v>12</v>
      </c>
      <c r="M4" s="308">
        <v>125</v>
      </c>
      <c r="N4" s="301">
        <v>125</v>
      </c>
      <c r="O4" s="308">
        <v>100</v>
      </c>
      <c r="P4" s="301">
        <v>24</v>
      </c>
      <c r="Q4" s="308">
        <v>8</v>
      </c>
      <c r="R4" s="445"/>
      <c r="S4" s="301">
        <v>150</v>
      </c>
      <c r="T4" s="308">
        <v>144</v>
      </c>
      <c r="U4" s="301">
        <v>144</v>
      </c>
      <c r="V4" s="308">
        <v>180</v>
      </c>
      <c r="W4" s="301">
        <v>25</v>
      </c>
      <c r="X4" s="308">
        <v>25</v>
      </c>
      <c r="Y4" s="301">
        <v>25</v>
      </c>
      <c r="Z4" s="308">
        <v>25</v>
      </c>
      <c r="AA4" s="301">
        <v>25</v>
      </c>
      <c r="AB4" s="302">
        <v>25</v>
      </c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</row>
    <row r="5" spans="1:57" ht="30.75" thickBot="1" x14ac:dyDescent="0.3">
      <c r="C5" s="436" t="s">
        <v>328</v>
      </c>
      <c r="D5" s="440">
        <f>'Historique de vente PDJ'!F5</f>
        <v>349</v>
      </c>
      <c r="E5" s="454">
        <f>'Historique de vente PDJ'!G5</f>
        <v>83</v>
      </c>
      <c r="F5" s="440">
        <f>'Historique de vente PDJ'!H5</f>
        <v>134</v>
      </c>
      <c r="G5" s="454">
        <f>'Historique de vente PDJ'!I5</f>
        <v>167</v>
      </c>
      <c r="H5" s="440">
        <f>'Historique de vente PDJ'!J5</f>
        <v>158</v>
      </c>
      <c r="I5" s="454">
        <f>'Historique de vente PDJ'!K5</f>
        <v>80</v>
      </c>
      <c r="J5" s="440">
        <f>'Historique de vente PDJ'!L5</f>
        <v>88</v>
      </c>
      <c r="K5" s="454">
        <f>'Historique de vente PDJ'!M5</f>
        <v>101</v>
      </c>
      <c r="L5" s="440">
        <f>'Historique de vente PDJ'!N5</f>
        <v>76</v>
      </c>
      <c r="M5" s="454">
        <f>'Historique de vente PDJ'!O5</f>
        <v>349</v>
      </c>
      <c r="N5" s="440">
        <f>'Historique de vente PDJ'!P5</f>
        <v>159</v>
      </c>
      <c r="O5" s="454">
        <f>'Historique de vente PDJ'!Q5</f>
        <v>36</v>
      </c>
      <c r="P5" s="440">
        <f>'Historique de vente PDJ'!R5</f>
        <v>74</v>
      </c>
      <c r="Q5" s="454">
        <f>'Historique de vente PDJ'!S5</f>
        <v>37</v>
      </c>
      <c r="R5" s="445"/>
      <c r="S5" s="440">
        <v>1</v>
      </c>
      <c r="T5" s="454">
        <v>2</v>
      </c>
      <c r="U5" s="440">
        <v>3</v>
      </c>
      <c r="V5" s="454">
        <v>3</v>
      </c>
      <c r="W5" s="440">
        <v>4</v>
      </c>
      <c r="X5" s="454">
        <v>4</v>
      </c>
      <c r="Y5" s="440">
        <v>4</v>
      </c>
      <c r="Z5" s="454">
        <v>4</v>
      </c>
      <c r="AA5" s="440">
        <v>2</v>
      </c>
      <c r="AB5" s="460">
        <v>2</v>
      </c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</row>
    <row r="6" spans="1:57" ht="45.75" thickBot="1" x14ac:dyDescent="0.3">
      <c r="C6" s="436" t="s">
        <v>323</v>
      </c>
      <c r="D6" s="354">
        <f>IF('Historique de vente PDJ'!F7=0,'Historique de vente PDJ'!F8,'Historique de vente PDJ'!F7)</f>
        <v>1.3705689603812927</v>
      </c>
      <c r="E6" s="347">
        <f>IF('Historique de vente PDJ'!G7=0,'Historique de vente PDJ'!G8,'Historique de vente PDJ'!G7)</f>
        <v>0.3077152219243372</v>
      </c>
      <c r="F6" s="354">
        <f>IF('Historique de vente PDJ'!H7=0,'Historique de vente PDJ'!H8,'Historique de vente PDJ'!H7)</f>
        <v>0.52308608876973484</v>
      </c>
      <c r="G6" s="347">
        <f>IF('Historique de vente PDJ'!I7=0,'Historique de vente PDJ'!I8,'Historique de vente PDJ'!I7)</f>
        <v>0.13136729222520108</v>
      </c>
      <c r="H6" s="354">
        <f>IF('Historique de vente PDJ'!J7=0,'Historique de vente PDJ'!J8,'Historique de vente PDJ'!J7)</f>
        <v>0.2359249329758713</v>
      </c>
      <c r="I6" s="347">
        <f>IF('Historique de vente PDJ'!K7=0,'Historique de vente PDJ'!K8,'Historique de vente PDJ'!K7)</f>
        <v>0.269288054810843</v>
      </c>
      <c r="J6" s="354">
        <f>IF('Historique de vente PDJ'!L7=0,'Historique de vente PDJ'!L8,'Historique de vente PDJ'!L7)</f>
        <v>0.54572535001489431</v>
      </c>
      <c r="K6" s="347">
        <f>IF('Historique de vente PDJ'!M7=0,'Historique de vente PDJ'!M8,'Historique de vente PDJ'!M7)</f>
        <v>0.20822162645218945</v>
      </c>
      <c r="L6" s="354">
        <f>IF('Historique de vente PDJ'!N7=0,'Historique de vente PDJ'!N8,'Historique de vente PDJ'!N7)</f>
        <v>0.12392016681560918</v>
      </c>
      <c r="M6" s="347">
        <f>IF('Historique de vente PDJ'!O7=0,'Historique de vente PDJ'!O8,'Historique de vente PDJ'!O7)</f>
        <v>0.52904378909740835</v>
      </c>
      <c r="N6" s="354">
        <f>IF('Historique de vente PDJ'!P7=0,'Historique de vente PDJ'!P8,'Historique de vente PDJ'!P7)</f>
        <v>0.36222817992254991</v>
      </c>
      <c r="O6" s="347">
        <f>IF('Historique de vente PDJ'!Q7=0,'Historique de vente PDJ'!Q8,'Historique de vente PDJ'!Q7)</f>
        <v>7.8641644325290444E-2</v>
      </c>
      <c r="P6" s="354">
        <f>IF('Historique de vente PDJ'!R7=0,'Historique de vente PDJ'!R8,'Historique de vente PDJ'!R7)</f>
        <v>0.24247840333631218</v>
      </c>
      <c r="Q6" s="347">
        <f>IF('Historique de vente PDJ'!S7=0,'Historique de vente PDJ'!S8,'Historique de vente PDJ'!S7)</f>
        <v>0.32797140303842715</v>
      </c>
      <c r="R6" s="446"/>
      <c r="S6" s="354">
        <f>IF('Historique de vente PDJ'!T7=0,'Historique de vente PDJ'!T8,'Historique de vente PDJ'!T7)</f>
        <v>0</v>
      </c>
      <c r="T6" s="347">
        <f>IF('Historique de vente PDJ'!U7=0,'Historique de vente PDJ'!U8,'Historique de vente PDJ'!U7)</f>
        <v>0</v>
      </c>
      <c r="U6" s="354">
        <f>IF('Historique de vente PDJ'!V7=0,'Historique de vente PDJ'!V8,'Historique de vente PDJ'!V7)</f>
        <v>0</v>
      </c>
      <c r="V6" s="347">
        <f>IF('Historique de vente PDJ'!W7=0,'Historique de vente PDJ'!W8,'Historique de vente PDJ'!W7)</f>
        <v>0</v>
      </c>
      <c r="W6" s="354">
        <f>IF('Historique de vente PDJ'!X7=0,'Historique de vente PDJ'!X8,'Historique de vente PDJ'!X7)</f>
        <v>0</v>
      </c>
      <c r="X6" s="347">
        <f>IF('Historique de vente PDJ'!Y7=0,'Historique de vente PDJ'!Y8,'Historique de vente PDJ'!Y7)</f>
        <v>0</v>
      </c>
      <c r="Y6" s="354">
        <f>IF('Historique de vente PDJ'!Z7=0,'Historique de vente PDJ'!Z8,'Historique de vente PDJ'!Z7)</f>
        <v>0</v>
      </c>
      <c r="Z6" s="347">
        <f>IF('Historique de vente PDJ'!AA7=0,'Historique de vente PDJ'!AA8,'Historique de vente PDJ'!AA7)</f>
        <v>0</v>
      </c>
      <c r="AA6" s="354">
        <f>IF('Historique de vente PDJ'!AB7=0,'Historique de vente PDJ'!AB8,'Historique de vente PDJ'!AB7)</f>
        <v>0</v>
      </c>
      <c r="AB6" s="348">
        <f>IF('Historique de vente PDJ'!AC7=0,'Historique de vente PDJ'!AC8,'Historique de vente PDJ'!AC7)</f>
        <v>0</v>
      </c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</row>
    <row r="7" spans="1:57" ht="60.75" thickBot="1" x14ac:dyDescent="0.3">
      <c r="C7" s="436" t="s">
        <v>384</v>
      </c>
      <c r="D7" s="461">
        <f t="shared" ref="D7:Q7" si="0">D6*$Q$20*7</f>
        <v>206.61664206109614</v>
      </c>
      <c r="E7" s="462">
        <f t="shared" si="0"/>
        <v>46.38882661358668</v>
      </c>
      <c r="F7" s="461">
        <f t="shared" si="0"/>
        <v>78.85651455320253</v>
      </c>
      <c r="G7" s="462">
        <f t="shared" si="0"/>
        <v>19.803942436197222</v>
      </c>
      <c r="H7" s="461">
        <f t="shared" si="0"/>
        <v>35.566263967048073</v>
      </c>
      <c r="I7" s="462">
        <f t="shared" si="0"/>
        <v>40.595836649256881</v>
      </c>
      <c r="J7" s="461">
        <f t="shared" si="0"/>
        <v>82.269438873272804</v>
      </c>
      <c r="K7" s="462">
        <f t="shared" si="0"/>
        <v>31.389922364856815</v>
      </c>
      <c r="L7" s="461">
        <f t="shared" si="0"/>
        <v>18.681269962489896</v>
      </c>
      <c r="M7" s="462">
        <f t="shared" si="0"/>
        <v>79.754652532168393</v>
      </c>
      <c r="N7" s="461">
        <f t="shared" si="0"/>
        <v>54.606789121124308</v>
      </c>
      <c r="O7" s="462">
        <f t="shared" si="0"/>
        <v>11.855421322349358</v>
      </c>
      <c r="P7" s="461">
        <f t="shared" si="0"/>
        <v>36.554215743910518</v>
      </c>
      <c r="Q7" s="462">
        <f t="shared" si="0"/>
        <v>49.442495742070605</v>
      </c>
      <c r="R7" s="446"/>
      <c r="S7" s="461"/>
      <c r="T7" s="462"/>
      <c r="U7" s="461"/>
      <c r="V7" s="462"/>
      <c r="W7" s="461"/>
      <c r="X7" s="462"/>
      <c r="Y7" s="461"/>
      <c r="Z7" s="462"/>
      <c r="AA7" s="461"/>
      <c r="AB7" s="463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  <c r="AR7" s="159"/>
    </row>
    <row r="8" spans="1:57" ht="45.75" thickBot="1" x14ac:dyDescent="0.3">
      <c r="C8" s="436" t="s">
        <v>341</v>
      </c>
      <c r="D8" s="354">
        <f>IF(((($Q$20*D6)/D4)*7)-(D5/D4)&gt;0,(((($Q$20*D6)/D4)*7)*1.5)-(D5/D4),0)</f>
        <v>0</v>
      </c>
      <c r="E8" s="354">
        <f t="shared" ref="E8:Q8" si="1">IF(((($Q$20*E6)/E4)*7)-(E5/E4)&gt;0,(((($Q$20*E6)/E4)*7)*1.5)-(E5/E4),0)</f>
        <v>0</v>
      </c>
      <c r="F8" s="354">
        <f t="shared" si="1"/>
        <v>0</v>
      </c>
      <c r="G8" s="354">
        <f t="shared" si="1"/>
        <v>0</v>
      </c>
      <c r="H8" s="354">
        <f t="shared" si="1"/>
        <v>0</v>
      </c>
      <c r="I8" s="354">
        <f t="shared" si="1"/>
        <v>0</v>
      </c>
      <c r="J8" s="354">
        <f t="shared" si="1"/>
        <v>0</v>
      </c>
      <c r="K8" s="354">
        <f t="shared" si="1"/>
        <v>0</v>
      </c>
      <c r="L8" s="354">
        <f t="shared" si="1"/>
        <v>0</v>
      </c>
      <c r="M8" s="354">
        <f t="shared" si="1"/>
        <v>0</v>
      </c>
      <c r="N8" s="354">
        <f t="shared" si="1"/>
        <v>0</v>
      </c>
      <c r="O8" s="354">
        <f t="shared" si="1"/>
        <v>0</v>
      </c>
      <c r="P8" s="354">
        <f t="shared" si="1"/>
        <v>0</v>
      </c>
      <c r="Q8" s="354">
        <f t="shared" si="1"/>
        <v>4.6454679516382384</v>
      </c>
      <c r="R8" s="446"/>
      <c r="S8" s="189" t="str">
        <f>IF(S5&lt;=2,"CMD",0)</f>
        <v>CMD</v>
      </c>
      <c r="T8" s="403">
        <f t="shared" ref="T8:Z8" si="2">IF(T5&lt;2, "CMD", 0)</f>
        <v>0</v>
      </c>
      <c r="U8" s="189">
        <f t="shared" si="2"/>
        <v>0</v>
      </c>
      <c r="V8" s="403">
        <f t="shared" si="2"/>
        <v>0</v>
      </c>
      <c r="W8" s="189">
        <f t="shared" si="2"/>
        <v>0</v>
      </c>
      <c r="X8" s="403">
        <f t="shared" si="2"/>
        <v>0</v>
      </c>
      <c r="Y8" s="189">
        <f t="shared" si="2"/>
        <v>0</v>
      </c>
      <c r="Z8" s="403">
        <f t="shared" si="2"/>
        <v>0</v>
      </c>
      <c r="AA8" s="189" t="str">
        <f>IF(AA5&lt;=2, "CMD", 0)</f>
        <v>CMD</v>
      </c>
      <c r="AB8" s="350" t="str">
        <f>IF(AB5&lt;=2, "CMD", 0)</f>
        <v>CMD</v>
      </c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159"/>
      <c r="AN8" s="159"/>
      <c r="AO8" s="159"/>
      <c r="AP8" s="159"/>
      <c r="AQ8" s="159"/>
      <c r="AR8" s="159"/>
    </row>
    <row r="9" spans="1:57" s="159" customFormat="1" x14ac:dyDescent="0.25"/>
    <row r="10" spans="1:57" s="159" customFormat="1" ht="15.75" thickBot="1" x14ac:dyDescent="0.3"/>
    <row r="11" spans="1:57" ht="30.75" thickBot="1" x14ac:dyDescent="0.3">
      <c r="C11" s="428" t="s">
        <v>382</v>
      </c>
      <c r="D11" s="440"/>
      <c r="E11" s="454"/>
      <c r="F11" s="440"/>
      <c r="G11" s="454"/>
      <c r="H11" s="440"/>
      <c r="I11" s="454"/>
      <c r="J11" s="440"/>
      <c r="K11" s="454"/>
      <c r="L11" s="440"/>
      <c r="M11" s="462"/>
      <c r="N11" s="440"/>
      <c r="O11" s="454"/>
      <c r="P11" s="440"/>
      <c r="Q11" s="454"/>
      <c r="R11" s="445"/>
      <c r="S11" s="464"/>
      <c r="T11" s="465"/>
      <c r="U11" s="464"/>
      <c r="V11" s="465"/>
      <c r="W11" s="464"/>
      <c r="X11" s="465"/>
      <c r="Y11" s="464"/>
      <c r="Z11" s="465"/>
      <c r="AA11" s="464"/>
      <c r="AB11" s="466"/>
      <c r="AC11" s="159"/>
      <c r="AD11" s="159"/>
      <c r="AE11" s="159"/>
      <c r="AF11" s="159"/>
      <c r="AG11" s="159"/>
      <c r="AH11" s="159"/>
      <c r="AI11" s="159"/>
      <c r="AJ11" s="159"/>
      <c r="AK11" s="159"/>
      <c r="AL11" s="159"/>
      <c r="AM11" s="159"/>
      <c r="AN11" s="159"/>
      <c r="AO11" s="159"/>
      <c r="AP11" s="159"/>
      <c r="AQ11" s="159"/>
      <c r="AR11" s="159"/>
    </row>
    <row r="12" spans="1:57" ht="30.75" thickBot="1" x14ac:dyDescent="0.3">
      <c r="C12" s="430" t="s">
        <v>383</v>
      </c>
      <c r="D12" s="373">
        <f>IF(D8-D11&gt;0,D8-D11,0)</f>
        <v>0</v>
      </c>
      <c r="E12" s="358">
        <f t="shared" ref="E12:Q12" si="3">IF(E8-E11&gt;0,E8-E11,0)</f>
        <v>0</v>
      </c>
      <c r="F12" s="373">
        <f t="shared" si="3"/>
        <v>0</v>
      </c>
      <c r="G12" s="358">
        <f t="shared" si="3"/>
        <v>0</v>
      </c>
      <c r="H12" s="373">
        <f t="shared" si="3"/>
        <v>0</v>
      </c>
      <c r="I12" s="358">
        <f t="shared" si="3"/>
        <v>0</v>
      </c>
      <c r="J12" s="373">
        <f t="shared" si="3"/>
        <v>0</v>
      </c>
      <c r="K12" s="358">
        <f t="shared" si="3"/>
        <v>0</v>
      </c>
      <c r="L12" s="373">
        <f t="shared" si="3"/>
        <v>0</v>
      </c>
      <c r="M12" s="358">
        <f t="shared" si="3"/>
        <v>0</v>
      </c>
      <c r="N12" s="373">
        <f t="shared" si="3"/>
        <v>0</v>
      </c>
      <c r="O12" s="358">
        <f t="shared" si="3"/>
        <v>0</v>
      </c>
      <c r="P12" s="373">
        <f t="shared" si="3"/>
        <v>0</v>
      </c>
      <c r="Q12" s="358">
        <f t="shared" si="3"/>
        <v>4.6454679516382384</v>
      </c>
      <c r="R12" s="447"/>
      <c r="S12" s="386" t="str">
        <f>IF(AND(S8="CMD",S11=0), "CMD", " ")</f>
        <v>CMD</v>
      </c>
      <c r="T12" s="352" t="str">
        <f t="shared" ref="T12:AB12" si="4">IF(AND(T8="CMD",T11=0), "CMD", " ")</f>
        <v xml:space="preserve"> </v>
      </c>
      <c r="U12" s="386" t="str">
        <f t="shared" si="4"/>
        <v xml:space="preserve"> </v>
      </c>
      <c r="V12" s="352" t="str">
        <f t="shared" si="4"/>
        <v xml:space="preserve"> </v>
      </c>
      <c r="W12" s="386" t="str">
        <f t="shared" si="4"/>
        <v xml:space="preserve"> </v>
      </c>
      <c r="X12" s="352" t="str">
        <f t="shared" si="4"/>
        <v xml:space="preserve"> </v>
      </c>
      <c r="Y12" s="386" t="str">
        <f t="shared" si="4"/>
        <v xml:space="preserve"> </v>
      </c>
      <c r="Z12" s="352" t="str">
        <f t="shared" si="4"/>
        <v xml:space="preserve"> </v>
      </c>
      <c r="AA12" s="386" t="str">
        <f t="shared" si="4"/>
        <v>CMD</v>
      </c>
      <c r="AB12" s="190" t="str">
        <f t="shared" si="4"/>
        <v>CMD</v>
      </c>
      <c r="AC12" s="159"/>
      <c r="AD12" s="159"/>
      <c r="AE12" s="159"/>
      <c r="AF12" s="159"/>
      <c r="AG12" s="159"/>
      <c r="AH12" s="159"/>
      <c r="AI12" s="159"/>
      <c r="AJ12" s="159"/>
      <c r="AK12" s="159"/>
      <c r="AL12" s="159"/>
      <c r="AM12" s="159"/>
      <c r="AN12" s="159"/>
      <c r="AO12" s="159"/>
      <c r="AP12" s="159"/>
      <c r="AQ12" s="159"/>
      <c r="AR12" s="159"/>
    </row>
    <row r="13" spans="1:57" s="159" customFormat="1" ht="15.75" thickBot="1" x14ac:dyDescent="0.3">
      <c r="F13" s="404"/>
    </row>
    <row r="14" spans="1:57" s="332" customFormat="1" x14ac:dyDescent="0.25">
      <c r="A14" s="159"/>
      <c r="B14" s="159"/>
      <c r="C14" s="159"/>
      <c r="D14" s="159"/>
      <c r="E14" s="159"/>
      <c r="F14" s="159"/>
      <c r="G14" s="159"/>
      <c r="H14" s="159"/>
      <c r="I14" s="159"/>
      <c r="J14" s="159"/>
      <c r="K14" s="159"/>
      <c r="L14" s="159"/>
      <c r="M14" s="159"/>
      <c r="N14" s="391"/>
      <c r="O14" s="392"/>
      <c r="P14" s="392"/>
      <c r="Q14" s="392"/>
      <c r="R14" s="392"/>
      <c r="S14" s="392"/>
      <c r="T14" s="393"/>
      <c r="U14" s="159"/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  <c r="AI14" s="159"/>
      <c r="AJ14" s="159"/>
      <c r="AK14" s="159"/>
      <c r="AL14" s="159"/>
      <c r="AM14" s="159"/>
      <c r="AN14" s="159"/>
      <c r="AO14" s="159"/>
      <c r="AP14" s="159"/>
      <c r="AQ14" s="159"/>
      <c r="AR14" s="159"/>
      <c r="AS14" s="159"/>
      <c r="AT14" s="159"/>
      <c r="AU14" s="159"/>
      <c r="AV14" s="159"/>
      <c r="AW14" s="159"/>
      <c r="AX14" s="159"/>
      <c r="AY14" s="159"/>
      <c r="AZ14" s="159"/>
      <c r="BA14" s="159"/>
      <c r="BB14" s="159"/>
      <c r="BC14" s="159"/>
      <c r="BD14" s="159"/>
      <c r="BE14" s="159"/>
    </row>
    <row r="15" spans="1:57" s="332" customFormat="1" ht="15.75" customHeight="1" thickBot="1" x14ac:dyDescent="0.3">
      <c r="A15" s="159"/>
      <c r="B15" s="159"/>
      <c r="C15" s="159"/>
      <c r="D15" s="159"/>
      <c r="E15" s="159"/>
      <c r="F15" s="159"/>
      <c r="G15" s="159"/>
      <c r="H15" s="159"/>
      <c r="I15" s="159"/>
      <c r="J15" s="159"/>
      <c r="K15" s="159"/>
      <c r="L15" s="159"/>
      <c r="M15" s="159"/>
      <c r="N15" s="394"/>
      <c r="O15" s="395"/>
      <c r="P15" s="752"/>
      <c r="Q15" s="752"/>
      <c r="R15" s="400"/>
      <c r="S15" s="405"/>
      <c r="T15" s="406"/>
      <c r="U15" s="388"/>
      <c r="V15" s="388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  <c r="AI15" s="159"/>
      <c r="AJ15" s="159"/>
      <c r="AK15" s="159"/>
      <c r="AL15" s="159"/>
      <c r="AM15" s="159"/>
      <c r="AN15" s="159"/>
      <c r="AO15" s="159"/>
      <c r="AP15" s="159"/>
      <c r="AQ15" s="159"/>
      <c r="AR15" s="159"/>
      <c r="AS15" s="159"/>
      <c r="AT15" s="159"/>
      <c r="AU15" s="159"/>
      <c r="AV15" s="159"/>
      <c r="AW15" s="159"/>
      <c r="AX15" s="159"/>
      <c r="AY15" s="159"/>
      <c r="AZ15" s="159"/>
      <c r="BA15" s="159"/>
      <c r="BB15" s="159"/>
      <c r="BC15" s="159"/>
      <c r="BD15" s="159"/>
      <c r="BE15" s="159"/>
    </row>
    <row r="16" spans="1:57" s="332" customFormat="1" ht="15.75" thickBot="1" x14ac:dyDescent="0.3">
      <c r="A16" s="159"/>
      <c r="B16" s="159"/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59"/>
      <c r="N16" s="394"/>
      <c r="O16" s="748" t="s">
        <v>344</v>
      </c>
      <c r="P16" s="749"/>
      <c r="Q16" s="350">
        <v>18</v>
      </c>
      <c r="R16" s="350"/>
      <c r="S16" s="351">
        <f>IF(Q16=1,AVERAGE(Semaine1POC),0)+IF(Q16=2,AVERAGE(Semaine2POC),0)+IF(Q16=3,AVERAGE(Semaine3POC),0)+IF(Q16=4,AVERAGE(Semaine4POC),0)+IF(Q16=5,AVERAGE(Semaine5POC),0)+IF(Q16=6,AVERAGE(Semaine6POC),0)+IF(Q16=7,AVERAGE(Semaine7POC),0)+IF(Q16=8,AVERAGE(Semaine8POC),0)+IF(Q16=9,AVERAGE(Semaine9POC),0)+IF(Q16=10,AVERAGE(Semaine10POC),0)+IF(Q16=11,AVERAGE(Semaine11POC),0)+IF(Q16=12,AVERAGE(Semaine12POC),0)+IF(Q16=13,AVERAGE(Semaine13POC),0)+IF(Q16=14,AVERAGE(Semaine14POC),0)+IF(Q16=15,AVERAGE(Semaine15POC),0)+IF(Q16=16,AVERAGE(Semaine16POC),0)+IF(Q16=17,AVERAGE(Semaine17POC),0)+IF(Q16=18,AVERAGE(Semaine18POC),0)+IF(Q16=19,AVERAGE(Semaine19POC),0)+IF(Q16=20,AVERAGE(Semaine20POC),0)+IF(Q16=21,AVERAGE(Semaine21POC),0)+IF(Q16=22,AVERAGE(Semaine22POC),0)+IF(Q16=23,AVERAGE(Semaine23POC),0)+IF(Q16=24,AVERAGE(Semaine24POC),0)+IF(Q16=25,AVERAGE(Semaine25POC),0)+IF(Q16=26,AVERAGE(Semaine26POC),0)+IF(Q16=27,AVERAGE(Semaine27POC),0)+IF(Q16=28,AVERAGE(Semaine28POC),0)+IF(Q16=29,AVERAGE(Semaine29POC),0)+IF(Q16=30,AVERAGE(Semaine30POC),0)+IF(Q16=31,AVERAGE(Semaine31POC),0)+IF(Q16=32,AVERAGE(Semaine32POC),0)+IF(Q16=33,AVERAGE(Semaine33POC),0)+IF(Q16=34,AVERAGE(Semaine34POC),0)+IF(Q16=35,AVERAGE(Semaine35POC),0)+IF(Q16=36,AVERAGE(Semaine36POC),0)+IF(Q16=37,AVERAGE(Semaine37POC),0)+IF(Q16=38,AVERAGE(Semaine38POC),0)+IF(Q16=39,AVERAGE(Semaine39POC),0)+IF(Q16=40,AVERAGE(Semaine40POC),0)+IF(Q16=41,AVERAGE(Semaine41POC),0)+IF(Q16=42,AVERAGE(Semaine42POC),0)+IF(Q16=43,AVERAGE(Semaine43POC),0)+IF(Q16=44,AVERAGE(Semaine44POC),0)+IF(Q16=45,AVERAGE(Semaine45POC),0)+IF(Q16=46,AVERAGE(Semaine46POC),0)+IF(Q16=47,AVERAGE(Semaine47POC),0)+IF(Q16=48,AVERAGE(Semaine48POC),0)+IF(Q16=49,AVERAGE(Semaine49POC),0)+IF(Q16=50,AVERAGE(Semaine50POC),0)+IF(Q16=51,AVERAGE(Semaine51POC),0)+IF(Q16=52,AVERAGE(Semaine52POC),0)</f>
        <v>35.428571428571431</v>
      </c>
      <c r="T16" s="396"/>
      <c r="U16" s="388"/>
      <c r="V16" s="388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  <c r="AI16" s="159"/>
      <c r="AJ16" s="159"/>
      <c r="AK16" s="159"/>
      <c r="AL16" s="159"/>
      <c r="AM16" s="159"/>
      <c r="AN16" s="159"/>
      <c r="AO16" s="159"/>
      <c r="AP16" s="159"/>
      <c r="AQ16" s="159"/>
      <c r="AR16" s="159"/>
      <c r="AS16" s="159"/>
      <c r="AT16" s="159"/>
      <c r="AU16" s="159"/>
      <c r="AV16" s="159"/>
      <c r="AW16" s="159"/>
      <c r="AX16" s="159"/>
      <c r="AY16" s="159"/>
      <c r="AZ16" s="159"/>
      <c r="BA16" s="159"/>
      <c r="BB16" s="159"/>
      <c r="BC16" s="159"/>
      <c r="BD16" s="159"/>
      <c r="BE16" s="159"/>
    </row>
    <row r="17" spans="1:62" s="332" customFormat="1" ht="15.75" thickBot="1" x14ac:dyDescent="0.3">
      <c r="A17" s="159"/>
      <c r="B17" s="159"/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394"/>
      <c r="O17" s="750" t="s">
        <v>345</v>
      </c>
      <c r="P17" s="751"/>
      <c r="Q17" s="352">
        <v>18</v>
      </c>
      <c r="R17" s="189"/>
      <c r="S17" s="301">
        <f>(IF(Q17=1,'PDJ+Occupants'!C49,0)+IF(Q17=2,'PDJ+Occupants'!D49,0)+IF(Q17=3,'PDJ+Occupants'!E49,0)+IF(Q17=4,'PDJ+Occupants'!F49,0)+IF(Q17=5,'PDJ+Occupants'!G49,0)+IF(Q17=6,'PDJ+Occupants'!H49,0)+IF(Q17=7,'PDJ+Occupants'!I49,0)+IF(Q17=8,'PDJ+Occupants'!J49,0)+IF(Q17=9,'PDJ+Occupants'!K49,0)+IF(Q17=10,'PDJ+Occupants'!L49,0)+IF(Q17=11,'PDJ+Occupants'!M49,0)+IF(Q17=12,'PDJ+Occupants'!N49,0)+IF(Q17=13,'PDJ+Occupants'!O49,0)+IF(Q17=14,'PDJ+Occupants'!P49,0)+IF(Q17=15,'PDJ+Occupants'!Q49,0)+IF(Q17=16,'PDJ+Occupants'!R49,0)+IF(Q17=17,'PDJ+Occupants'!S49,0)+IF(Q17=18,'PDJ+Occupants'!T49,0)+IF(Q17=19,'PDJ+Occupants'!U49,0)+IF(Q17=20,'PDJ+Occupants'!V49,0)+IF(Q17=21,'PDJ+Occupants'!W49,0)+IF(Q17=22,'PDJ+Occupants'!X49,0)+IF(Q17=23,'PDJ+Occupants'!Y49,0)+IF(Q17=24,'PDJ+Occupants'!Z49,0)+IF(Q17=25,'PDJ+Occupants'!AA49,0)+IF(Q17=26,'PDJ+Occupants'!AB49,0)+IF(Q17=27,'PDJ+Occupants'!AC49,0)+IF(Q17=28,'PDJ+Occupants'!AD49,0)+IF(Q17=29,'PDJ+Occupants'!AE49,0)+IF(Q17=30,'PDJ+Occupants'!AF49,0)+IF(Q17=31,'PDJ+Occupants'!AG49,0)+IF(Q17=32,'PDJ+Occupants'!AH49,0)+IF(Q17=33,'PDJ+Occupants'!AI49,0)+IF(Q17=34,'PDJ+Occupants'!AJ49,0)+IF(Q17=35,'PDJ+Occupants'!AK49,0)+IF(Q17=36,'PDJ+Occupants'!AL49,0)+IF(Q17=37,'PDJ+Occupants'!AM49,0)+IF(Q17=38,'PDJ+Occupants'!AN49,0)+IF(Q17=39,'PDJ+Occupants'!AO49,0)+IF(Q17=40,'PDJ+Occupants'!AP49,0)+IF(Q17=41,'PDJ+Occupants'!AQ49,0)+IF(Q17=42,'PDJ+Occupants'!AR49,0)+IF(Q17=43,'PDJ+Occupants'!AS49,0)+IF(Q17=44,'PDJ+Occupants'!AT49,0)+IF(Q17=45,'PDJ+Occupants'!AU49,0)+IF(Q17=46,'PDJ+Occupants'!AV49,0)+IF(Q17=47,'PDJ+Occupants'!AW49,0)+IF(Q17=48,'PDJ+Occupants'!AX49,0)+IF(Q17=49,'PDJ+Occupants'!AY49,0)+IF(Q17=50,'PDJ+Occupants'!AZ49,0)+IF(Q17=51,'PDJ+Occupants'!BA49,0)+IF(Q17=52,'PDJ+Occupants'!BB49,0))/7</f>
        <v>0</v>
      </c>
      <c r="T17" s="407"/>
      <c r="U17" s="388"/>
      <c r="V17" s="388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  <c r="AI17" s="159"/>
      <c r="AJ17" s="159"/>
      <c r="AK17" s="159"/>
      <c r="AL17" s="159"/>
      <c r="AM17" s="159"/>
      <c r="AN17" s="159"/>
      <c r="AO17" s="159"/>
      <c r="AP17" s="159"/>
      <c r="AQ17" s="159"/>
      <c r="AR17" s="159"/>
      <c r="AS17" s="159"/>
      <c r="AT17" s="159"/>
      <c r="AU17" s="159"/>
      <c r="AV17" s="159"/>
      <c r="AW17" s="159"/>
      <c r="AX17" s="159"/>
      <c r="AY17" s="159"/>
      <c r="AZ17" s="159"/>
      <c r="BA17" s="159"/>
      <c r="BB17" s="159"/>
      <c r="BC17" s="159"/>
      <c r="BD17" s="159"/>
      <c r="BE17" s="159"/>
    </row>
    <row r="18" spans="1:62" ht="15.75" thickBot="1" x14ac:dyDescent="0.3"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394"/>
      <c r="O18" s="741" t="s">
        <v>329</v>
      </c>
      <c r="P18" s="742"/>
      <c r="Q18" s="743">
        <f>(S16*Données!I17)+(S17*7)</f>
        <v>52.752775721687641</v>
      </c>
      <c r="R18" s="744"/>
      <c r="S18" s="745"/>
      <c r="T18" s="408"/>
      <c r="U18" s="388"/>
      <c r="V18" s="388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  <c r="AI18" s="159"/>
      <c r="AJ18" s="159"/>
      <c r="AK18" s="159"/>
      <c r="AL18" s="159"/>
      <c r="AM18" s="159"/>
      <c r="AN18" s="159"/>
      <c r="AO18" s="159"/>
      <c r="AP18" s="159"/>
      <c r="AQ18" s="159"/>
      <c r="AR18" s="159"/>
      <c r="AS18" s="159"/>
      <c r="AT18" s="159"/>
      <c r="AU18" s="159"/>
      <c r="AV18" s="159"/>
      <c r="AW18" s="159"/>
      <c r="AX18" s="159"/>
      <c r="AY18" s="159"/>
      <c r="AZ18" s="159"/>
      <c r="BA18" s="159"/>
      <c r="BB18" s="159"/>
      <c r="BC18" s="159"/>
      <c r="BD18" s="159"/>
      <c r="BE18" s="159"/>
      <c r="BF18" s="332"/>
      <c r="BG18" s="332"/>
      <c r="BH18" s="332"/>
      <c r="BI18" s="332"/>
      <c r="BJ18" s="332"/>
    </row>
    <row r="19" spans="1:62" ht="15.75" thickBot="1" x14ac:dyDescent="0.3"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 s="159"/>
      <c r="N19" s="394"/>
      <c r="O19" s="741" t="s">
        <v>187</v>
      </c>
      <c r="P19" s="742"/>
      <c r="Q19" s="729">
        <f>Données!S20</f>
        <v>0.40824516599781102</v>
      </c>
      <c r="R19" s="746"/>
      <c r="S19" s="747"/>
      <c r="T19" s="407"/>
      <c r="U19" s="388"/>
      <c r="V19" s="388"/>
      <c r="W19" s="159"/>
      <c r="X19" s="159"/>
      <c r="Y19" s="159"/>
      <c r="Z19" s="159"/>
      <c r="AA19" s="159"/>
      <c r="AB19" s="159"/>
      <c r="AC19" s="159"/>
      <c r="AD19" s="159"/>
      <c r="AE19" s="159"/>
      <c r="AF19" s="159"/>
      <c r="AG19" s="159"/>
      <c r="AH19" s="159"/>
      <c r="AI19" s="159"/>
      <c r="AJ19" s="159"/>
      <c r="AK19" s="159"/>
      <c r="AL19" s="159"/>
      <c r="AM19" s="159"/>
      <c r="AN19" s="159"/>
      <c r="AO19" s="159"/>
      <c r="AP19" s="159"/>
      <c r="AQ19" s="159"/>
      <c r="AR19" s="159"/>
      <c r="AS19" s="159"/>
      <c r="AT19" s="159"/>
      <c r="AU19" s="159"/>
      <c r="AV19" s="159"/>
      <c r="AW19" s="159"/>
      <c r="AX19" s="159"/>
      <c r="AY19" s="159"/>
      <c r="AZ19" s="159"/>
      <c r="BA19" s="159"/>
      <c r="BB19" s="159"/>
      <c r="BC19" s="159"/>
      <c r="BD19" s="159"/>
      <c r="BE19" s="159"/>
      <c r="BF19" s="332"/>
      <c r="BG19" s="332"/>
      <c r="BH19" s="332"/>
      <c r="BI19" s="332"/>
      <c r="BJ19" s="332"/>
    </row>
    <row r="20" spans="1:62" ht="15.75" thickBot="1" x14ac:dyDescent="0.3">
      <c r="C20" s="159"/>
      <c r="D20" s="159"/>
      <c r="E20" s="159"/>
      <c r="F20" s="159"/>
      <c r="G20" s="159"/>
      <c r="H20" s="159"/>
      <c r="I20" s="159"/>
      <c r="J20" s="159"/>
      <c r="K20" s="159"/>
      <c r="L20" s="159"/>
      <c r="M20" s="159"/>
      <c r="N20" s="394"/>
      <c r="O20" s="741" t="s">
        <v>330</v>
      </c>
      <c r="P20" s="742"/>
      <c r="Q20" s="743">
        <f>Q18*Q19</f>
        <v>21.536065681345665</v>
      </c>
      <c r="R20" s="744"/>
      <c r="S20" s="745"/>
      <c r="T20" s="396"/>
      <c r="U20" s="388"/>
      <c r="V20" s="388"/>
      <c r="W20" s="159"/>
      <c r="X20" s="159"/>
      <c r="Y20" s="159"/>
      <c r="Z20" s="159"/>
      <c r="AA20" s="159"/>
      <c r="AB20" s="159"/>
      <c r="AC20" s="159"/>
      <c r="AD20" s="159"/>
      <c r="AE20" s="159"/>
      <c r="AF20" s="159"/>
      <c r="AG20" s="159"/>
      <c r="AH20" s="159"/>
      <c r="AI20" s="159"/>
      <c r="AJ20" s="159"/>
      <c r="AK20" s="159"/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59"/>
      <c r="BE20" s="159"/>
      <c r="BF20" s="332"/>
      <c r="BG20" s="332"/>
      <c r="BH20" s="332"/>
      <c r="BI20" s="332"/>
      <c r="BJ20" s="332"/>
    </row>
    <row r="21" spans="1:62" x14ac:dyDescent="0.25">
      <c r="C21" s="159"/>
      <c r="D21" s="159"/>
      <c r="E21" s="159"/>
      <c r="F21" s="159"/>
      <c r="G21" s="159"/>
      <c r="H21" s="159"/>
      <c r="I21" s="159"/>
      <c r="J21" s="159"/>
      <c r="K21" s="159"/>
      <c r="L21" s="159"/>
      <c r="M21" s="159"/>
      <c r="N21" s="394"/>
      <c r="O21" s="395"/>
      <c r="P21" s="395"/>
      <c r="Q21" s="395"/>
      <c r="R21" s="395"/>
      <c r="S21" s="395"/>
      <c r="T21" s="396"/>
      <c r="U21" s="388"/>
      <c r="V21" s="388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159"/>
      <c r="AJ21" s="159"/>
      <c r="AK21" s="159"/>
      <c r="AL21" s="159"/>
      <c r="AM21" s="159"/>
      <c r="AN21" s="159"/>
      <c r="AO21" s="159"/>
      <c r="AP21" s="159"/>
      <c r="AQ21" s="159"/>
      <c r="AR21" s="159"/>
      <c r="AS21" s="159"/>
      <c r="AT21" s="159"/>
      <c r="AU21" s="159"/>
      <c r="AV21" s="159"/>
      <c r="AW21" s="159"/>
      <c r="AX21" s="159"/>
      <c r="AY21" s="159"/>
      <c r="AZ21" s="159"/>
      <c r="BA21" s="159"/>
      <c r="BB21" s="159"/>
      <c r="BC21" s="159"/>
      <c r="BD21" s="159"/>
      <c r="BE21" s="159"/>
      <c r="BF21" s="332"/>
      <c r="BG21" s="332"/>
      <c r="BH21" s="332"/>
      <c r="BI21" s="332"/>
      <c r="BJ21" s="332"/>
    </row>
    <row r="22" spans="1:62" ht="15.75" thickBot="1" x14ac:dyDescent="0.3">
      <c r="C22" s="159"/>
      <c r="D22" s="159"/>
      <c r="E22" s="159"/>
      <c r="F22" s="159"/>
      <c r="G22" s="159"/>
      <c r="H22" s="159"/>
      <c r="I22" s="159"/>
      <c r="J22" s="159"/>
      <c r="K22" s="159"/>
      <c r="L22" s="159"/>
      <c r="M22" s="159"/>
      <c r="N22" s="399"/>
      <c r="O22" s="397"/>
      <c r="P22" s="397"/>
      <c r="Q22" s="397"/>
      <c r="R22" s="397"/>
      <c r="S22" s="397"/>
      <c r="T22" s="398"/>
      <c r="U22" s="388"/>
      <c r="V22" s="388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159"/>
      <c r="AJ22" s="159"/>
      <c r="AK22" s="159"/>
      <c r="AL22" s="159"/>
      <c r="AM22" s="159"/>
      <c r="AN22" s="159"/>
      <c r="AO22" s="159"/>
      <c r="AP22" s="159"/>
      <c r="AQ22" s="159"/>
      <c r="AR22" s="159"/>
      <c r="AS22" s="159"/>
      <c r="AT22" s="159"/>
      <c r="AU22" s="159"/>
      <c r="AV22" s="159"/>
      <c r="AW22" s="159"/>
      <c r="AX22" s="159"/>
      <c r="AY22" s="159"/>
      <c r="AZ22" s="159"/>
      <c r="BA22" s="159"/>
      <c r="BB22" s="159"/>
      <c r="BC22" s="159"/>
      <c r="BD22" s="159"/>
      <c r="BE22" s="159"/>
      <c r="BF22" s="332"/>
      <c r="BG22" s="332"/>
      <c r="BH22" s="332"/>
      <c r="BI22" s="332"/>
      <c r="BJ22" s="332"/>
    </row>
    <row r="23" spans="1:62" s="332" customFormat="1" x14ac:dyDescent="0.25">
      <c r="A23" s="159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388"/>
      <c r="P23" s="388"/>
      <c r="Q23" s="388"/>
      <c r="R23" s="388"/>
      <c r="S23" s="388"/>
      <c r="T23" s="388"/>
      <c r="U23" s="388"/>
      <c r="V23" s="388"/>
      <c r="W23" s="159"/>
      <c r="X23" s="159"/>
      <c r="Y23" s="159"/>
      <c r="Z23" s="159"/>
      <c r="AA23" s="159"/>
      <c r="AB23" s="159"/>
      <c r="AC23" s="159"/>
      <c r="AD23" s="159"/>
      <c r="AE23" s="159"/>
      <c r="AF23" s="159"/>
      <c r="AG23" s="159"/>
      <c r="AH23" s="159"/>
      <c r="AI23" s="159"/>
      <c r="AJ23" s="159"/>
      <c r="AK23" s="159"/>
      <c r="AL23" s="159"/>
      <c r="AM23" s="159"/>
      <c r="AN23" s="159"/>
      <c r="AO23" s="159"/>
      <c r="AP23" s="159"/>
      <c r="AQ23" s="159"/>
      <c r="AR23" s="159"/>
      <c r="AS23" s="159"/>
      <c r="AT23" s="159"/>
      <c r="AU23" s="159"/>
      <c r="AV23" s="159"/>
      <c r="AW23" s="159"/>
      <c r="AX23" s="159"/>
      <c r="AY23" s="159"/>
      <c r="AZ23" s="159"/>
      <c r="BA23" s="159"/>
      <c r="BB23" s="159"/>
    </row>
    <row r="24" spans="1:62" x14ac:dyDescent="0.25">
      <c r="C24" s="159"/>
      <c r="D24" s="159"/>
      <c r="E24" s="159"/>
      <c r="F24" s="159"/>
      <c r="G24" s="159"/>
      <c r="H24" s="159"/>
      <c r="I24" s="159"/>
      <c r="J24" s="159"/>
      <c r="K24" s="159"/>
      <c r="L24" s="159"/>
      <c r="M24" s="159"/>
      <c r="N24" s="159"/>
      <c r="O24" s="388"/>
      <c r="P24" s="388"/>
      <c r="Q24" s="388"/>
      <c r="R24" s="388"/>
      <c r="S24" s="388"/>
      <c r="T24" s="388"/>
      <c r="U24" s="388"/>
      <c r="V24" s="388"/>
      <c r="W24" s="159"/>
      <c r="X24" s="159"/>
      <c r="Y24" s="159"/>
      <c r="Z24" s="159"/>
      <c r="AA24" s="159"/>
      <c r="AB24" s="159"/>
      <c r="AC24" s="159"/>
      <c r="AD24" s="159"/>
      <c r="AE24" s="159"/>
      <c r="AF24" s="159"/>
      <c r="AG24" s="159"/>
      <c r="AH24" s="159"/>
      <c r="AI24" s="159"/>
      <c r="AJ24" s="159"/>
      <c r="AK24" s="159"/>
      <c r="AL24" s="159"/>
      <c r="AM24" s="159"/>
      <c r="AN24" s="159"/>
      <c r="AO24" s="159"/>
      <c r="AP24" s="159"/>
      <c r="AQ24" s="159"/>
      <c r="AR24" s="159"/>
      <c r="AS24" s="159"/>
      <c r="AT24" s="159"/>
      <c r="AU24" s="159"/>
      <c r="AV24" s="159"/>
      <c r="AW24" s="159"/>
      <c r="AX24" s="159"/>
      <c r="AY24" s="159"/>
      <c r="AZ24" s="159"/>
      <c r="BA24" s="159"/>
      <c r="BB24" s="159"/>
      <c r="BC24" s="332"/>
      <c r="BD24" s="332"/>
      <c r="BE24" s="332"/>
      <c r="BF24" s="332"/>
      <c r="BG24" s="332"/>
      <c r="BH24" s="332"/>
      <c r="BI24" s="332"/>
      <c r="BJ24" s="332"/>
    </row>
    <row r="25" spans="1:62" x14ac:dyDescent="0.25"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388"/>
      <c r="P25" s="388"/>
      <c r="Q25" s="388"/>
      <c r="R25" s="388"/>
      <c r="S25" s="388"/>
      <c r="T25" s="388"/>
      <c r="U25" s="388"/>
      <c r="V25" s="388"/>
      <c r="W25" s="159"/>
      <c r="X25" s="159"/>
      <c r="Y25" s="159"/>
      <c r="Z25" s="159"/>
      <c r="AA25" s="159"/>
      <c r="AB25" s="159"/>
      <c r="AC25" s="159"/>
      <c r="AD25" s="159"/>
      <c r="AE25" s="159"/>
      <c r="AF25" s="159"/>
      <c r="AG25" s="159"/>
      <c r="AH25" s="159"/>
      <c r="AI25" s="159"/>
      <c r="AJ25" s="159"/>
      <c r="AK25" s="159"/>
      <c r="AL25" s="159"/>
      <c r="AM25" s="159"/>
      <c r="AN25" s="159"/>
      <c r="AO25" s="159"/>
      <c r="AP25" s="159"/>
      <c r="AQ25" s="159"/>
      <c r="AR25" s="159"/>
      <c r="AS25" s="159"/>
      <c r="AT25" s="159"/>
      <c r="AU25" s="159"/>
      <c r="AV25" s="159"/>
      <c r="AW25" s="159"/>
      <c r="AX25" s="159"/>
      <c r="AY25" s="159"/>
      <c r="AZ25" s="159"/>
      <c r="BA25" s="159"/>
      <c r="BB25" s="159"/>
      <c r="BC25" s="332"/>
      <c r="BD25" s="332"/>
      <c r="BE25" s="332"/>
      <c r="BF25" s="332"/>
      <c r="BG25" s="332"/>
      <c r="BH25" s="332"/>
      <c r="BI25" s="332"/>
      <c r="BJ25" s="332"/>
    </row>
    <row r="26" spans="1:62" x14ac:dyDescent="0.25">
      <c r="C26" s="159"/>
      <c r="D26" s="159"/>
      <c r="E26" s="159"/>
      <c r="F26" s="159"/>
      <c r="G26" s="159"/>
      <c r="H26" s="159"/>
      <c r="I26" s="159"/>
      <c r="J26" s="159"/>
      <c r="K26" s="159"/>
      <c r="L26" s="159"/>
      <c r="M26" s="159"/>
      <c r="N26" s="159"/>
      <c r="O26" s="388"/>
      <c r="P26" s="388"/>
      <c r="Q26" s="388"/>
      <c r="R26" s="388"/>
      <c r="S26" s="388"/>
      <c r="T26" s="388"/>
      <c r="U26" s="388"/>
      <c r="V26" s="388"/>
      <c r="W26" s="159"/>
      <c r="X26" s="159"/>
      <c r="Y26" s="159"/>
      <c r="Z26" s="159"/>
      <c r="AA26" s="159"/>
      <c r="AB26" s="159"/>
      <c r="AC26" s="159"/>
      <c r="AD26" s="159"/>
      <c r="AE26" s="159"/>
      <c r="AF26" s="159"/>
      <c r="AG26" s="159"/>
      <c r="AH26" s="159"/>
      <c r="AI26" s="159"/>
      <c r="AJ26" s="159"/>
      <c r="AK26" s="159"/>
      <c r="AL26" s="159"/>
      <c r="AM26" s="159"/>
      <c r="AN26" s="159"/>
      <c r="AO26" s="159"/>
      <c r="AP26" s="159"/>
      <c r="AQ26" s="159"/>
      <c r="AR26" s="159"/>
      <c r="AS26" s="159"/>
      <c r="AT26" s="159"/>
      <c r="AU26" s="159"/>
      <c r="AV26" s="159"/>
      <c r="AW26" s="159"/>
      <c r="AX26" s="159"/>
      <c r="AY26" s="159"/>
      <c r="AZ26" s="159"/>
      <c r="BA26" s="159"/>
      <c r="BB26" s="159"/>
      <c r="BC26" s="332"/>
      <c r="BD26" s="332"/>
      <c r="BE26" s="332"/>
      <c r="BF26" s="332"/>
      <c r="BG26" s="332"/>
      <c r="BH26" s="332"/>
      <c r="BI26" s="332"/>
      <c r="BJ26" s="332"/>
    </row>
    <row r="27" spans="1:62" x14ac:dyDescent="0.25">
      <c r="C27" s="159"/>
      <c r="D27" s="159"/>
      <c r="E27" s="159"/>
      <c r="F27" s="159"/>
      <c r="G27" s="159"/>
      <c r="H27" s="159"/>
      <c r="I27" s="159"/>
      <c r="J27" s="159"/>
      <c r="K27" s="159"/>
      <c r="L27" s="159"/>
      <c r="M27" s="159"/>
      <c r="N27" s="159"/>
      <c r="O27" s="388"/>
      <c r="P27" s="388"/>
      <c r="Q27" s="388"/>
      <c r="R27" s="388"/>
      <c r="S27" s="388"/>
      <c r="T27" s="388"/>
      <c r="U27" s="388"/>
      <c r="V27" s="388"/>
      <c r="W27" s="159"/>
      <c r="X27" s="159"/>
      <c r="Y27" s="159"/>
      <c r="Z27" s="159"/>
      <c r="AA27" s="159"/>
      <c r="AB27" s="159"/>
      <c r="AC27" s="159"/>
      <c r="AD27" s="159"/>
      <c r="AE27" s="159"/>
      <c r="AF27" s="159"/>
      <c r="AG27" s="159"/>
      <c r="AH27" s="159"/>
      <c r="AI27" s="159"/>
      <c r="AJ27" s="159"/>
      <c r="AK27" s="159"/>
      <c r="AL27" s="159"/>
      <c r="AM27" s="159"/>
      <c r="AN27" s="159"/>
      <c r="AO27" s="159"/>
      <c r="AP27" s="159"/>
      <c r="AQ27" s="159"/>
      <c r="AR27" s="159"/>
      <c r="AS27" s="159"/>
      <c r="AT27" s="159"/>
      <c r="AU27" s="159"/>
      <c r="AV27" s="159"/>
      <c r="AW27" s="159"/>
      <c r="AX27" s="159"/>
      <c r="AY27" s="159"/>
      <c r="AZ27" s="159"/>
      <c r="BA27" s="159"/>
      <c r="BB27" s="159"/>
      <c r="BC27" s="332"/>
      <c r="BD27" s="332"/>
      <c r="BE27" s="332"/>
      <c r="BF27" s="332"/>
      <c r="BG27" s="332"/>
      <c r="BH27" s="332"/>
      <c r="BI27" s="332"/>
      <c r="BJ27" s="332"/>
    </row>
    <row r="28" spans="1:62" x14ac:dyDescent="0.25">
      <c r="C28" s="159"/>
      <c r="D28" s="159"/>
      <c r="E28" s="159"/>
      <c r="F28" s="159"/>
      <c r="G28" s="159"/>
      <c r="H28" s="159"/>
      <c r="I28" s="159"/>
      <c r="J28" s="159"/>
      <c r="K28" s="159"/>
      <c r="L28" s="159"/>
      <c r="M28" s="159"/>
      <c r="N28" s="159"/>
      <c r="O28" s="159"/>
      <c r="P28" s="159"/>
      <c r="Q28" s="159"/>
      <c r="R28" s="159"/>
      <c r="S28" s="159"/>
      <c r="T28" s="159"/>
      <c r="U28" s="159"/>
      <c r="V28" s="159"/>
      <c r="W28" s="159"/>
      <c r="X28" s="159"/>
      <c r="Y28" s="159"/>
      <c r="Z28" s="159"/>
      <c r="AA28" s="159"/>
      <c r="AB28" s="159"/>
      <c r="AC28" s="159"/>
      <c r="AD28" s="159"/>
      <c r="AE28" s="159"/>
      <c r="AF28" s="159"/>
      <c r="AG28" s="159"/>
      <c r="AH28" s="159"/>
      <c r="AI28" s="159"/>
      <c r="AJ28" s="159"/>
      <c r="AK28" s="159"/>
      <c r="AL28" s="159"/>
      <c r="AM28" s="159"/>
      <c r="AN28" s="159"/>
      <c r="AO28" s="159"/>
      <c r="AP28" s="159"/>
      <c r="AQ28" s="159"/>
      <c r="AR28" s="159"/>
      <c r="AS28" s="159"/>
      <c r="AT28" s="159"/>
      <c r="AU28" s="159"/>
      <c r="AV28" s="159"/>
      <c r="AW28" s="159"/>
      <c r="AX28" s="159"/>
      <c r="AY28" s="159"/>
      <c r="AZ28" s="159"/>
      <c r="BA28" s="159"/>
      <c r="BB28" s="159"/>
      <c r="BC28" s="332"/>
      <c r="BD28" s="332"/>
      <c r="BE28" s="332"/>
      <c r="BF28" s="332"/>
      <c r="BG28" s="332"/>
      <c r="BH28" s="332"/>
      <c r="BI28" s="332"/>
      <c r="BJ28" s="332"/>
    </row>
    <row r="29" spans="1:62" x14ac:dyDescent="0.25"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  <c r="X29" s="159"/>
      <c r="Y29" s="159"/>
      <c r="Z29" s="159"/>
      <c r="AA29" s="159"/>
      <c r="AB29" s="159"/>
      <c r="AC29" s="159"/>
      <c r="AD29" s="159"/>
      <c r="AE29" s="159"/>
      <c r="AF29" s="159"/>
      <c r="AG29" s="159"/>
      <c r="AH29" s="159"/>
      <c r="AI29" s="159"/>
      <c r="AJ29" s="159"/>
      <c r="AK29" s="159"/>
      <c r="AL29" s="159"/>
      <c r="AM29" s="159"/>
      <c r="AN29" s="159"/>
      <c r="AO29" s="159"/>
      <c r="AP29" s="159"/>
      <c r="AQ29" s="159"/>
      <c r="AR29" s="159"/>
      <c r="AS29" s="159"/>
      <c r="AT29" s="159"/>
      <c r="AU29" s="159"/>
      <c r="AV29" s="159"/>
      <c r="AW29" s="159"/>
      <c r="AX29" s="159"/>
      <c r="AY29" s="159"/>
      <c r="AZ29" s="159"/>
      <c r="BA29" s="159"/>
      <c r="BB29" s="159"/>
      <c r="BC29" s="332"/>
      <c r="BD29" s="332"/>
      <c r="BE29" s="332"/>
      <c r="BF29" s="332"/>
      <c r="BG29" s="332"/>
      <c r="BH29" s="332"/>
      <c r="BI29" s="332"/>
      <c r="BJ29" s="332"/>
    </row>
    <row r="30" spans="1:62" x14ac:dyDescent="0.25"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  <c r="X30" s="159"/>
      <c r="Y30" s="159"/>
      <c r="Z30" s="159"/>
      <c r="AA30" s="159"/>
      <c r="AB30" s="159"/>
      <c r="AC30" s="159"/>
      <c r="AD30" s="159"/>
      <c r="AE30" s="159"/>
      <c r="AF30" s="159"/>
      <c r="AG30" s="159"/>
      <c r="AH30" s="159"/>
      <c r="AI30" s="159"/>
      <c r="AJ30" s="159"/>
      <c r="AK30" s="159"/>
      <c r="AL30" s="159"/>
      <c r="AM30" s="159"/>
      <c r="AN30" s="159"/>
      <c r="AO30" s="159"/>
      <c r="AP30" s="159"/>
      <c r="AQ30" s="159"/>
      <c r="AR30" s="159"/>
      <c r="AS30" s="159"/>
      <c r="AT30" s="159"/>
      <c r="AU30" s="159"/>
      <c r="AV30" s="159"/>
      <c r="AW30" s="159"/>
      <c r="AX30" s="159"/>
      <c r="AY30" s="159"/>
      <c r="AZ30" s="159"/>
      <c r="BA30" s="159"/>
      <c r="BB30" s="159"/>
      <c r="BC30" s="332"/>
      <c r="BD30" s="332"/>
      <c r="BE30" s="332"/>
      <c r="BF30" s="332"/>
      <c r="BG30" s="332"/>
      <c r="BH30" s="332"/>
      <c r="BI30" s="332"/>
      <c r="BJ30" s="332"/>
    </row>
    <row r="31" spans="1:62" x14ac:dyDescent="0.25">
      <c r="C31" s="159"/>
      <c r="D31" s="159"/>
      <c r="E31" s="159"/>
      <c r="F31" s="159"/>
      <c r="G31" s="159"/>
      <c r="H31" s="159"/>
      <c r="I31" s="159"/>
      <c r="J31" s="159"/>
      <c r="K31" s="159"/>
      <c r="L31" s="159"/>
      <c r="M31" s="159"/>
      <c r="N31" s="159"/>
      <c r="O31" s="159"/>
      <c r="P31" s="159"/>
      <c r="Q31" s="159"/>
      <c r="R31" s="159"/>
      <c r="S31" s="159"/>
      <c r="T31" s="159"/>
      <c r="U31" s="159"/>
      <c r="V31" s="159"/>
      <c r="W31" s="159"/>
      <c r="X31" s="159"/>
      <c r="Y31" s="159"/>
      <c r="Z31" s="159"/>
      <c r="AA31" s="159"/>
      <c r="AB31" s="159"/>
      <c r="AC31" s="159"/>
      <c r="AD31" s="159"/>
      <c r="AE31" s="159"/>
      <c r="AF31" s="159"/>
      <c r="AG31" s="159"/>
      <c r="AH31" s="159"/>
      <c r="AI31" s="159"/>
      <c r="AJ31" s="159"/>
      <c r="AK31" s="159"/>
      <c r="AL31" s="159"/>
      <c r="AM31" s="159"/>
      <c r="AN31" s="159"/>
      <c r="AO31" s="159"/>
      <c r="AP31" s="159"/>
      <c r="AQ31" s="159"/>
      <c r="AR31" s="159"/>
      <c r="AS31" s="159"/>
      <c r="AT31" s="159"/>
      <c r="AU31" s="159"/>
      <c r="AV31" s="159"/>
      <c r="AW31" s="159"/>
      <c r="AX31" s="159"/>
      <c r="AY31" s="159"/>
      <c r="AZ31" s="159"/>
      <c r="BA31" s="159"/>
      <c r="BB31" s="159"/>
      <c r="BC31" s="332"/>
      <c r="BD31" s="332"/>
      <c r="BE31" s="332"/>
      <c r="BF31" s="332"/>
      <c r="BG31" s="332"/>
      <c r="BH31" s="332"/>
      <c r="BI31" s="332"/>
      <c r="BJ31" s="332"/>
    </row>
    <row r="32" spans="1:62" x14ac:dyDescent="0.25">
      <c r="C32" s="159"/>
      <c r="D32" s="159"/>
      <c r="E32" s="159"/>
      <c r="F32" s="159"/>
      <c r="G32" s="159"/>
      <c r="H32" s="159"/>
      <c r="I32" s="159"/>
      <c r="J32" s="159"/>
      <c r="K32" s="159"/>
      <c r="L32" s="159"/>
      <c r="M32" s="159"/>
      <c r="N32" s="159"/>
      <c r="O32" s="159"/>
      <c r="P32" s="159"/>
      <c r="Q32" s="159"/>
      <c r="R32" s="159"/>
      <c r="S32" s="159"/>
      <c r="T32" s="159"/>
      <c r="U32" s="159"/>
      <c r="V32" s="159"/>
      <c r="W32" s="159"/>
      <c r="X32" s="159"/>
      <c r="Y32" s="159"/>
      <c r="Z32" s="159"/>
      <c r="AA32" s="159"/>
      <c r="AB32" s="159"/>
      <c r="AC32" s="159"/>
      <c r="AD32" s="159"/>
      <c r="AE32" s="159"/>
      <c r="AF32" s="159"/>
      <c r="AG32" s="159"/>
      <c r="AH32" s="159"/>
      <c r="AI32" s="159"/>
      <c r="AJ32" s="159"/>
      <c r="AK32" s="159"/>
      <c r="AL32" s="159"/>
      <c r="AM32" s="159"/>
      <c r="AN32" s="159"/>
      <c r="AO32" s="159"/>
      <c r="AP32" s="159"/>
      <c r="AQ32" s="159"/>
      <c r="AR32" s="159"/>
      <c r="AS32" s="159"/>
      <c r="AT32" s="159"/>
      <c r="AU32" s="159"/>
      <c r="AV32" s="159"/>
      <c r="AW32" s="159"/>
      <c r="AX32" s="159"/>
      <c r="AY32" s="159"/>
      <c r="AZ32" s="159"/>
      <c r="BA32" s="159"/>
      <c r="BB32" s="159"/>
      <c r="BC32" s="332"/>
      <c r="BD32" s="332"/>
      <c r="BE32" s="332"/>
      <c r="BF32" s="332"/>
      <c r="BG32" s="332"/>
      <c r="BH32" s="332"/>
      <c r="BI32" s="332"/>
      <c r="BJ32" s="332"/>
    </row>
    <row r="33" spans="3:62" x14ac:dyDescent="0.25"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  <c r="AA33" s="159"/>
      <c r="AB33" s="159"/>
      <c r="AC33" s="159"/>
      <c r="AD33" s="159"/>
      <c r="AE33" s="159"/>
      <c r="AF33" s="159"/>
      <c r="AG33" s="159"/>
      <c r="AH33" s="159"/>
      <c r="AI33" s="159"/>
      <c r="AJ33" s="159"/>
      <c r="AK33" s="159"/>
      <c r="AL33" s="159"/>
      <c r="AM33" s="159"/>
      <c r="AN33" s="159"/>
      <c r="AO33" s="159"/>
      <c r="AP33" s="159"/>
      <c r="AQ33" s="159"/>
      <c r="AR33" s="159"/>
      <c r="AS33" s="159"/>
      <c r="AT33" s="159"/>
      <c r="AU33" s="159"/>
      <c r="AV33" s="159"/>
      <c r="AW33" s="159"/>
      <c r="AX33" s="159"/>
      <c r="AY33" s="159"/>
      <c r="AZ33" s="159"/>
      <c r="BA33" s="159"/>
      <c r="BB33" s="159"/>
      <c r="BC33" s="332"/>
      <c r="BD33" s="332"/>
      <c r="BE33" s="332"/>
      <c r="BF33" s="332"/>
      <c r="BG33" s="332"/>
      <c r="BH33" s="332"/>
      <c r="BI33" s="332"/>
      <c r="BJ33" s="332"/>
    </row>
    <row r="34" spans="3:62" x14ac:dyDescent="0.25">
      <c r="C34" s="159"/>
      <c r="D34" s="159"/>
      <c r="E34" s="159"/>
      <c r="F34" s="159"/>
      <c r="G34" s="159"/>
      <c r="H34" s="159"/>
      <c r="I34" s="159"/>
      <c r="J34" s="159"/>
      <c r="K34" s="159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  <c r="AA34" s="159"/>
      <c r="AB34" s="159"/>
      <c r="AC34" s="159"/>
      <c r="AD34" s="159"/>
      <c r="AE34" s="159"/>
      <c r="AF34" s="159"/>
      <c r="AG34" s="159"/>
      <c r="AH34" s="159"/>
      <c r="AI34" s="159"/>
      <c r="AJ34" s="159"/>
      <c r="AK34" s="159"/>
      <c r="AL34" s="159"/>
      <c r="AM34" s="159"/>
      <c r="AN34" s="159"/>
      <c r="AO34" s="159"/>
      <c r="AP34" s="159"/>
      <c r="AQ34" s="159"/>
      <c r="AR34" s="159"/>
      <c r="AS34" s="159"/>
      <c r="AT34" s="159"/>
      <c r="AU34" s="159"/>
      <c r="AV34" s="159"/>
      <c r="AW34" s="159"/>
      <c r="AX34" s="159"/>
      <c r="AY34" s="159"/>
      <c r="AZ34" s="159"/>
      <c r="BA34" s="159"/>
      <c r="BB34" s="159"/>
      <c r="BC34" s="332"/>
      <c r="BD34" s="332"/>
      <c r="BE34" s="332"/>
      <c r="BF34" s="332"/>
      <c r="BG34" s="332"/>
      <c r="BH34" s="332"/>
      <c r="BI34" s="332"/>
      <c r="BJ34" s="332"/>
    </row>
    <row r="35" spans="3:62" x14ac:dyDescent="0.25"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332"/>
      <c r="BD35" s="332"/>
    </row>
    <row r="36" spans="3:62" x14ac:dyDescent="0.25">
      <c r="C36" s="159"/>
      <c r="D36" s="159"/>
      <c r="E36" s="159"/>
      <c r="F36" s="159"/>
      <c r="G36" s="159"/>
      <c r="H36" s="159"/>
      <c r="I36" s="159"/>
      <c r="J36" s="159"/>
      <c r="K36" s="159"/>
      <c r="L36" s="159"/>
      <c r="M36" s="159"/>
      <c r="N36" s="159"/>
      <c r="O36" s="159"/>
      <c r="P36" s="159"/>
      <c r="Q36" s="159"/>
      <c r="R36" s="159"/>
      <c r="S36" s="159"/>
      <c r="T36" s="159"/>
      <c r="U36" s="159"/>
      <c r="V36" s="159"/>
      <c r="W36" s="159"/>
      <c r="X36" s="159"/>
      <c r="Y36" s="159"/>
      <c r="Z36" s="159"/>
      <c r="AA36" s="159"/>
      <c r="AB36" s="159"/>
      <c r="AC36" s="159"/>
      <c r="AD36" s="159"/>
      <c r="AE36" s="159"/>
      <c r="AF36" s="159"/>
      <c r="AG36" s="159"/>
      <c r="AH36" s="159"/>
      <c r="AI36" s="159"/>
      <c r="AJ36" s="159"/>
      <c r="AK36" s="159"/>
      <c r="AL36" s="159"/>
      <c r="AM36" s="159"/>
      <c r="AN36" s="159"/>
      <c r="AO36" s="159"/>
      <c r="AP36" s="159"/>
      <c r="AQ36" s="159"/>
      <c r="AR36" s="159"/>
      <c r="AS36" s="159"/>
      <c r="AT36" s="159"/>
      <c r="AU36" s="159"/>
      <c r="AV36" s="159"/>
      <c r="AW36" s="159"/>
      <c r="AX36" s="159"/>
      <c r="AY36" s="159"/>
      <c r="AZ36" s="159"/>
      <c r="BA36" s="159"/>
      <c r="BB36" s="159"/>
      <c r="BC36" s="332"/>
      <c r="BD36" s="332"/>
    </row>
    <row r="37" spans="3:62" x14ac:dyDescent="0.25">
      <c r="C37" s="159"/>
      <c r="D37" s="159"/>
      <c r="E37" s="159"/>
      <c r="F37" s="159"/>
      <c r="G37" s="159"/>
      <c r="H37" s="159"/>
      <c r="I37" s="159"/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59"/>
      <c r="W37" s="159"/>
      <c r="X37" s="159"/>
      <c r="Y37" s="159"/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59"/>
      <c r="AN37" s="159"/>
      <c r="AO37" s="159"/>
      <c r="AP37" s="159"/>
      <c r="AQ37" s="159"/>
      <c r="AR37" s="159"/>
      <c r="AS37" s="159"/>
      <c r="AT37" s="159"/>
      <c r="AU37" s="159"/>
      <c r="AV37" s="159"/>
      <c r="AW37" s="159"/>
      <c r="AX37" s="159"/>
      <c r="AY37" s="159"/>
      <c r="AZ37" s="159"/>
      <c r="BA37" s="159"/>
      <c r="BB37" s="159"/>
      <c r="BC37" s="332"/>
      <c r="BD37" s="332"/>
    </row>
    <row r="38" spans="3:62" x14ac:dyDescent="0.25">
      <c r="C38" s="159"/>
      <c r="D38" s="159"/>
      <c r="E38" s="159"/>
      <c r="F38" s="159"/>
      <c r="G38" s="159"/>
      <c r="H38" s="159"/>
      <c r="I38" s="159"/>
      <c r="J38" s="159"/>
      <c r="K38" s="159"/>
      <c r="L38" s="159"/>
      <c r="M38" s="159"/>
      <c r="N38" s="159"/>
      <c r="O38" s="159"/>
      <c r="P38" s="159"/>
      <c r="Q38" s="159"/>
      <c r="R38" s="159"/>
      <c r="S38" s="159"/>
      <c r="T38" s="159"/>
      <c r="U38" s="159"/>
      <c r="V38" s="159"/>
      <c r="W38" s="159"/>
      <c r="X38" s="159"/>
      <c r="Y38" s="159"/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59"/>
      <c r="AN38" s="159"/>
      <c r="AO38" s="159"/>
      <c r="AP38" s="159"/>
      <c r="AQ38" s="159"/>
      <c r="AR38" s="159"/>
      <c r="AS38" s="159"/>
      <c r="AT38" s="159"/>
      <c r="AU38" s="159"/>
      <c r="AV38" s="159"/>
      <c r="AW38" s="159"/>
      <c r="AX38" s="159"/>
      <c r="AY38" s="159"/>
      <c r="AZ38" s="159"/>
      <c r="BA38" s="159"/>
      <c r="BB38" s="159"/>
      <c r="BC38" s="332"/>
      <c r="BD38" s="332"/>
    </row>
    <row r="39" spans="3:62" x14ac:dyDescent="0.25"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159"/>
      <c r="P39" s="159"/>
      <c r="Q39" s="159"/>
      <c r="R39" s="159"/>
      <c r="S39" s="159"/>
      <c r="T39" s="159"/>
      <c r="U39" s="159"/>
      <c r="V39" s="159"/>
      <c r="W39" s="159"/>
      <c r="X39" s="159"/>
      <c r="Y39" s="159"/>
      <c r="Z39" s="159"/>
      <c r="AA39" s="159"/>
      <c r="AB39" s="159"/>
      <c r="AC39" s="159"/>
      <c r="AD39" s="159"/>
      <c r="AE39" s="159"/>
      <c r="AF39" s="159"/>
      <c r="AG39" s="159"/>
      <c r="AH39" s="159"/>
      <c r="AI39" s="159"/>
      <c r="AJ39" s="159"/>
      <c r="AK39" s="159"/>
      <c r="AL39" s="159"/>
      <c r="AM39" s="159"/>
      <c r="AN39" s="159"/>
      <c r="AO39" s="159"/>
      <c r="AP39" s="159"/>
      <c r="AQ39" s="159"/>
      <c r="AR39" s="159"/>
      <c r="AS39" s="159"/>
      <c r="AT39" s="159"/>
      <c r="AU39" s="159"/>
      <c r="AV39" s="159"/>
      <c r="AW39" s="159"/>
      <c r="AX39" s="159"/>
      <c r="AY39" s="159"/>
      <c r="AZ39" s="159"/>
      <c r="BA39" s="159"/>
      <c r="BB39" s="159"/>
      <c r="BC39" s="332"/>
      <c r="BD39" s="332"/>
    </row>
    <row r="40" spans="3:62" x14ac:dyDescent="0.25">
      <c r="C40" s="159"/>
      <c r="D40" s="159"/>
      <c r="E40" s="159"/>
      <c r="F40" s="159"/>
      <c r="G40" s="159"/>
      <c r="H40" s="159"/>
      <c r="I40" s="159"/>
      <c r="J40" s="159"/>
      <c r="K40" s="159"/>
      <c r="L40" s="159"/>
      <c r="M40" s="159"/>
      <c r="N40" s="159"/>
      <c r="O40" s="159"/>
      <c r="P40" s="159"/>
      <c r="Q40" s="159"/>
      <c r="R40" s="159"/>
      <c r="S40" s="159"/>
      <c r="T40" s="159"/>
      <c r="U40" s="159"/>
      <c r="V40" s="159"/>
      <c r="W40" s="159"/>
      <c r="X40" s="159"/>
      <c r="Y40" s="159"/>
      <c r="Z40" s="159"/>
      <c r="AA40" s="159"/>
      <c r="AB40" s="159"/>
      <c r="AC40" s="159"/>
      <c r="AD40" s="159"/>
      <c r="AE40" s="159"/>
      <c r="AF40" s="159"/>
      <c r="AG40" s="159"/>
      <c r="AH40" s="159"/>
      <c r="AI40" s="159"/>
      <c r="AJ40" s="159"/>
      <c r="AK40" s="159"/>
      <c r="AL40" s="159"/>
      <c r="AM40" s="159"/>
      <c r="AN40" s="159"/>
      <c r="AO40" s="159"/>
      <c r="AP40" s="159"/>
      <c r="AQ40" s="159"/>
      <c r="AR40" s="159"/>
      <c r="AS40" s="159"/>
      <c r="AT40" s="159"/>
      <c r="AU40" s="159"/>
      <c r="AV40" s="159"/>
      <c r="AW40" s="159"/>
      <c r="AX40" s="159"/>
      <c r="AY40" s="159"/>
      <c r="AZ40" s="159"/>
      <c r="BA40" s="159"/>
      <c r="BB40" s="159"/>
      <c r="BC40" s="332"/>
      <c r="BD40" s="332"/>
    </row>
    <row r="41" spans="3:62" x14ac:dyDescent="0.25">
      <c r="C41" s="159"/>
      <c r="D41" s="159"/>
      <c r="E41" s="159"/>
      <c r="F41" s="159"/>
      <c r="G41" s="159"/>
      <c r="H41" s="159"/>
      <c r="I41" s="159"/>
      <c r="J41" s="159"/>
      <c r="K41" s="159"/>
      <c r="L41" s="159"/>
      <c r="M41" s="159"/>
      <c r="N41" s="159"/>
      <c r="O41" s="159"/>
      <c r="P41" s="159"/>
      <c r="Q41" s="159"/>
      <c r="R41" s="159"/>
      <c r="S41" s="159"/>
      <c r="T41" s="159"/>
      <c r="U41" s="159"/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  <c r="AO41" s="159"/>
      <c r="AP41" s="159"/>
      <c r="AQ41" s="159"/>
      <c r="AR41" s="159"/>
      <c r="AS41" s="159"/>
      <c r="AT41" s="159"/>
      <c r="AU41" s="159"/>
      <c r="AV41" s="159"/>
      <c r="AW41" s="159"/>
      <c r="AX41" s="159"/>
      <c r="AY41" s="159"/>
      <c r="AZ41" s="159"/>
      <c r="BA41" s="159"/>
      <c r="BB41" s="159"/>
      <c r="BC41" s="332"/>
      <c r="BD41" s="332"/>
    </row>
    <row r="42" spans="3:62" x14ac:dyDescent="0.25"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  <c r="S42" s="159"/>
      <c r="T42" s="159"/>
      <c r="U42" s="159"/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159"/>
      <c r="AX42" s="159"/>
      <c r="AY42" s="159"/>
      <c r="AZ42" s="159"/>
      <c r="BA42" s="159"/>
      <c r="BB42" s="159"/>
      <c r="BC42" s="332"/>
      <c r="BD42" s="332"/>
    </row>
    <row r="43" spans="3:62" x14ac:dyDescent="0.25"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  <c r="AS43" s="159"/>
      <c r="AT43" s="159"/>
      <c r="AU43" s="159"/>
      <c r="AV43" s="159"/>
      <c r="AW43" s="159"/>
      <c r="AX43" s="159"/>
      <c r="AY43" s="159"/>
      <c r="AZ43" s="159"/>
      <c r="BA43" s="159"/>
      <c r="BB43" s="159"/>
      <c r="BC43" s="332"/>
      <c r="BD43" s="332"/>
    </row>
    <row r="44" spans="3:62" x14ac:dyDescent="0.25"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  <c r="AS44" s="159"/>
      <c r="AT44" s="159"/>
      <c r="AU44" s="159"/>
      <c r="AV44" s="159"/>
      <c r="AW44" s="159"/>
      <c r="AX44" s="159"/>
      <c r="AY44" s="159"/>
      <c r="AZ44" s="159"/>
      <c r="BA44" s="159"/>
      <c r="BB44" s="159"/>
      <c r="BC44" s="332"/>
      <c r="BD44" s="332"/>
    </row>
    <row r="45" spans="3:62" x14ac:dyDescent="0.25"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  <c r="AS45" s="159"/>
      <c r="AT45" s="159"/>
      <c r="AU45" s="159"/>
      <c r="AV45" s="159"/>
      <c r="AW45" s="159"/>
      <c r="AX45" s="159"/>
      <c r="AY45" s="159"/>
      <c r="AZ45" s="159"/>
      <c r="BA45" s="159"/>
      <c r="BB45" s="159"/>
      <c r="BC45" s="332"/>
      <c r="BD45" s="332"/>
    </row>
    <row r="46" spans="3:62" x14ac:dyDescent="0.25"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  <c r="AO46" s="159"/>
      <c r="AP46" s="159"/>
      <c r="AQ46" s="159"/>
      <c r="AR46" s="159"/>
      <c r="AS46" s="159"/>
      <c r="AT46" s="159"/>
      <c r="AU46" s="159"/>
      <c r="AV46" s="159"/>
      <c r="AW46" s="159"/>
      <c r="AX46" s="159"/>
      <c r="AY46" s="159"/>
      <c r="AZ46" s="159"/>
      <c r="BA46" s="159"/>
      <c r="BB46" s="159"/>
      <c r="BC46" s="332"/>
      <c r="BD46" s="332"/>
    </row>
    <row r="47" spans="3:62" x14ac:dyDescent="0.25"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  <c r="AO47" s="159"/>
      <c r="AP47" s="159"/>
      <c r="AQ47" s="159"/>
      <c r="AR47" s="159"/>
      <c r="AS47" s="159"/>
      <c r="AT47" s="159"/>
      <c r="AU47" s="159"/>
      <c r="AV47" s="159"/>
      <c r="AW47" s="159"/>
      <c r="AX47" s="159"/>
      <c r="AY47" s="159"/>
      <c r="AZ47" s="159"/>
      <c r="BA47" s="159"/>
      <c r="BB47" s="159"/>
      <c r="BC47" s="332"/>
      <c r="BD47" s="332"/>
    </row>
    <row r="48" spans="3:62" x14ac:dyDescent="0.25"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  <c r="AS48" s="159"/>
      <c r="AT48" s="159"/>
      <c r="AU48" s="159"/>
      <c r="AV48" s="159"/>
      <c r="AW48" s="159"/>
      <c r="AX48" s="159"/>
      <c r="AY48" s="159"/>
      <c r="AZ48" s="159"/>
      <c r="BA48" s="159"/>
      <c r="BB48" s="159"/>
      <c r="BC48" s="332"/>
      <c r="BD48" s="332"/>
    </row>
    <row r="49" spans="13:56" x14ac:dyDescent="0.25"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32"/>
      <c r="X49" s="332"/>
      <c r="Y49" s="332"/>
      <c r="Z49" s="332"/>
      <c r="AA49" s="332"/>
      <c r="AB49" s="332"/>
      <c r="BA49" s="332"/>
      <c r="BB49" s="332"/>
      <c r="BC49" s="332"/>
      <c r="BD49" s="332"/>
    </row>
    <row r="50" spans="13:56" x14ac:dyDescent="0.25">
      <c r="M50" s="332"/>
      <c r="N50" s="332"/>
      <c r="O50" s="332"/>
      <c r="P50" s="332"/>
      <c r="Q50" s="332"/>
      <c r="R50" s="332"/>
      <c r="S50" s="332"/>
      <c r="T50" s="332"/>
      <c r="U50" s="332"/>
      <c r="V50" s="332"/>
      <c r="W50" s="332"/>
      <c r="X50" s="332"/>
      <c r="Y50" s="332"/>
      <c r="Z50" s="332"/>
      <c r="AA50" s="332"/>
      <c r="AB50" s="332"/>
      <c r="BA50" s="332"/>
      <c r="BB50" s="332"/>
      <c r="BC50" s="332"/>
      <c r="BD50" s="332"/>
    </row>
    <row r="51" spans="13:56" x14ac:dyDescent="0.25">
      <c r="M51" s="332"/>
      <c r="N51" s="332"/>
      <c r="O51" s="332"/>
      <c r="P51" s="332"/>
      <c r="Q51" s="332"/>
      <c r="R51" s="332"/>
      <c r="S51" s="332"/>
      <c r="T51" s="332"/>
      <c r="U51" s="332"/>
      <c r="V51" s="332"/>
      <c r="W51" s="332"/>
      <c r="X51" s="332"/>
      <c r="Y51" s="332"/>
      <c r="Z51" s="332"/>
      <c r="AA51" s="332"/>
      <c r="AB51" s="332"/>
      <c r="BA51" s="332"/>
      <c r="BB51" s="332"/>
      <c r="BC51" s="332"/>
      <c r="BD51" s="332"/>
    </row>
    <row r="52" spans="13:56" x14ac:dyDescent="0.25">
      <c r="M52" s="332"/>
      <c r="N52" s="332"/>
      <c r="O52" s="332"/>
      <c r="P52" s="332"/>
      <c r="Q52" s="332"/>
      <c r="R52" s="332"/>
      <c r="S52" s="332"/>
      <c r="T52" s="332"/>
      <c r="U52" s="332"/>
      <c r="V52" s="332"/>
      <c r="W52" s="332"/>
      <c r="X52" s="332"/>
      <c r="Y52" s="332"/>
      <c r="Z52" s="332"/>
      <c r="AA52" s="332"/>
      <c r="AB52" s="332"/>
      <c r="BA52" s="332"/>
      <c r="BB52" s="332"/>
      <c r="BC52" s="332"/>
      <c r="BD52" s="332"/>
    </row>
    <row r="53" spans="13:56" x14ac:dyDescent="0.25">
      <c r="M53" s="332"/>
      <c r="N53" s="332"/>
      <c r="O53" s="332"/>
      <c r="P53" s="332"/>
      <c r="Q53" s="332"/>
      <c r="R53" s="332"/>
      <c r="S53" s="332"/>
      <c r="T53" s="332"/>
      <c r="U53" s="332"/>
      <c r="V53" s="332"/>
      <c r="W53" s="332"/>
      <c r="X53" s="332"/>
      <c r="Y53" s="332"/>
      <c r="Z53" s="332"/>
      <c r="AA53" s="332"/>
      <c r="AB53" s="332"/>
      <c r="BA53" s="332"/>
      <c r="BB53" s="332"/>
      <c r="BC53" s="332"/>
      <c r="BD53" s="332"/>
    </row>
    <row r="54" spans="13:56" x14ac:dyDescent="0.25">
      <c r="M54" s="332"/>
      <c r="N54" s="332"/>
      <c r="O54" s="332"/>
      <c r="P54" s="332"/>
      <c r="Q54" s="332"/>
      <c r="R54" s="332"/>
      <c r="S54" s="332"/>
      <c r="T54" s="332"/>
      <c r="U54" s="332"/>
      <c r="V54" s="332"/>
      <c r="W54" s="332"/>
      <c r="X54" s="332"/>
      <c r="Y54" s="332"/>
      <c r="Z54" s="332"/>
      <c r="AA54" s="332"/>
      <c r="AB54" s="332"/>
      <c r="BA54" s="332"/>
      <c r="BB54" s="332"/>
      <c r="BC54" s="332"/>
      <c r="BD54" s="332"/>
    </row>
    <row r="55" spans="13:56" x14ac:dyDescent="0.25">
      <c r="M55" s="332"/>
      <c r="N55" s="332"/>
      <c r="O55" s="332"/>
      <c r="P55" s="332"/>
      <c r="Q55" s="332"/>
      <c r="R55" s="332"/>
      <c r="S55" s="332"/>
      <c r="T55" s="332"/>
      <c r="U55" s="332"/>
      <c r="V55" s="332"/>
      <c r="W55" s="332"/>
      <c r="X55" s="332"/>
      <c r="Y55" s="332"/>
      <c r="Z55" s="332"/>
      <c r="AA55" s="332"/>
      <c r="AB55" s="332"/>
      <c r="BA55" s="332"/>
      <c r="BB55" s="332"/>
      <c r="BC55" s="332"/>
      <c r="BD55" s="332"/>
    </row>
    <row r="56" spans="13:56" x14ac:dyDescent="0.25">
      <c r="M56" s="332"/>
      <c r="N56" s="332"/>
      <c r="O56" s="332"/>
      <c r="P56" s="332"/>
      <c r="Q56" s="332"/>
      <c r="R56" s="332"/>
      <c r="S56" s="332"/>
      <c r="T56" s="332"/>
      <c r="U56" s="332"/>
      <c r="V56" s="332"/>
      <c r="W56" s="332"/>
      <c r="X56" s="332"/>
      <c r="Y56" s="332"/>
      <c r="Z56" s="332"/>
      <c r="AA56" s="332"/>
      <c r="AB56" s="332"/>
      <c r="BA56" s="332"/>
      <c r="BB56" s="332"/>
      <c r="BC56" s="332"/>
      <c r="BD56" s="332"/>
    </row>
    <row r="57" spans="13:56" x14ac:dyDescent="0.25">
      <c r="M57" s="332"/>
      <c r="N57" s="332"/>
      <c r="O57" s="332"/>
      <c r="P57" s="332"/>
      <c r="Q57" s="332"/>
      <c r="R57" s="332"/>
      <c r="S57" s="332"/>
      <c r="T57" s="332"/>
      <c r="U57" s="332"/>
      <c r="V57" s="332"/>
      <c r="W57" s="332"/>
      <c r="X57" s="332"/>
      <c r="Y57" s="332"/>
      <c r="Z57" s="332"/>
      <c r="AA57" s="332"/>
      <c r="AB57" s="332"/>
      <c r="BA57" s="332"/>
      <c r="BB57" s="332"/>
      <c r="BC57" s="332"/>
      <c r="BD57" s="332"/>
    </row>
    <row r="58" spans="13:56" x14ac:dyDescent="0.25">
      <c r="M58" s="332"/>
      <c r="N58" s="332"/>
      <c r="O58" s="332"/>
      <c r="P58" s="332"/>
      <c r="Q58" s="332"/>
      <c r="R58" s="332"/>
      <c r="S58" s="332"/>
      <c r="T58" s="332"/>
      <c r="U58" s="332"/>
      <c r="V58" s="332"/>
      <c r="W58" s="332"/>
      <c r="X58" s="332"/>
      <c r="Y58" s="332"/>
      <c r="Z58" s="332"/>
      <c r="AA58" s="332"/>
      <c r="AB58" s="332"/>
      <c r="BA58" s="332"/>
      <c r="BB58" s="332"/>
      <c r="BC58" s="332"/>
      <c r="BD58" s="332"/>
    </row>
    <row r="59" spans="13:56" x14ac:dyDescent="0.25">
      <c r="M59" s="332"/>
      <c r="N59" s="332"/>
      <c r="O59" s="332"/>
      <c r="P59" s="332"/>
      <c r="Q59" s="332"/>
      <c r="R59" s="332"/>
      <c r="S59" s="332"/>
      <c r="T59" s="332"/>
      <c r="U59" s="332"/>
      <c r="V59" s="332"/>
      <c r="W59" s="332"/>
      <c r="X59" s="332"/>
      <c r="Y59" s="332"/>
      <c r="Z59" s="332"/>
      <c r="AA59" s="332"/>
      <c r="AB59" s="332"/>
      <c r="BA59" s="332"/>
      <c r="BB59" s="332"/>
      <c r="BC59" s="332"/>
      <c r="BD59" s="332"/>
    </row>
    <row r="60" spans="13:56" x14ac:dyDescent="0.25">
      <c r="M60" s="332"/>
      <c r="N60" s="332"/>
      <c r="O60" s="332"/>
      <c r="P60" s="332"/>
      <c r="Q60" s="332"/>
      <c r="R60" s="332"/>
      <c r="S60" s="332"/>
      <c r="T60" s="332"/>
      <c r="U60" s="332"/>
      <c r="V60" s="332"/>
      <c r="W60" s="332"/>
      <c r="X60" s="332"/>
      <c r="Y60" s="332"/>
      <c r="Z60" s="332"/>
      <c r="AA60" s="332"/>
      <c r="AB60" s="332"/>
      <c r="BA60" s="332"/>
      <c r="BB60" s="332"/>
      <c r="BC60" s="332"/>
      <c r="BD60" s="332"/>
    </row>
    <row r="61" spans="13:56" x14ac:dyDescent="0.25">
      <c r="M61" s="332"/>
      <c r="N61" s="332"/>
      <c r="O61" s="332"/>
      <c r="P61" s="332"/>
      <c r="Q61" s="332"/>
      <c r="R61" s="332"/>
      <c r="S61" s="332"/>
      <c r="T61" s="332"/>
      <c r="U61" s="332"/>
      <c r="V61" s="332"/>
      <c r="W61" s="332"/>
      <c r="X61" s="332"/>
      <c r="Y61" s="332"/>
      <c r="Z61" s="332"/>
      <c r="AA61" s="332"/>
      <c r="AB61" s="332"/>
      <c r="BA61" s="332"/>
      <c r="BB61" s="332"/>
      <c r="BC61" s="332"/>
      <c r="BD61" s="332"/>
    </row>
    <row r="62" spans="13:56" x14ac:dyDescent="0.25">
      <c r="M62" s="332"/>
      <c r="N62" s="332"/>
      <c r="O62" s="332"/>
      <c r="P62" s="332"/>
      <c r="Q62" s="332"/>
      <c r="R62" s="332"/>
      <c r="S62" s="332"/>
      <c r="T62" s="332"/>
      <c r="U62" s="332"/>
      <c r="V62" s="332"/>
      <c r="W62" s="332"/>
      <c r="X62" s="332"/>
      <c r="Y62" s="332"/>
      <c r="Z62" s="332"/>
      <c r="AA62" s="332"/>
      <c r="AB62" s="332"/>
      <c r="BA62" s="332"/>
      <c r="BB62" s="332"/>
      <c r="BC62" s="332"/>
      <c r="BD62" s="332"/>
    </row>
    <row r="63" spans="13:56" x14ac:dyDescent="0.25">
      <c r="M63" s="332"/>
      <c r="N63" s="332"/>
      <c r="O63" s="332"/>
      <c r="P63" s="332"/>
      <c r="Q63" s="332"/>
      <c r="R63" s="332"/>
      <c r="S63" s="332"/>
      <c r="T63" s="332"/>
      <c r="U63" s="332"/>
      <c r="V63" s="332"/>
      <c r="W63" s="332"/>
      <c r="X63" s="332"/>
      <c r="Y63" s="332"/>
      <c r="Z63" s="332"/>
      <c r="AA63" s="332"/>
      <c r="AB63" s="332"/>
      <c r="BA63" s="332"/>
      <c r="BB63" s="332"/>
      <c r="BC63" s="332"/>
      <c r="BD63" s="332"/>
    </row>
    <row r="64" spans="13:56" x14ac:dyDescent="0.25">
      <c r="M64" s="332"/>
      <c r="N64" s="332"/>
      <c r="O64" s="332"/>
      <c r="P64" s="332"/>
      <c r="Q64" s="332"/>
      <c r="R64" s="332"/>
      <c r="S64" s="332"/>
      <c r="T64" s="332"/>
      <c r="U64" s="332"/>
      <c r="V64" s="332"/>
      <c r="W64" s="332"/>
      <c r="X64" s="332"/>
      <c r="Y64" s="332"/>
      <c r="Z64" s="332"/>
      <c r="AA64" s="332"/>
      <c r="AB64" s="332"/>
      <c r="BA64" s="332"/>
      <c r="BB64" s="332"/>
      <c r="BC64" s="332"/>
      <c r="BD64" s="332"/>
    </row>
    <row r="65" spans="13:56" x14ac:dyDescent="0.25">
      <c r="M65" s="332"/>
      <c r="N65" s="332"/>
      <c r="O65" s="332"/>
      <c r="P65" s="332"/>
      <c r="Q65" s="332"/>
      <c r="R65" s="332"/>
      <c r="S65" s="332"/>
      <c r="T65" s="332"/>
      <c r="U65" s="332"/>
      <c r="V65" s="332"/>
      <c r="W65" s="332"/>
      <c r="X65" s="332"/>
      <c r="Y65" s="332"/>
      <c r="Z65" s="332"/>
      <c r="AA65" s="332"/>
      <c r="AB65" s="332"/>
      <c r="BA65" s="332"/>
      <c r="BB65" s="332"/>
      <c r="BC65" s="332"/>
      <c r="BD65" s="332"/>
    </row>
    <row r="66" spans="13:56" x14ac:dyDescent="0.25">
      <c r="M66" s="332"/>
      <c r="N66" s="332"/>
      <c r="O66" s="332"/>
      <c r="P66" s="332"/>
      <c r="Q66" s="332"/>
      <c r="R66" s="332"/>
      <c r="S66" s="332"/>
      <c r="T66" s="332"/>
      <c r="U66" s="332"/>
      <c r="V66" s="332"/>
      <c r="W66" s="332"/>
      <c r="X66" s="332"/>
      <c r="Y66" s="332"/>
      <c r="Z66" s="332"/>
      <c r="AA66" s="332"/>
      <c r="AB66" s="332"/>
      <c r="BA66" s="332"/>
      <c r="BB66" s="332"/>
      <c r="BC66" s="332"/>
      <c r="BD66" s="332"/>
    </row>
    <row r="67" spans="13:56" x14ac:dyDescent="0.25">
      <c r="M67" s="332"/>
      <c r="N67" s="332"/>
      <c r="O67" s="332"/>
      <c r="P67" s="332"/>
      <c r="Q67" s="332"/>
      <c r="R67" s="332"/>
      <c r="S67" s="332"/>
      <c r="T67" s="332"/>
      <c r="U67" s="332"/>
      <c r="V67" s="332"/>
      <c r="W67" s="332"/>
      <c r="X67" s="332"/>
      <c r="Y67" s="332"/>
      <c r="Z67" s="332"/>
      <c r="AA67" s="332"/>
      <c r="AB67" s="332"/>
      <c r="BA67" s="332"/>
      <c r="BB67" s="332"/>
      <c r="BC67" s="332"/>
      <c r="BD67" s="332"/>
    </row>
    <row r="68" spans="13:56" x14ac:dyDescent="0.25">
      <c r="M68" s="332"/>
      <c r="N68" s="332"/>
      <c r="O68" s="332"/>
      <c r="P68" s="332"/>
      <c r="Q68" s="332"/>
      <c r="R68" s="332"/>
      <c r="S68" s="332"/>
      <c r="T68" s="332"/>
      <c r="U68" s="332"/>
      <c r="V68" s="332"/>
      <c r="W68" s="332"/>
      <c r="X68" s="332"/>
      <c r="Y68" s="332"/>
      <c r="Z68" s="332"/>
      <c r="AA68" s="332"/>
      <c r="AB68" s="332"/>
      <c r="BA68" s="332"/>
      <c r="BB68" s="332"/>
      <c r="BC68" s="332"/>
      <c r="BD68" s="332"/>
    </row>
    <row r="69" spans="13:56" x14ac:dyDescent="0.25">
      <c r="M69" s="332"/>
      <c r="N69" s="332"/>
      <c r="O69" s="332"/>
      <c r="P69" s="332"/>
      <c r="Q69" s="332"/>
      <c r="R69" s="332"/>
      <c r="S69" s="332"/>
      <c r="T69" s="332"/>
      <c r="U69" s="332"/>
      <c r="V69" s="332"/>
      <c r="W69" s="332"/>
      <c r="X69" s="332"/>
      <c r="Y69" s="332"/>
      <c r="Z69" s="332"/>
      <c r="AA69" s="332"/>
      <c r="AB69" s="332"/>
      <c r="BA69" s="332"/>
      <c r="BB69" s="332"/>
      <c r="BC69" s="332"/>
      <c r="BD69" s="332"/>
    </row>
  </sheetData>
  <mergeCells count="11">
    <mergeCell ref="D2:Q2"/>
    <mergeCell ref="S2:AB2"/>
    <mergeCell ref="O16:P16"/>
    <mergeCell ref="O17:P17"/>
    <mergeCell ref="O18:P18"/>
    <mergeCell ref="P15:Q15"/>
    <mergeCell ref="O19:P19"/>
    <mergeCell ref="O20:P20"/>
    <mergeCell ref="Q18:S18"/>
    <mergeCell ref="Q19:S19"/>
    <mergeCell ref="Q20:S20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Feuil22">
    <tabColor theme="4"/>
  </sheetPr>
  <dimension ref="A1:AY200"/>
  <sheetViews>
    <sheetView topLeftCell="H1" workbookViewId="0">
      <selection activeCell="Y10" sqref="Y10:Z10"/>
    </sheetView>
  </sheetViews>
  <sheetFormatPr baseColWidth="10" defaultRowHeight="15" x14ac:dyDescent="0.25"/>
  <cols>
    <col min="1" max="1" width="2.7109375" style="159" customWidth="1"/>
    <col min="2" max="2" width="15.85546875" customWidth="1"/>
    <col min="3" max="20" width="10.7109375" customWidth="1"/>
    <col min="21" max="21" width="6.5703125" style="159" customWidth="1"/>
    <col min="22" max="22" width="6.7109375" customWidth="1"/>
    <col min="23" max="23" width="11.42578125" customWidth="1"/>
    <col min="24" max="24" width="8" customWidth="1"/>
    <col min="25" max="25" width="7.42578125" customWidth="1"/>
    <col min="26" max="26" width="8.7109375" customWidth="1"/>
    <col min="27" max="27" width="6.7109375" style="332" customWidth="1"/>
    <col min="28" max="31" width="11.42578125" style="332"/>
  </cols>
  <sheetData>
    <row r="1" spans="2:51" s="159" customFormat="1" ht="7.5" customHeight="1" thickBot="1" x14ac:dyDescent="0.3"/>
    <row r="2" spans="2:51" ht="15.75" thickBot="1" x14ac:dyDescent="0.3">
      <c r="B2" s="159"/>
      <c r="C2" s="756" t="s">
        <v>356</v>
      </c>
      <c r="D2" s="757"/>
      <c r="E2" s="757"/>
      <c r="F2" s="757"/>
      <c r="G2" s="757"/>
      <c r="H2" s="757"/>
      <c r="I2" s="757"/>
      <c r="J2" s="757"/>
      <c r="K2" s="757"/>
      <c r="L2" s="757"/>
      <c r="M2" s="757"/>
      <c r="N2" s="757"/>
      <c r="O2" s="757"/>
      <c r="P2" s="757"/>
      <c r="Q2" s="757"/>
      <c r="R2" s="757"/>
      <c r="S2" s="757"/>
      <c r="T2" s="758"/>
      <c r="U2" s="422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</row>
    <row r="3" spans="2:51" ht="15.75" thickBot="1" x14ac:dyDescent="0.3">
      <c r="B3" s="159"/>
      <c r="C3" s="301" t="s">
        <v>346</v>
      </c>
      <c r="D3" s="308" t="s">
        <v>120</v>
      </c>
      <c r="E3" s="301" t="s">
        <v>46</v>
      </c>
      <c r="F3" s="308" t="s">
        <v>121</v>
      </c>
      <c r="G3" s="301" t="s">
        <v>347</v>
      </c>
      <c r="H3" s="308" t="s">
        <v>348</v>
      </c>
      <c r="I3" s="301" t="s">
        <v>349</v>
      </c>
      <c r="J3" s="308" t="s">
        <v>234</v>
      </c>
      <c r="K3" s="301" t="s">
        <v>44</v>
      </c>
      <c r="L3" s="308" t="s">
        <v>118</v>
      </c>
      <c r="M3" s="301" t="s">
        <v>119</v>
      </c>
      <c r="N3" s="360" t="s">
        <v>29</v>
      </c>
      <c r="O3" s="364" t="s">
        <v>31</v>
      </c>
      <c r="P3" s="362" t="s">
        <v>45</v>
      </c>
      <c r="Q3" s="365" t="s">
        <v>169</v>
      </c>
      <c r="R3" s="362" t="s">
        <v>154</v>
      </c>
      <c r="S3" s="365" t="s">
        <v>176</v>
      </c>
      <c r="T3" s="363" t="s">
        <v>350</v>
      </c>
      <c r="V3" s="159"/>
      <c r="W3" s="159"/>
      <c r="X3" s="159"/>
      <c r="Y3" s="159"/>
      <c r="Z3" s="159"/>
      <c r="AA3" s="159"/>
      <c r="AB3" s="159"/>
      <c r="AC3" s="159"/>
      <c r="AD3" s="159"/>
      <c r="AE3" s="159"/>
      <c r="AF3" s="159"/>
      <c r="AG3" s="159"/>
      <c r="AH3" s="159"/>
      <c r="AI3" s="159"/>
      <c r="AJ3" s="159"/>
      <c r="AK3" s="159"/>
      <c r="AL3" s="159"/>
      <c r="AM3" s="159"/>
      <c r="AN3" s="159"/>
      <c r="AO3" s="159"/>
      <c r="AP3" s="159"/>
      <c r="AQ3" s="159"/>
      <c r="AR3" s="159"/>
      <c r="AS3" s="159"/>
      <c r="AT3" s="159"/>
      <c r="AU3" s="159"/>
      <c r="AV3" s="159"/>
      <c r="AW3" s="159"/>
      <c r="AX3" s="159"/>
      <c r="AY3" s="159"/>
    </row>
    <row r="4" spans="2:51" ht="15.75" thickBot="1" x14ac:dyDescent="0.3">
      <c r="B4" s="356" t="s">
        <v>322</v>
      </c>
      <c r="C4" s="281">
        <v>30</v>
      </c>
      <c r="D4" s="280">
        <v>1</v>
      </c>
      <c r="E4" s="281">
        <v>24</v>
      </c>
      <c r="F4" s="280">
        <v>20</v>
      </c>
      <c r="G4" s="281">
        <v>30</v>
      </c>
      <c r="H4" s="280">
        <v>30</v>
      </c>
      <c r="I4" s="281">
        <v>24</v>
      </c>
      <c r="J4" s="280">
        <v>48</v>
      </c>
      <c r="K4" s="281">
        <v>32</v>
      </c>
      <c r="L4" s="280">
        <v>32</v>
      </c>
      <c r="M4" s="281">
        <v>36</v>
      </c>
      <c r="N4" s="280">
        <v>24</v>
      </c>
      <c r="O4" s="281">
        <v>24</v>
      </c>
      <c r="P4" s="280">
        <v>36</v>
      </c>
      <c r="Q4" s="281">
        <v>20</v>
      </c>
      <c r="R4" s="280">
        <v>20</v>
      </c>
      <c r="S4" s="281">
        <v>12</v>
      </c>
      <c r="T4" s="279">
        <v>12</v>
      </c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</row>
    <row r="5" spans="2:51" ht="30.75" thickBot="1" x14ac:dyDescent="0.3">
      <c r="B5" s="346" t="s">
        <v>328</v>
      </c>
      <c r="C5" s="301">
        <f>'Historique de vente Snacking'!I5</f>
        <v>11</v>
      </c>
      <c r="D5" s="301">
        <f>'Historique de vente Snacking'!J5</f>
        <v>0</v>
      </c>
      <c r="E5" s="301">
        <f>'Historique de vente Snacking'!K5</f>
        <v>23</v>
      </c>
      <c r="F5" s="301">
        <f>'Historique de vente Snacking'!L5</f>
        <v>3</v>
      </c>
      <c r="G5" s="301">
        <f>'Historique de vente Snacking'!M5</f>
        <v>30</v>
      </c>
      <c r="H5" s="301">
        <f>'Historique de vente Snacking'!N5</f>
        <v>8</v>
      </c>
      <c r="I5" s="301">
        <f>'Historique de vente Snacking'!O5</f>
        <v>66</v>
      </c>
      <c r="J5" s="301">
        <f>'Historique de vente Snacking'!P5</f>
        <v>20</v>
      </c>
      <c r="K5" s="301">
        <f>'Historique de vente Snacking'!Q5</f>
        <v>0</v>
      </c>
      <c r="L5" s="301">
        <f>'Historique de vente Snacking'!R5</f>
        <v>0</v>
      </c>
      <c r="M5" s="301">
        <f>'Historique de vente Snacking'!S5</f>
        <v>27</v>
      </c>
      <c r="N5" s="301">
        <f>'Historique de vente Snacking'!T5</f>
        <v>6</v>
      </c>
      <c r="O5" s="301">
        <f>'Historique de vente Snacking'!U5</f>
        <v>6</v>
      </c>
      <c r="P5" s="301">
        <f>'Historique de vente Snacking'!V5</f>
        <v>40</v>
      </c>
      <c r="Q5" s="301">
        <f>'Historique de vente Snacking'!W5</f>
        <v>9</v>
      </c>
      <c r="R5" s="301">
        <f>'Historique de vente Snacking'!X5</f>
        <v>0</v>
      </c>
      <c r="S5" s="301">
        <f>'Historique de vente Snacking'!Y5</f>
        <v>0</v>
      </c>
      <c r="T5" s="301">
        <f>'Historique de vente Snacking'!Z5</f>
        <v>0</v>
      </c>
      <c r="V5" s="159"/>
      <c r="W5" s="159"/>
      <c r="X5" s="159"/>
      <c r="Y5" s="159"/>
      <c r="Z5" s="159"/>
      <c r="AA5" s="159"/>
      <c r="AB5" s="159"/>
      <c r="AC5" s="159"/>
      <c r="AD5" s="159"/>
      <c r="AE5" s="159"/>
      <c r="AF5" s="159"/>
      <c r="AG5" s="159"/>
      <c r="AH5" s="159"/>
      <c r="AI5" s="159"/>
      <c r="AJ5" s="159"/>
      <c r="AK5" s="159"/>
      <c r="AL5" s="159"/>
      <c r="AM5" s="159"/>
      <c r="AN5" s="159"/>
      <c r="AO5" s="159"/>
      <c r="AP5" s="159"/>
      <c r="AQ5" s="159"/>
      <c r="AR5" s="159"/>
      <c r="AS5" s="159"/>
      <c r="AT5" s="159"/>
      <c r="AU5" s="159"/>
      <c r="AV5" s="159"/>
      <c r="AW5" s="159"/>
      <c r="AX5" s="159"/>
      <c r="AY5" s="159"/>
    </row>
    <row r="6" spans="2:51" ht="33.75" customHeight="1" thickBot="1" x14ac:dyDescent="0.3">
      <c r="B6" s="286" t="s">
        <v>323</v>
      </c>
      <c r="C6" s="354">
        <f>IF('Historique de vente Snacking'!I7=0,'Historique de vente Snacking'!I8,'Historique de vente Snacking'!I7)</f>
        <v>5.9588957801289064E-3</v>
      </c>
      <c r="D6" s="347">
        <f>IF('Historique de vente Snacking'!J7=0,'Historique de vente Snacking'!J8,'Historique de vente Snacking'!J7)</f>
        <v>1.1796181442296E-2</v>
      </c>
      <c r="E6" s="354">
        <f>IF('Historique de vente Snacking'!K7=0,'Historique de vente Snacking'!K8,'Historique de vente Snacking'!K7)</f>
        <v>6.2021160160525357E-3</v>
      </c>
      <c r="F6" s="347">
        <f>IF('Historique de vente Snacking'!L7=0,'Historique de vente Snacking'!L8,'Historique de vente Snacking'!L7)</f>
        <v>9.3639790830597099E-3</v>
      </c>
      <c r="G6" s="354">
        <f>IF('Historique de vente Snacking'!M7=0,'Historique de vente Snacking'!M8,'Historique de vente Snacking'!M7)</f>
        <v>1.2161011796181443E-2</v>
      </c>
      <c r="H6" s="347">
        <f>IF('Historique de vente Snacking'!N7=0,'Historique de vente Snacking'!N8,'Historique de vente Snacking'!N7)</f>
        <v>6.32372613401435E-3</v>
      </c>
      <c r="I6" s="354">
        <f>IF('Historique de vente Snacking'!O7=0,'Historique de vente Snacking'!O8,'Historique de vente Snacking'!O7)</f>
        <v>7.7830475495561232E-3</v>
      </c>
      <c r="J6" s="347">
        <f>IF('Historique de vente Snacking'!P7=0,'Historique de vente Snacking'!P8,'Historique de vente Snacking'!P7)</f>
        <v>3.4050833029308039E-3</v>
      </c>
      <c r="K6" s="354">
        <f>IF('Historique de vente Snacking'!Q7=0,'Historique de vente Snacking'!Q8,'Historique de vente Snacking'!Q7)</f>
        <v>1.3620333211723215E-2</v>
      </c>
      <c r="L6" s="347">
        <f>IF('Historique de vente Snacking'!R7=0,'Historique de vente Snacking'!R8,'Historique de vente Snacking'!R7)</f>
        <v>8.7559284932506379E-3</v>
      </c>
      <c r="M6" s="354">
        <f>IF('Historique de vente Snacking'!S7=0,'Historique de vente Snacking'!S8,'Historique de vente Snacking'!S7)</f>
        <v>1.0701690380639669E-2</v>
      </c>
      <c r="N6" s="347">
        <f>IF('Historique de vente Snacking'!T7=0,'Historique de vente Snacking'!T8,'Historique de vente Snacking'!T7)</f>
        <v>8.9991487291742681E-3</v>
      </c>
      <c r="O6" s="354">
        <f>IF('Historique de vente Snacking'!U7=0,'Historique de vente Snacking'!U8,'Historique de vente Snacking'!U7)</f>
        <v>8.5127082573270094E-3</v>
      </c>
      <c r="P6" s="347">
        <f>IF('Historique de vente Snacking'!V7=0,'Historique de vente Snacking'!V8,'Historique de vente Snacking'!V7)</f>
        <v>4.7427946005107625E-3</v>
      </c>
      <c r="Q6" s="354">
        <f>IF('Historique de vente Snacking'!W7=0,'Historique de vente Snacking'!W8,'Historique de vente Snacking'!W7)</f>
        <v>1.593092545299769E-2</v>
      </c>
      <c r="R6" s="347">
        <f>IF('Historique de vente Snacking'!X7=0,'Historique de vente Snacking'!X8,'Historique de vente Snacking'!X7)</f>
        <v>1.4593214155417731E-2</v>
      </c>
      <c r="S6" s="354">
        <f>IF('Historique de vente Snacking'!Y7=0,'Historique de vente Snacking'!Y8,'Historique de vente Snacking'!Y7)</f>
        <v>4.3779642466253189E-3</v>
      </c>
      <c r="T6" s="348">
        <f>IF('Historique de vente Snacking'!Z7=0,'Historique de vente Snacking'!Z8,'Historique de vente Snacking'!Z7)</f>
        <v>5.8372856621670922E-3</v>
      </c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59"/>
      <c r="AR6" s="159"/>
      <c r="AS6" s="159"/>
      <c r="AT6" s="159"/>
      <c r="AU6" s="159"/>
      <c r="AV6" s="159"/>
      <c r="AW6" s="159"/>
      <c r="AX6" s="159"/>
      <c r="AY6" s="159"/>
    </row>
    <row r="7" spans="2:51" ht="33.75" customHeight="1" thickBot="1" x14ac:dyDescent="0.3">
      <c r="B7" s="286" t="s">
        <v>341</v>
      </c>
      <c r="C7" s="354">
        <f>IF((((C6*$Y$10)/C4)*7)-(C5/C4)&gt;0,(((C6*$Y$10)/C4)*7)-(C5/C4),0)</f>
        <v>0</v>
      </c>
      <c r="D7" s="354">
        <f>IF((((D6*$Y$10)/D4)*7)-(D5/D4)&gt;0,(((D6*$Y$10)/D4)*7)-(D5/D4),0)</f>
        <v>4.3559691979844235</v>
      </c>
      <c r="E7" s="354">
        <f>IF((((E6*$Y$10)/E4)*7)-(E5/E4)&gt;0,(((E6*$Y$10)/E4)*7)-(E5/E4),0)</f>
        <v>0</v>
      </c>
      <c r="F7" s="354">
        <f t="shared" ref="F7:T7" si="0">IF((((F6*$Y$10)/F4)*7)-(F5/F4)&gt;0,(((F6*$Y$10)/F4)*7)-(F5/F4),0)</f>
        <v>2.2891560950928119E-2</v>
      </c>
      <c r="G7" s="354">
        <f t="shared" si="0"/>
        <v>0</v>
      </c>
      <c r="H7" s="354">
        <f t="shared" si="0"/>
        <v>0</v>
      </c>
      <c r="I7" s="354">
        <f t="shared" si="0"/>
        <v>0</v>
      </c>
      <c r="J7" s="354">
        <f t="shared" si="0"/>
        <v>0</v>
      </c>
      <c r="K7" s="354">
        <f t="shared" si="0"/>
        <v>0.15717414631902557</v>
      </c>
      <c r="L7" s="354">
        <f t="shared" si="0"/>
        <v>0.10104052263365929</v>
      </c>
      <c r="M7" s="354">
        <f t="shared" si="0"/>
        <v>0</v>
      </c>
      <c r="N7" s="354">
        <f t="shared" si="0"/>
        <v>0</v>
      </c>
      <c r="O7" s="354">
        <f t="shared" si="0"/>
        <v>0</v>
      </c>
      <c r="P7" s="354">
        <f t="shared" si="0"/>
        <v>0</v>
      </c>
      <c r="Q7" s="354">
        <f t="shared" si="0"/>
        <v>0</v>
      </c>
      <c r="R7" s="354">
        <f t="shared" si="0"/>
        <v>0.26944139368975811</v>
      </c>
      <c r="S7" s="354">
        <f t="shared" si="0"/>
        <v>0.13472069684487903</v>
      </c>
      <c r="T7" s="354">
        <f t="shared" si="0"/>
        <v>0.17962759579317206</v>
      </c>
      <c r="V7" s="376"/>
      <c r="W7" s="377"/>
      <c r="X7" s="377"/>
      <c r="Y7" s="377"/>
      <c r="Z7" s="377"/>
      <c r="AA7" s="378"/>
      <c r="AB7" s="159"/>
      <c r="AC7" s="159"/>
      <c r="AD7" s="159"/>
      <c r="AE7" s="159"/>
      <c r="AF7" s="159"/>
      <c r="AG7" s="159"/>
      <c r="AH7" s="159"/>
    </row>
    <row r="8" spans="2:51" ht="14.25" customHeight="1" thickBot="1" x14ac:dyDescent="0.3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59"/>
      <c r="R8" s="159"/>
      <c r="S8" s="159"/>
      <c r="T8" s="159"/>
      <c r="V8" s="375"/>
      <c r="W8" s="748" t="s">
        <v>387</v>
      </c>
      <c r="X8" s="749"/>
      <c r="Y8" s="350">
        <v>18</v>
      </c>
      <c r="Z8" s="351">
        <f>IF(Y8=1,AVERAGE(Semaine1POC),0)+IF(Y8=2,AVERAGE(Semaine2POC),0)+IF(Y8=3,AVERAGE(Semaine3POC),0)+IF(Y8=4,AVERAGE(Semaine4POC),0)+IF(Y8=5,AVERAGE(Semaine5POC),0)+IF(Y8=6,AVERAGE(Semaine6POC),0)+IF(Y8=7,AVERAGE(Semaine7POC),0)+IF(Y8=8,AVERAGE(Semaine8POC),0)+IF(Y8=9,AVERAGE(Semaine9POC),0)+IF(Y8=10,AVERAGE(Semaine10POC),0)+IF(Y8=11,AVERAGE(Semaine11POC),0)+IF(Y8=12,AVERAGE(Semaine12POC),0)+IF(Y8=13,AVERAGE(Semaine13POC),0)+IF(Y8=14,AVERAGE(Semaine14POC),0)+IF(Y8=15,AVERAGE(Semaine15POC),0)+IF(Y8=16,AVERAGE(Semaine16POC),0)+IF(Y8=17,AVERAGE(Semaine17POC),0)+IF(Y8=18,AVERAGE(Semaine18POC),0)+IF(Y8=19,AVERAGE(Semaine19POC),0)+IF(Y8=20,AVERAGE(Semaine20POC),0)+IF(Y8=21,AVERAGE(Semaine21POC),0)+IF(Y8=22,AVERAGE(Semaine22POC),0)+IF(Y8=23,AVERAGE(Semaine23POC),0)+IF(Y8=24,AVERAGE(Semaine24POC),0)+IF(Y8=25,AVERAGE(Semaine25POC),0)+IF(Y8=26,AVERAGE(Semaine26POC),0)+IF(Y8=27,AVERAGE(Semaine27POC),0)+IF(Y8=28,AVERAGE(Semaine28POC),0)+IF(Y8=29,AVERAGE(Semaine29POC),0)+IF(Y8=30,AVERAGE(Semaine30POC),0)+IF(Y8=31,AVERAGE(Semaine31POC),0)+IF(Y8=32,AVERAGE(Semaine32POC),0)+IF(Y8=33,AVERAGE(Semaine33POC),0)+IF(Y8=34,AVERAGE(Semaine34POC),0)+IF(Y8=35,AVERAGE(Semaine35POC),0)+IF(Y8=36,AVERAGE(Semaine36POC),0)+IF(Y8=37,AVERAGE(Semaine37POC),0)+IF(Y8=38,AVERAGE(Semaine38POC),0)+IF(Y8=39,AVERAGE(Semaine39POC),0)+IF(Y8=40,AVERAGE(Semaine40POC),0)+IF(Y8=41,AVERAGE(Semaine41POC),0)+IF(Y8=42,AVERAGE(Semaine42POC),0)+IF(Y8=43,AVERAGE(Semaine43POC),0)+IF(Y8=44,AVERAGE(Semaine44POC),0)+IF(Y8=45,AVERAGE(Semaine45POC),0)+IF(Y8=46,AVERAGE(Semaine46POC),0)+IF(Y8=47,AVERAGE(Semaine47POC),0)+IF(Y8=48,AVERAGE(Semaine48POC),0)+IF(Y8=49,AVERAGE(Semaine49POC),0)+IF(Y8=50,AVERAGE(Semaine50POC),0)+IF(Y8=51,AVERAGE(Semaine51POC),0)+IF(Y8=52,AVERAGE(Semaine52POC),0)</f>
        <v>35.428571428571431</v>
      </c>
      <c r="AA8" s="379"/>
      <c r="AB8" s="159"/>
      <c r="AC8" s="159"/>
      <c r="AD8" s="159"/>
      <c r="AE8" s="159"/>
      <c r="AF8" s="159"/>
      <c r="AG8" s="159"/>
      <c r="AH8" s="159"/>
    </row>
    <row r="9" spans="2:51" ht="30.75" thickBot="1" x14ac:dyDescent="0.3">
      <c r="B9" s="355" t="s">
        <v>382</v>
      </c>
      <c r="C9" s="301"/>
      <c r="D9" s="384"/>
      <c r="E9" s="367"/>
      <c r="F9" s="384"/>
      <c r="G9" s="367"/>
      <c r="H9" s="384"/>
      <c r="I9" s="367"/>
      <c r="J9" s="384"/>
      <c r="K9" s="367"/>
      <c r="L9" s="384"/>
      <c r="M9" s="367"/>
      <c r="N9" s="384"/>
      <c r="O9" s="367"/>
      <c r="P9" s="384"/>
      <c r="Q9" s="367"/>
      <c r="R9" s="384"/>
      <c r="S9" s="367"/>
      <c r="T9" s="385"/>
      <c r="V9" s="375"/>
      <c r="W9" s="748" t="s">
        <v>386</v>
      </c>
      <c r="X9" s="749"/>
      <c r="Y9" s="352">
        <v>18</v>
      </c>
      <c r="Z9" s="189">
        <f>(IF(Y9=1,'PDJ+Occupants'!C49,0)+IF(Y9=2,'PDJ+Occupants'!D49,0)+IF(Y9=3,'PDJ+Occupants'!E49,0)+IF(Y9=4,'PDJ+Occupants'!F49,0)+IF(Y9=5,'PDJ+Occupants'!G49,0)+IF(Y9=6,'PDJ+Occupants'!H49,0)+IF(Y9=7,'PDJ+Occupants'!I49,0)+IF(Y9=8,'PDJ+Occupants'!J49,0)+IF(Y9=9,'PDJ+Occupants'!K49,0)+IF(Y9=10,'PDJ+Occupants'!L49,0)+IF(Y9=11,'PDJ+Occupants'!M49,0)+IF(Y9=12,'PDJ+Occupants'!N49,0)+IF(Y9=13,'PDJ+Occupants'!O49,0)+IF(Y9=14,'PDJ+Occupants'!P49,0)+IF(Y9=15,'PDJ+Occupants'!Q49,0)+IF(Y9=16,'PDJ+Occupants'!R49,0)+IF(Y9=17,'PDJ+Occupants'!S49,0)+IF(Y9=18,'PDJ+Occupants'!T49,0)+IF(Y9=19,'PDJ+Occupants'!U49,0)+IF(Y9=20,'PDJ+Occupants'!V49,0)+IF(Y9=21,'PDJ+Occupants'!W49,0)+IF(Y9=22,'PDJ+Occupants'!X49,0)+IF(Y9=23,'PDJ+Occupants'!Y49,0)+IF(Y9=24,'PDJ+Occupants'!Z49,0)+IF(Y9=25,'PDJ+Occupants'!AA49,0)+IF(Y9=26,'PDJ+Occupants'!AB49,0)+IF(Y9=27,'PDJ+Occupants'!AC49,0)+IF(Y9=28,'PDJ+Occupants'!AD49,0)+IF(Y9=29,'PDJ+Occupants'!AE49,0)+IF(Y9=30,'PDJ+Occupants'!AF49,0)+IF(Y9=31,'PDJ+Occupants'!AG49,0)+IF(Y9=32,'PDJ+Occupants'!AH49,0)+IF(Y9=33,'PDJ+Occupants'!AI49,0)+IF(Y9=34,'PDJ+Occupants'!AJ49,0)+IF(Y9=35,'PDJ+Occupants'!AK49,0)+IF(Y9=36,'PDJ+Occupants'!AL49,0)+IF(Y9=37,'PDJ+Occupants'!AM49,0)+IF(Y9=38,'PDJ+Occupants'!AN49,0)+IF(Y9=39,'PDJ+Occupants'!AO49,0)+IF(Y9=40,'PDJ+Occupants'!AP49,0)+IF(Y9=41,'PDJ+Occupants'!AQ49,0)+IF(Y9=42,'PDJ+Occupants'!AR49,0)+IF(Y9=43,'PDJ+Occupants'!AS49,0)+IF(Y9=44,'PDJ+Occupants'!AT49,0)+IF(Y9=45,'PDJ+Occupants'!AU49,0)+IF(Y9=46,'PDJ+Occupants'!AV49,0)+IF(Y9=47,'PDJ+Occupants'!AW49,0)+IF(Y9=48,'PDJ+Occupants'!AX49,0)+IF(Y9=49,'PDJ+Occupants'!AY49,0)+IF(Y9=50,'PDJ+Occupants'!AZ49,0)+IF(Y9=51,'PDJ+Occupants'!BA49,0)+IF(Y9=52,'PDJ+Occupants'!BB49,0))/7</f>
        <v>0</v>
      </c>
      <c r="AA9" s="379"/>
      <c r="AB9" s="159"/>
      <c r="AC9" s="159"/>
      <c r="AD9" s="159"/>
      <c r="AE9" s="159"/>
      <c r="AF9" s="159"/>
      <c r="AG9" s="159"/>
      <c r="AH9" s="159"/>
    </row>
    <row r="10" spans="2:51" ht="30.75" thickBot="1" x14ac:dyDescent="0.3">
      <c r="B10" s="372" t="s">
        <v>383</v>
      </c>
      <c r="C10" s="373">
        <f>IF(C7-C9&gt;0,C7-C9,0)</f>
        <v>0</v>
      </c>
      <c r="D10" s="358">
        <f t="shared" ref="D10:T10" si="1">IF(D7-D9&gt;0,D7-D9,0)</f>
        <v>4.3559691979844235</v>
      </c>
      <c r="E10" s="373">
        <f t="shared" si="1"/>
        <v>0</v>
      </c>
      <c r="F10" s="358">
        <f t="shared" si="1"/>
        <v>2.2891560950928119E-2</v>
      </c>
      <c r="G10" s="373">
        <f t="shared" si="1"/>
        <v>0</v>
      </c>
      <c r="H10" s="358">
        <f t="shared" si="1"/>
        <v>0</v>
      </c>
      <c r="I10" s="373">
        <f t="shared" si="1"/>
        <v>0</v>
      </c>
      <c r="J10" s="358">
        <f t="shared" si="1"/>
        <v>0</v>
      </c>
      <c r="K10" s="373">
        <f t="shared" si="1"/>
        <v>0.15717414631902557</v>
      </c>
      <c r="L10" s="358">
        <f t="shared" si="1"/>
        <v>0.10104052263365929</v>
      </c>
      <c r="M10" s="373">
        <f t="shared" si="1"/>
        <v>0</v>
      </c>
      <c r="N10" s="358">
        <f t="shared" si="1"/>
        <v>0</v>
      </c>
      <c r="O10" s="373">
        <f t="shared" si="1"/>
        <v>0</v>
      </c>
      <c r="P10" s="358">
        <f t="shared" si="1"/>
        <v>0</v>
      </c>
      <c r="Q10" s="373">
        <f t="shared" si="1"/>
        <v>0</v>
      </c>
      <c r="R10" s="358">
        <f t="shared" si="1"/>
        <v>0.26944139368975811</v>
      </c>
      <c r="S10" s="373">
        <f t="shared" si="1"/>
        <v>0.13472069684487903</v>
      </c>
      <c r="T10" s="359">
        <f t="shared" si="1"/>
        <v>0.17962759579317206</v>
      </c>
      <c r="V10" s="375"/>
      <c r="W10" s="741" t="s">
        <v>385</v>
      </c>
      <c r="X10" s="742"/>
      <c r="Y10" s="743">
        <f>(Z8*Données!I17)+(Z9*7)</f>
        <v>52.752775721687641</v>
      </c>
      <c r="Z10" s="745"/>
      <c r="AA10" s="379"/>
      <c r="AB10" s="159"/>
      <c r="AC10" s="159"/>
      <c r="AD10" s="159"/>
      <c r="AE10" s="159"/>
      <c r="AF10" s="159"/>
      <c r="AG10" s="159"/>
      <c r="AH10" s="159"/>
    </row>
    <row r="11" spans="2:51" ht="27" customHeight="1" x14ac:dyDescent="0.25">
      <c r="B11" s="159"/>
      <c r="C11" s="159"/>
      <c r="D11" s="159"/>
      <c r="E11" s="159"/>
      <c r="F11" s="159"/>
      <c r="G11" s="159"/>
      <c r="H11" s="159"/>
      <c r="I11" s="159"/>
      <c r="J11" s="159"/>
      <c r="K11" s="159"/>
      <c r="L11" s="159"/>
      <c r="M11" s="159"/>
      <c r="N11" s="159"/>
      <c r="O11" s="159"/>
      <c r="P11" s="159"/>
      <c r="Q11" s="159"/>
      <c r="R11" s="159"/>
      <c r="S11" s="159"/>
      <c r="T11" s="159"/>
      <c r="V11" s="375"/>
      <c r="W11" s="383"/>
      <c r="X11" s="383"/>
      <c r="Y11" s="383"/>
      <c r="Z11" s="383"/>
      <c r="AA11" s="379"/>
      <c r="AB11" s="159"/>
      <c r="AC11" s="159"/>
      <c r="AD11" s="159"/>
      <c r="AE11" s="159"/>
      <c r="AF11" s="159"/>
      <c r="AG11" s="159"/>
      <c r="AH11" s="159"/>
    </row>
    <row r="12" spans="2:51" ht="4.5" customHeight="1" thickBot="1" x14ac:dyDescent="0.3">
      <c r="B12" s="159"/>
      <c r="C12" s="159"/>
      <c r="D12" s="159"/>
      <c r="E12" s="404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V12" s="382"/>
      <c r="W12" s="381"/>
      <c r="X12" s="381"/>
      <c r="Y12" s="381"/>
      <c r="Z12" s="381"/>
      <c r="AA12" s="380"/>
      <c r="AB12" s="159"/>
      <c r="AC12" s="159"/>
      <c r="AD12" s="159"/>
      <c r="AE12" s="159"/>
      <c r="AF12" s="159"/>
      <c r="AG12" s="159"/>
      <c r="AH12" s="159"/>
    </row>
    <row r="13" spans="2:51" ht="15.75" thickBot="1" x14ac:dyDescent="0.3">
      <c r="B13" s="159"/>
      <c r="C13" s="753" t="s">
        <v>357</v>
      </c>
      <c r="D13" s="754"/>
      <c r="E13" s="754"/>
      <c r="F13" s="754"/>
      <c r="G13" s="754"/>
      <c r="H13" s="754"/>
      <c r="I13" s="754"/>
      <c r="J13" s="754"/>
      <c r="K13" s="754"/>
      <c r="L13" s="754"/>
      <c r="M13" s="754"/>
      <c r="N13" s="754"/>
      <c r="O13" s="754"/>
      <c r="P13" s="754"/>
      <c r="Q13" s="754"/>
      <c r="R13" s="754"/>
      <c r="S13" s="754"/>
      <c r="T13" s="755"/>
      <c r="U13" s="422"/>
      <c r="V13" s="159"/>
      <c r="W13" s="159"/>
      <c r="X13" s="159"/>
      <c r="Y13" s="159"/>
      <c r="Z13" s="159"/>
      <c r="AA13" s="159"/>
      <c r="AB13" s="159"/>
      <c r="AC13" s="159"/>
      <c r="AD13" s="159"/>
      <c r="AE13" s="159"/>
      <c r="AF13" s="159"/>
      <c r="AG13" s="159"/>
      <c r="AH13" s="159"/>
    </row>
    <row r="14" spans="2:51" ht="30.75" thickBot="1" x14ac:dyDescent="0.3">
      <c r="B14" s="159"/>
      <c r="C14" s="301" t="s">
        <v>38</v>
      </c>
      <c r="D14" s="308" t="s">
        <v>351</v>
      </c>
      <c r="E14" s="301" t="s">
        <v>111</v>
      </c>
      <c r="F14" s="308" t="s">
        <v>114</v>
      </c>
      <c r="G14" s="301" t="s">
        <v>352</v>
      </c>
      <c r="H14" s="308" t="s">
        <v>353</v>
      </c>
      <c r="I14" s="301" t="s">
        <v>65</v>
      </c>
      <c r="J14" s="308" t="s">
        <v>173</v>
      </c>
      <c r="K14" s="301" t="s">
        <v>32</v>
      </c>
      <c r="L14" s="308" t="s">
        <v>66</v>
      </c>
      <c r="M14" s="301" t="s">
        <v>64</v>
      </c>
      <c r="N14" s="308" t="s">
        <v>116</v>
      </c>
      <c r="O14" s="355" t="s">
        <v>354</v>
      </c>
      <c r="P14" s="361" t="s">
        <v>34</v>
      </c>
      <c r="Q14" s="365" t="s">
        <v>142</v>
      </c>
      <c r="R14" s="362" t="s">
        <v>141</v>
      </c>
      <c r="S14" s="374" t="s">
        <v>355</v>
      </c>
      <c r="T14" s="363" t="s">
        <v>381</v>
      </c>
      <c r="V14" s="159"/>
      <c r="W14" s="159"/>
      <c r="X14" s="159"/>
      <c r="Y14" s="159"/>
      <c r="Z14" s="159"/>
      <c r="AA14" s="159"/>
      <c r="AB14" s="159"/>
      <c r="AC14" s="159"/>
      <c r="AD14" s="159"/>
      <c r="AE14" s="159"/>
      <c r="AF14" s="159"/>
      <c r="AG14" s="159"/>
      <c r="AH14" s="159"/>
    </row>
    <row r="15" spans="2:51" ht="15.75" thickBot="1" x14ac:dyDescent="0.3">
      <c r="B15" s="356" t="s">
        <v>322</v>
      </c>
      <c r="C15" s="281">
        <v>24</v>
      </c>
      <c r="D15" s="280">
        <v>30</v>
      </c>
      <c r="E15" s="281">
        <v>12</v>
      </c>
      <c r="F15" s="280">
        <v>24</v>
      </c>
      <c r="G15" s="281">
        <v>24</v>
      </c>
      <c r="H15" s="280">
        <v>24</v>
      </c>
      <c r="I15" s="281">
        <v>24</v>
      </c>
      <c r="J15" s="280">
        <v>24</v>
      </c>
      <c r="K15" s="281">
        <v>24</v>
      </c>
      <c r="L15" s="280">
        <v>24</v>
      </c>
      <c r="M15" s="281">
        <v>24</v>
      </c>
      <c r="N15" s="280">
        <v>24</v>
      </c>
      <c r="O15" s="281">
        <v>24</v>
      </c>
      <c r="P15" s="280">
        <v>24</v>
      </c>
      <c r="Q15" s="281">
        <v>24</v>
      </c>
      <c r="R15" s="280">
        <v>24</v>
      </c>
      <c r="S15" s="281">
        <v>24</v>
      </c>
      <c r="T15" s="357">
        <v>24</v>
      </c>
      <c r="V15" s="159"/>
      <c r="W15" s="159"/>
      <c r="X15" s="159"/>
      <c r="Y15" s="159"/>
      <c r="Z15" s="159"/>
      <c r="AA15" s="159"/>
      <c r="AB15" s="159"/>
      <c r="AC15" s="159"/>
      <c r="AD15" s="159"/>
      <c r="AE15" s="159"/>
      <c r="AF15" s="159"/>
      <c r="AG15" s="159"/>
      <c r="AH15" s="159"/>
    </row>
    <row r="16" spans="2:51" ht="30.75" thickBot="1" x14ac:dyDescent="0.3">
      <c r="B16" s="346" t="s">
        <v>328</v>
      </c>
      <c r="C16" s="301">
        <f>'Historique de vente Boissons'!E5</f>
        <v>31</v>
      </c>
      <c r="D16" s="301">
        <f>'Historique de vente Boissons'!F5</f>
        <v>24</v>
      </c>
      <c r="E16" s="301">
        <f>'Historique de vente Boissons'!G5</f>
        <v>7</v>
      </c>
      <c r="F16" s="301">
        <f>'Historique de vente Boissons'!H5</f>
        <v>12</v>
      </c>
      <c r="G16" s="301">
        <f>'Historique de vente Boissons'!I5</f>
        <v>24</v>
      </c>
      <c r="H16" s="301">
        <f>'Historique de vente Boissons'!J5</f>
        <v>28</v>
      </c>
      <c r="I16" s="301">
        <f>'Historique de vente Boissons'!K5</f>
        <v>13</v>
      </c>
      <c r="J16" s="301">
        <f>'Historique de vente Boissons'!L5</f>
        <v>9</v>
      </c>
      <c r="K16" s="301">
        <f>'Historique de vente Boissons'!M5</f>
        <v>13</v>
      </c>
      <c r="L16" s="301">
        <f>'Historique de vente Boissons'!N5</f>
        <v>15</v>
      </c>
      <c r="M16" s="301">
        <f>'Historique de vente Boissons'!O5</f>
        <v>25</v>
      </c>
      <c r="N16" s="301">
        <f>'Historique de vente Boissons'!P5</f>
        <v>32</v>
      </c>
      <c r="O16" s="301">
        <f>'Historique de vente Boissons'!Q5</f>
        <v>0</v>
      </c>
      <c r="P16" s="301">
        <f>'Historique de vente Boissons'!R5</f>
        <v>25</v>
      </c>
      <c r="Q16" s="301">
        <f>'Historique de vente Boissons'!S5</f>
        <v>7</v>
      </c>
      <c r="R16" s="301">
        <f>'Historique de vente Boissons'!T5</f>
        <v>6</v>
      </c>
      <c r="S16" s="301">
        <f>'Historique de vente Boissons'!U5</f>
        <v>0</v>
      </c>
      <c r="T16" s="301">
        <f>'Historique de vente Boissons'!V5</f>
        <v>0</v>
      </c>
      <c r="V16" s="159"/>
      <c r="W16" s="159"/>
      <c r="X16" s="159"/>
      <c r="Y16" s="159"/>
      <c r="Z16" s="159"/>
      <c r="AA16" s="159"/>
      <c r="AB16" s="159"/>
      <c r="AC16" s="159"/>
      <c r="AD16" s="159"/>
      <c r="AE16" s="159"/>
      <c r="AF16" s="159"/>
      <c r="AG16" s="159"/>
      <c r="AH16" s="159"/>
    </row>
    <row r="17" spans="2:35" ht="30.75" thickBot="1" x14ac:dyDescent="0.3">
      <c r="B17" s="353" t="s">
        <v>323</v>
      </c>
      <c r="C17" s="354">
        <f>IF('Historique de vente Boissons'!E7=0,'Historique de vente Boissons'!E8,'Historique de vente Boissons'!E7)</f>
        <v>0.14804885314268693</v>
      </c>
      <c r="D17" s="347">
        <f>IF('Historique de vente Boissons'!F7=0,'Historique de vente Boissons'!F8,'Historique de vente Boissons'!F7)</f>
        <v>2.8596961572832886E-2</v>
      </c>
      <c r="E17" s="354">
        <f>IF('Historique de vente Boissons'!G7=0,'Historique de vente Boissons'!G8,'Historique de vente Boissons'!G7)</f>
        <v>6.2257968424188265E-2</v>
      </c>
      <c r="F17" s="347">
        <f>IF('Historique de vente Boissons'!H7=0,'Historique de vente Boissons'!H8,'Historique de vente Boissons'!H7)</f>
        <v>2.978850163836759E-2</v>
      </c>
      <c r="G17" s="354">
        <f>IF('Historique de vente Boissons'!I7=0,'Historique de vente Boissons'!I8,'Historique de vente Boissons'!I7)</f>
        <v>1.817098599940423E-2</v>
      </c>
      <c r="H17" s="347">
        <f>IF('Historique de vente Boissons'!J7=0,'Historique de vente Boissons'!J8,'Historique de vente Boissons'!J7)</f>
        <v>1.9362526064938934E-2</v>
      </c>
      <c r="I17" s="354">
        <f>IF('Historique de vente Boissons'!K7=0,'Historique de vente Boissons'!K8,'Historique de vente Boissons'!K7)</f>
        <v>4.0214477211796246E-2</v>
      </c>
      <c r="J17" s="347">
        <f>IF('Historique de vente Boissons'!L7=0,'Historique de vente Boissons'!L8,'Historique de vente Boissons'!L7)</f>
        <v>2.0554066130473638E-2</v>
      </c>
      <c r="K17" s="354">
        <f>IF('Historique de vente Boissons'!M7=0,'Historique de vente Boissons'!M8,'Historique de vente Boissons'!M7)</f>
        <v>1.757521596663688E-2</v>
      </c>
      <c r="L17" s="347">
        <f>IF('Historique de vente Boissons'!N7=0,'Historique de vente Boissons'!N8,'Historique de vente Boissons'!N7)</f>
        <v>9.8302055406613055E-3</v>
      </c>
      <c r="M17" s="354">
        <f>IF('Historique de vente Boissons'!O7=0,'Historique de vente Boissons'!O8,'Historique de vente Boissons'!O7)</f>
        <v>3.544831694965743E-2</v>
      </c>
      <c r="N17" s="347">
        <f>IF('Historique de vente Boissons'!P7=0,'Historique de vente Boissons'!P8,'Historique de vente Boissons'!P7)</f>
        <v>1.1915400655347037E-2</v>
      </c>
      <c r="O17" s="354">
        <f>IF('Historique de vente Boissons'!Q7=0,'Historique de vente Boissons'!Q8,'Historique de vente Boissons'!Q7)</f>
        <v>3.5746201966041107E-2</v>
      </c>
      <c r="P17" s="347">
        <f>IF('Historique de vente Boissons'!R7=0,'Historique de vente Boissons'!R8,'Historique de vente Boissons'!R7)</f>
        <v>5.6896038129282095E-2</v>
      </c>
      <c r="Q17" s="354">
        <f>IF('Historique de vente Boissons'!S7=0,'Historique de vente Boissons'!S8,'Historique de vente Boissons'!S7)</f>
        <v>2.2043491212392016E-2</v>
      </c>
      <c r="R17" s="347">
        <f>IF('Historique de vente Boissons'!T7=0,'Historique de vente Boissons'!T8,'Historique de vente Boissons'!T7)</f>
        <v>1.4298480786416443E-2</v>
      </c>
      <c r="S17" s="354">
        <f>IF('Historique de vente Boissons'!U7=0,'Historique de vente Boissons'!U8,'Historique de vente Boissons'!U7)</f>
        <v>0</v>
      </c>
      <c r="T17" s="348">
        <f>IF('Historique de vente Boissons'!V7=0,'Historique de vente Boissons'!V8,'Historique de vente Boissons'!V7)</f>
        <v>0</v>
      </c>
      <c r="V17" s="159"/>
      <c r="W17" s="159"/>
      <c r="X17" s="159"/>
      <c r="Y17" s="159"/>
      <c r="Z17" s="159"/>
      <c r="AA17" s="159"/>
      <c r="AB17" s="159"/>
      <c r="AC17" s="159"/>
      <c r="AD17" s="159"/>
      <c r="AE17" s="159"/>
      <c r="AF17" s="159"/>
      <c r="AG17" s="159"/>
      <c r="AH17" s="159"/>
    </row>
    <row r="18" spans="2:35" ht="30.75" thickBot="1" x14ac:dyDescent="0.3">
      <c r="B18" s="286" t="s">
        <v>341</v>
      </c>
      <c r="C18" s="354">
        <f>IF((((C17*$Y$10)/C15)*7)-(C16/C15)&gt;0,(((C17*$Y$10)/C15)*7)-(C16/C15),0)</f>
        <v>0.98624648415935989</v>
      </c>
      <c r="D18" s="354">
        <f t="shared" ref="D18:T18" si="2">IF((((D17*$Y$10)/D15)*7)-(D16/D15)&gt;0,(((D17*$Y$10)/D15)*7)-(D16/D15),0)</f>
        <v>0</v>
      </c>
      <c r="E18" s="354">
        <f t="shared" si="2"/>
        <v>1.3324970430153167</v>
      </c>
      <c r="F18" s="354">
        <f t="shared" si="2"/>
        <v>0</v>
      </c>
      <c r="G18" s="354">
        <f t="shared" si="2"/>
        <v>0</v>
      </c>
      <c r="H18" s="354">
        <f t="shared" si="2"/>
        <v>0</v>
      </c>
      <c r="I18" s="354">
        <f t="shared" si="2"/>
        <v>7.7082378326318479E-2</v>
      </c>
      <c r="J18" s="354">
        <f t="shared" si="2"/>
        <v>0</v>
      </c>
      <c r="K18" s="354">
        <f t="shared" si="2"/>
        <v>0</v>
      </c>
      <c r="L18" s="354">
        <f t="shared" si="2"/>
        <v>0</v>
      </c>
      <c r="M18" s="354">
        <f t="shared" si="2"/>
        <v>0</v>
      </c>
      <c r="N18" s="354">
        <f t="shared" si="2"/>
        <v>0</v>
      </c>
      <c r="O18" s="354">
        <f t="shared" si="2"/>
        <v>0.54999915110487563</v>
      </c>
      <c r="P18" s="354">
        <f t="shared" si="2"/>
        <v>0</v>
      </c>
      <c r="Q18" s="354">
        <f t="shared" si="2"/>
        <v>4.7499476514673233E-2</v>
      </c>
      <c r="R18" s="354">
        <f t="shared" si="2"/>
        <v>0</v>
      </c>
      <c r="S18" s="354">
        <f t="shared" si="2"/>
        <v>0</v>
      </c>
      <c r="T18" s="354">
        <f t="shared" si="2"/>
        <v>0</v>
      </c>
      <c r="V18" s="159"/>
      <c r="W18" s="159"/>
      <c r="X18" s="159"/>
      <c r="Y18" s="159"/>
      <c r="Z18" s="159"/>
      <c r="AA18" s="159"/>
      <c r="AB18" s="159"/>
      <c r="AC18" s="159"/>
      <c r="AD18" s="159"/>
      <c r="AE18" s="159"/>
      <c r="AF18" s="159"/>
      <c r="AG18" s="159"/>
      <c r="AH18" s="159"/>
    </row>
    <row r="19" spans="2:35" s="159" customFormat="1" ht="4.5" customHeight="1" x14ac:dyDescent="0.25"/>
    <row r="20" spans="2:35" s="159" customFormat="1" ht="2.25" customHeight="1" thickBot="1" x14ac:dyDescent="0.3"/>
    <row r="21" spans="2:35" ht="30.75" thickBot="1" x14ac:dyDescent="0.3">
      <c r="B21" s="355" t="s">
        <v>382</v>
      </c>
      <c r="C21" s="301"/>
      <c r="D21" s="384"/>
      <c r="E21" s="367"/>
      <c r="F21" s="384"/>
      <c r="G21" s="367"/>
      <c r="H21" s="384"/>
      <c r="I21" s="367"/>
      <c r="J21" s="384"/>
      <c r="K21" s="367"/>
      <c r="L21" s="384"/>
      <c r="M21" s="367"/>
      <c r="N21" s="384"/>
      <c r="O21" s="367"/>
      <c r="P21" s="384"/>
      <c r="Q21" s="367"/>
      <c r="R21" s="384"/>
      <c r="S21" s="367"/>
      <c r="T21" s="385"/>
      <c r="V21" s="159"/>
      <c r="W21" s="159"/>
      <c r="X21" s="159"/>
      <c r="Y21" s="159"/>
      <c r="Z21" s="159"/>
      <c r="AA21" s="159"/>
      <c r="AB21" s="159"/>
      <c r="AC21" s="159"/>
      <c r="AD21" s="159"/>
      <c r="AE21" s="159"/>
      <c r="AF21" s="159"/>
      <c r="AG21" s="159"/>
      <c r="AH21" s="159"/>
      <c r="AI21" s="332"/>
    </row>
    <row r="22" spans="2:35" ht="30.75" thickBot="1" x14ac:dyDescent="0.3">
      <c r="B22" s="372" t="s">
        <v>383</v>
      </c>
      <c r="C22" s="373">
        <f>IF(C18-C21&gt;0,C18-C21,0)</f>
        <v>0.98624648415935989</v>
      </c>
      <c r="D22" s="373">
        <f t="shared" ref="D22:T22" si="3">IF(D18-D21&gt;0,D18-D21,0)</f>
        <v>0</v>
      </c>
      <c r="E22" s="373">
        <f t="shared" si="3"/>
        <v>1.3324970430153167</v>
      </c>
      <c r="F22" s="373">
        <f t="shared" si="3"/>
        <v>0</v>
      </c>
      <c r="G22" s="373">
        <f t="shared" si="3"/>
        <v>0</v>
      </c>
      <c r="H22" s="373">
        <f t="shared" si="3"/>
        <v>0</v>
      </c>
      <c r="I22" s="373">
        <f t="shared" si="3"/>
        <v>7.7082378326318479E-2</v>
      </c>
      <c r="J22" s="373">
        <f t="shared" si="3"/>
        <v>0</v>
      </c>
      <c r="K22" s="373">
        <f t="shared" si="3"/>
        <v>0</v>
      </c>
      <c r="L22" s="373">
        <f t="shared" si="3"/>
        <v>0</v>
      </c>
      <c r="M22" s="373">
        <f t="shared" si="3"/>
        <v>0</v>
      </c>
      <c r="N22" s="373">
        <f t="shared" si="3"/>
        <v>0</v>
      </c>
      <c r="O22" s="373">
        <f t="shared" si="3"/>
        <v>0.54999915110487563</v>
      </c>
      <c r="P22" s="373">
        <f t="shared" si="3"/>
        <v>0</v>
      </c>
      <c r="Q22" s="373">
        <f t="shared" si="3"/>
        <v>4.7499476514673233E-2</v>
      </c>
      <c r="R22" s="373">
        <f t="shared" si="3"/>
        <v>0</v>
      </c>
      <c r="S22" s="373">
        <f t="shared" si="3"/>
        <v>0</v>
      </c>
      <c r="T22" s="373">
        <f t="shared" si="3"/>
        <v>0</v>
      </c>
      <c r="V22" s="159"/>
      <c r="W22" s="159"/>
      <c r="X22" s="159"/>
      <c r="Y22" s="159"/>
      <c r="Z22" s="159"/>
      <c r="AA22" s="159"/>
      <c r="AB22" s="159"/>
      <c r="AC22" s="159"/>
      <c r="AD22" s="159"/>
      <c r="AE22" s="159"/>
      <c r="AF22" s="159"/>
      <c r="AG22" s="159"/>
      <c r="AH22" s="159"/>
      <c r="AI22" s="332"/>
    </row>
    <row r="23" spans="2:35" s="159" customFormat="1" x14ac:dyDescent="0.25"/>
    <row r="24" spans="2:35" s="159" customFormat="1" x14ac:dyDescent="0.25"/>
    <row r="25" spans="2:35" s="159" customFormat="1" x14ac:dyDescent="0.25"/>
    <row r="26" spans="2:35" s="159" customFormat="1" x14ac:dyDescent="0.25"/>
    <row r="27" spans="2:35" s="159" customFormat="1" x14ac:dyDescent="0.25"/>
    <row r="28" spans="2:35" s="159" customFormat="1" x14ac:dyDescent="0.25"/>
    <row r="29" spans="2:35" s="159" customFormat="1" x14ac:dyDescent="0.25"/>
    <row r="30" spans="2:35" s="159" customFormat="1" x14ac:dyDescent="0.25"/>
    <row r="31" spans="2:35" s="159" customFormat="1" x14ac:dyDescent="0.25"/>
    <row r="32" spans="2:35" s="159" customFormat="1" x14ac:dyDescent="0.25"/>
    <row r="33" spans="22:40" s="159" customFormat="1" x14ac:dyDescent="0.25"/>
    <row r="34" spans="22:40" s="159" customFormat="1" x14ac:dyDescent="0.25"/>
    <row r="35" spans="22:40" s="159" customFormat="1" x14ac:dyDescent="0.25"/>
    <row r="36" spans="22:40" s="159" customFormat="1" x14ac:dyDescent="0.25"/>
    <row r="37" spans="22:40" s="159" customFormat="1" x14ac:dyDescent="0.25"/>
    <row r="38" spans="22:40" s="159" customFormat="1" x14ac:dyDescent="0.25"/>
    <row r="39" spans="22:40" s="159" customFormat="1" x14ac:dyDescent="0.25"/>
    <row r="40" spans="22:40" s="159" customFormat="1" x14ac:dyDescent="0.25"/>
    <row r="41" spans="22:40" x14ac:dyDescent="0.25">
      <c r="V41" s="159"/>
      <c r="W41" s="159"/>
      <c r="X41" s="159"/>
      <c r="Y41" s="159"/>
      <c r="Z41" s="159"/>
      <c r="AA41" s="159"/>
      <c r="AB41" s="159"/>
      <c r="AC41" s="159"/>
      <c r="AD41" s="159"/>
      <c r="AE41" s="159"/>
      <c r="AF41" s="159"/>
      <c r="AG41" s="159"/>
      <c r="AH41" s="159"/>
      <c r="AI41" s="159"/>
      <c r="AJ41" s="159"/>
      <c r="AK41" s="159"/>
      <c r="AL41" s="159"/>
      <c r="AM41" s="159"/>
      <c r="AN41" s="159"/>
    </row>
    <row r="42" spans="22:40" x14ac:dyDescent="0.25">
      <c r="V42" s="159"/>
      <c r="W42" s="159"/>
      <c r="X42" s="159"/>
      <c r="Y42" s="159"/>
      <c r="Z42" s="159"/>
      <c r="AA42" s="159"/>
      <c r="AB42" s="159"/>
      <c r="AC42" s="159"/>
      <c r="AD42" s="159"/>
      <c r="AE42" s="159"/>
      <c r="AF42" s="159"/>
      <c r="AG42" s="159"/>
      <c r="AH42" s="159"/>
      <c r="AI42" s="159"/>
      <c r="AJ42" s="159"/>
      <c r="AK42" s="159"/>
      <c r="AL42" s="159"/>
      <c r="AM42" s="159"/>
      <c r="AN42" s="159"/>
    </row>
    <row r="43" spans="22:40" x14ac:dyDescent="0.25"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</row>
    <row r="44" spans="22:40" x14ac:dyDescent="0.25"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</row>
    <row r="45" spans="22:40" x14ac:dyDescent="0.25"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</row>
    <row r="46" spans="22:40" x14ac:dyDescent="0.25"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159"/>
      <c r="AL46" s="159"/>
      <c r="AM46" s="159"/>
      <c r="AN46" s="159"/>
    </row>
    <row r="47" spans="22:40" x14ac:dyDescent="0.25"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159"/>
      <c r="AL47" s="159"/>
      <c r="AM47" s="159"/>
      <c r="AN47" s="159"/>
    </row>
    <row r="48" spans="22:40" x14ac:dyDescent="0.25"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</row>
    <row r="49" spans="22:40" x14ac:dyDescent="0.25"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</row>
    <row r="50" spans="22:40" x14ac:dyDescent="0.25"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</row>
    <row r="51" spans="22:40" x14ac:dyDescent="0.25"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</row>
    <row r="52" spans="22:40" x14ac:dyDescent="0.25"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</row>
    <row r="53" spans="22:40" x14ac:dyDescent="0.25"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</row>
    <row r="54" spans="22:40" x14ac:dyDescent="0.25"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</row>
    <row r="55" spans="22:40" x14ac:dyDescent="0.25"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</row>
    <row r="56" spans="22:40" x14ac:dyDescent="0.25"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</row>
    <row r="57" spans="22:40" x14ac:dyDescent="0.25"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</row>
    <row r="58" spans="22:40" x14ac:dyDescent="0.25"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</row>
    <row r="59" spans="22:40" x14ac:dyDescent="0.25"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</row>
    <row r="60" spans="22:40" x14ac:dyDescent="0.25"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</row>
    <row r="61" spans="22:40" x14ac:dyDescent="0.25">
      <c r="V61" s="159"/>
      <c r="W61" s="159"/>
      <c r="X61" s="159"/>
      <c r="Y61" s="159"/>
      <c r="Z61" s="159"/>
      <c r="AA61" s="159"/>
      <c r="AB61" s="159"/>
      <c r="AC61" s="159"/>
      <c r="AD61" s="159"/>
      <c r="AE61" s="159"/>
      <c r="AF61" s="159"/>
      <c r="AG61" s="159"/>
      <c r="AH61" s="159"/>
      <c r="AI61" s="159"/>
      <c r="AJ61" s="159"/>
      <c r="AK61" s="159"/>
      <c r="AL61" s="159"/>
      <c r="AM61" s="159"/>
      <c r="AN61" s="159"/>
    </row>
    <row r="62" spans="22:40" x14ac:dyDescent="0.25">
      <c r="V62" s="159"/>
      <c r="W62" s="159"/>
      <c r="X62" s="159"/>
      <c r="Y62" s="159"/>
      <c r="Z62" s="159"/>
      <c r="AA62" s="159"/>
      <c r="AB62" s="159"/>
      <c r="AC62" s="159"/>
      <c r="AD62" s="159"/>
      <c r="AE62" s="159"/>
      <c r="AF62" s="159"/>
      <c r="AG62" s="159"/>
      <c r="AH62" s="159"/>
      <c r="AI62" s="159"/>
      <c r="AJ62" s="159"/>
      <c r="AK62" s="159"/>
      <c r="AL62" s="159"/>
      <c r="AM62" s="159"/>
      <c r="AN62" s="159"/>
    </row>
    <row r="63" spans="22:40" x14ac:dyDescent="0.25">
      <c r="V63" s="159"/>
      <c r="W63" s="159"/>
      <c r="X63" s="159"/>
      <c r="Y63" s="159"/>
      <c r="Z63" s="159"/>
      <c r="AA63" s="159"/>
      <c r="AB63" s="159"/>
      <c r="AC63" s="159"/>
      <c r="AD63" s="159"/>
      <c r="AE63" s="159"/>
      <c r="AF63" s="159"/>
      <c r="AG63" s="159"/>
      <c r="AH63" s="159"/>
      <c r="AI63" s="159"/>
      <c r="AJ63" s="159"/>
      <c r="AK63" s="159"/>
      <c r="AL63" s="159"/>
      <c r="AM63" s="159"/>
      <c r="AN63" s="159"/>
    </row>
    <row r="64" spans="22:40" x14ac:dyDescent="0.25">
      <c r="V64" s="159"/>
      <c r="W64" s="159"/>
      <c r="X64" s="159"/>
      <c r="Y64" s="159"/>
      <c r="Z64" s="159"/>
      <c r="AA64" s="159"/>
      <c r="AB64" s="159"/>
      <c r="AC64" s="159"/>
      <c r="AD64" s="159"/>
      <c r="AE64" s="159"/>
      <c r="AF64" s="159"/>
      <c r="AG64" s="159"/>
      <c r="AH64" s="159"/>
      <c r="AI64" s="159"/>
      <c r="AJ64" s="159"/>
      <c r="AK64" s="159"/>
      <c r="AL64" s="159"/>
      <c r="AM64" s="159"/>
      <c r="AN64" s="159"/>
    </row>
    <row r="65" spans="22:40" x14ac:dyDescent="0.25">
      <c r="V65" s="159"/>
      <c r="W65" s="159"/>
      <c r="X65" s="159"/>
      <c r="Y65" s="159"/>
      <c r="Z65" s="159"/>
      <c r="AA65" s="159"/>
      <c r="AB65" s="159"/>
      <c r="AC65" s="159"/>
      <c r="AD65" s="159"/>
      <c r="AE65" s="159"/>
      <c r="AF65" s="159"/>
      <c r="AG65" s="159"/>
      <c r="AH65" s="159"/>
      <c r="AI65" s="159"/>
      <c r="AJ65" s="159"/>
      <c r="AK65" s="159"/>
      <c r="AL65" s="159"/>
      <c r="AM65" s="159"/>
      <c r="AN65" s="159"/>
    </row>
    <row r="66" spans="22:40" x14ac:dyDescent="0.25">
      <c r="V66" s="159"/>
      <c r="W66" s="159"/>
      <c r="X66" s="159"/>
      <c r="Y66" s="159"/>
      <c r="Z66" s="159"/>
      <c r="AA66" s="159"/>
      <c r="AB66" s="159"/>
      <c r="AC66" s="159"/>
      <c r="AD66" s="159"/>
      <c r="AE66" s="159"/>
      <c r="AF66" s="159"/>
      <c r="AG66" s="159"/>
      <c r="AH66" s="159"/>
      <c r="AI66" s="159"/>
      <c r="AJ66" s="159"/>
      <c r="AK66" s="159"/>
      <c r="AL66" s="159"/>
      <c r="AM66" s="159"/>
      <c r="AN66" s="159"/>
    </row>
    <row r="67" spans="22:40" x14ac:dyDescent="0.25">
      <c r="V67" s="159"/>
      <c r="W67" s="159"/>
      <c r="X67" s="159"/>
      <c r="Y67" s="159"/>
      <c r="Z67" s="159"/>
      <c r="AA67" s="159"/>
      <c r="AB67" s="159"/>
      <c r="AC67" s="159"/>
      <c r="AD67" s="159"/>
      <c r="AE67" s="159"/>
      <c r="AF67" s="159"/>
      <c r="AG67" s="159"/>
      <c r="AH67" s="159"/>
      <c r="AI67" s="159"/>
      <c r="AJ67" s="159"/>
      <c r="AK67" s="159"/>
      <c r="AL67" s="159"/>
      <c r="AM67" s="159"/>
      <c r="AN67" s="159"/>
    </row>
    <row r="68" spans="22:40" x14ac:dyDescent="0.25">
      <c r="V68" s="159"/>
      <c r="W68" s="159"/>
      <c r="X68" s="159"/>
      <c r="Y68" s="159"/>
      <c r="Z68" s="159"/>
      <c r="AA68" s="159"/>
      <c r="AB68" s="159"/>
      <c r="AC68" s="159"/>
      <c r="AD68" s="159"/>
      <c r="AE68" s="159"/>
      <c r="AF68" s="159"/>
      <c r="AG68" s="159"/>
      <c r="AH68" s="159"/>
      <c r="AI68" s="159"/>
      <c r="AJ68" s="159"/>
      <c r="AK68" s="159"/>
      <c r="AL68" s="159"/>
      <c r="AM68" s="159"/>
      <c r="AN68" s="159"/>
    </row>
    <row r="69" spans="22:40" x14ac:dyDescent="0.25">
      <c r="V69" s="159"/>
      <c r="W69" s="159"/>
      <c r="X69" s="159"/>
      <c r="Y69" s="159"/>
      <c r="Z69" s="159"/>
      <c r="AA69" s="159"/>
      <c r="AB69" s="159"/>
      <c r="AC69" s="159"/>
      <c r="AD69" s="159"/>
      <c r="AE69" s="159"/>
      <c r="AF69" s="159"/>
      <c r="AG69" s="159"/>
      <c r="AH69" s="159"/>
      <c r="AI69" s="159"/>
      <c r="AJ69" s="159"/>
      <c r="AK69" s="159"/>
      <c r="AL69" s="159"/>
      <c r="AM69" s="159"/>
      <c r="AN69" s="159"/>
    </row>
    <row r="70" spans="22:40" x14ac:dyDescent="0.25">
      <c r="V70" s="159"/>
      <c r="W70" s="159"/>
      <c r="X70" s="159"/>
      <c r="Y70" s="159"/>
      <c r="Z70" s="159"/>
      <c r="AA70" s="159"/>
      <c r="AB70" s="159"/>
      <c r="AC70" s="159"/>
      <c r="AD70" s="159"/>
      <c r="AE70" s="159"/>
      <c r="AF70" s="159"/>
      <c r="AG70" s="159"/>
      <c r="AH70" s="159"/>
      <c r="AI70" s="159"/>
      <c r="AJ70" s="159"/>
      <c r="AK70" s="159"/>
      <c r="AL70" s="159"/>
      <c r="AM70" s="159"/>
      <c r="AN70" s="159"/>
    </row>
    <row r="71" spans="22:40" x14ac:dyDescent="0.25">
      <c r="V71" s="159"/>
      <c r="W71" s="159"/>
      <c r="X71" s="159"/>
      <c r="Y71" s="159"/>
      <c r="Z71" s="159"/>
      <c r="AA71" s="159"/>
      <c r="AB71" s="159"/>
      <c r="AC71" s="159"/>
      <c r="AD71" s="159"/>
      <c r="AE71" s="159"/>
      <c r="AF71" s="159"/>
      <c r="AG71" s="159"/>
      <c r="AH71" s="159"/>
      <c r="AI71" s="159"/>
      <c r="AJ71" s="159"/>
      <c r="AK71" s="159"/>
      <c r="AL71" s="159"/>
      <c r="AM71" s="159"/>
      <c r="AN71" s="159"/>
    </row>
    <row r="72" spans="22:40" x14ac:dyDescent="0.25">
      <c r="V72" s="159"/>
      <c r="W72" s="159"/>
      <c r="X72" s="159"/>
      <c r="Y72" s="159"/>
      <c r="Z72" s="159"/>
      <c r="AA72" s="159"/>
      <c r="AB72" s="159"/>
      <c r="AC72" s="159"/>
      <c r="AD72" s="159"/>
      <c r="AE72" s="159"/>
      <c r="AF72" s="159"/>
      <c r="AG72" s="159"/>
      <c r="AH72" s="159"/>
      <c r="AI72" s="159"/>
      <c r="AJ72" s="159"/>
      <c r="AK72" s="159"/>
      <c r="AL72" s="159"/>
      <c r="AM72" s="159"/>
      <c r="AN72" s="159"/>
    </row>
    <row r="73" spans="22:40" x14ac:dyDescent="0.25">
      <c r="V73" s="159"/>
      <c r="W73" s="159"/>
      <c r="X73" s="159"/>
      <c r="Y73" s="159"/>
      <c r="Z73" s="159"/>
      <c r="AA73" s="159"/>
      <c r="AB73" s="159"/>
      <c r="AC73" s="159"/>
      <c r="AD73" s="159"/>
      <c r="AE73" s="159"/>
      <c r="AF73" s="159"/>
      <c r="AG73" s="159"/>
      <c r="AH73" s="159"/>
      <c r="AI73" s="159"/>
      <c r="AJ73" s="159"/>
      <c r="AK73" s="159"/>
      <c r="AL73" s="159"/>
      <c r="AM73" s="159"/>
      <c r="AN73" s="159"/>
    </row>
    <row r="74" spans="22:40" x14ac:dyDescent="0.25">
      <c r="V74" s="159"/>
      <c r="W74" s="159"/>
      <c r="X74" s="159"/>
      <c r="Y74" s="159"/>
      <c r="Z74" s="159"/>
      <c r="AA74" s="159"/>
      <c r="AB74" s="159"/>
      <c r="AC74" s="159"/>
      <c r="AD74" s="159"/>
      <c r="AE74" s="159"/>
      <c r="AF74" s="159"/>
      <c r="AG74" s="159"/>
      <c r="AH74" s="159"/>
      <c r="AI74" s="159"/>
      <c r="AJ74" s="159"/>
      <c r="AK74" s="159"/>
      <c r="AL74" s="159"/>
      <c r="AM74" s="159"/>
      <c r="AN74" s="159"/>
    </row>
    <row r="75" spans="22:40" x14ac:dyDescent="0.25">
      <c r="V75" s="159"/>
      <c r="W75" s="159"/>
      <c r="X75" s="159"/>
      <c r="Y75" s="159"/>
      <c r="Z75" s="159"/>
      <c r="AA75" s="159"/>
      <c r="AB75" s="159"/>
      <c r="AC75" s="159"/>
      <c r="AD75" s="159"/>
      <c r="AE75" s="159"/>
      <c r="AF75" s="159"/>
      <c r="AG75" s="159"/>
      <c r="AH75" s="159"/>
      <c r="AI75" s="159"/>
      <c r="AJ75" s="159"/>
      <c r="AK75" s="159"/>
      <c r="AL75" s="159"/>
      <c r="AM75" s="159"/>
      <c r="AN75" s="159"/>
    </row>
    <row r="76" spans="22:40" x14ac:dyDescent="0.25">
      <c r="V76" s="159"/>
      <c r="W76" s="159"/>
      <c r="X76" s="159"/>
      <c r="Y76" s="159"/>
      <c r="Z76" s="159"/>
      <c r="AA76" s="159"/>
      <c r="AB76" s="159"/>
      <c r="AC76" s="159"/>
      <c r="AD76" s="159"/>
      <c r="AE76" s="159"/>
      <c r="AF76" s="159"/>
      <c r="AG76" s="159"/>
      <c r="AH76" s="159"/>
      <c r="AI76" s="159"/>
      <c r="AJ76" s="159"/>
      <c r="AK76" s="159"/>
      <c r="AL76" s="159"/>
      <c r="AM76" s="159"/>
      <c r="AN76" s="159"/>
    </row>
    <row r="77" spans="22:40" x14ac:dyDescent="0.25">
      <c r="V77" s="159"/>
      <c r="W77" s="159"/>
      <c r="X77" s="159"/>
      <c r="Y77" s="159"/>
      <c r="Z77" s="159"/>
      <c r="AA77" s="159"/>
      <c r="AB77" s="159"/>
      <c r="AC77" s="159"/>
      <c r="AD77" s="159"/>
      <c r="AE77" s="159"/>
      <c r="AF77" s="159"/>
      <c r="AG77" s="159"/>
      <c r="AH77" s="159"/>
      <c r="AI77" s="159"/>
      <c r="AJ77" s="159"/>
      <c r="AK77" s="159"/>
      <c r="AL77" s="159"/>
      <c r="AM77" s="159"/>
      <c r="AN77" s="159"/>
    </row>
    <row r="78" spans="22:40" x14ac:dyDescent="0.25">
      <c r="V78" s="159"/>
      <c r="W78" s="159"/>
      <c r="X78" s="159"/>
      <c r="Y78" s="159"/>
      <c r="Z78" s="159"/>
      <c r="AA78" s="159"/>
      <c r="AB78" s="159"/>
      <c r="AC78" s="159"/>
      <c r="AD78" s="159"/>
      <c r="AE78" s="159"/>
      <c r="AF78" s="159"/>
      <c r="AG78" s="159"/>
      <c r="AH78" s="159"/>
      <c r="AI78" s="159"/>
      <c r="AJ78" s="159"/>
      <c r="AK78" s="159"/>
      <c r="AL78" s="159"/>
      <c r="AM78" s="159"/>
      <c r="AN78" s="159"/>
    </row>
    <row r="79" spans="22:40" x14ac:dyDescent="0.25">
      <c r="V79" s="159"/>
      <c r="W79" s="159"/>
      <c r="X79" s="159"/>
      <c r="Y79" s="159"/>
      <c r="Z79" s="159"/>
      <c r="AA79" s="159"/>
      <c r="AB79" s="159"/>
      <c r="AC79" s="159"/>
      <c r="AD79" s="159"/>
      <c r="AE79" s="159"/>
      <c r="AF79" s="159"/>
      <c r="AG79" s="159"/>
      <c r="AH79" s="159"/>
      <c r="AI79" s="159"/>
      <c r="AJ79" s="159"/>
      <c r="AK79" s="159"/>
      <c r="AL79" s="159"/>
      <c r="AM79" s="159"/>
      <c r="AN79" s="159"/>
    </row>
    <row r="80" spans="22:40" x14ac:dyDescent="0.25">
      <c r="V80" s="159"/>
      <c r="W80" s="159"/>
      <c r="X80" s="159"/>
      <c r="Y80" s="159"/>
      <c r="Z80" s="159"/>
      <c r="AA80" s="159"/>
      <c r="AB80" s="159"/>
      <c r="AC80" s="159"/>
      <c r="AD80" s="159"/>
      <c r="AE80" s="159"/>
      <c r="AF80" s="159"/>
      <c r="AG80" s="159"/>
      <c r="AH80" s="159"/>
      <c r="AI80" s="159"/>
      <c r="AJ80" s="159"/>
      <c r="AK80" s="159"/>
      <c r="AL80" s="159"/>
      <c r="AM80" s="159"/>
      <c r="AN80" s="159"/>
    </row>
    <row r="81" spans="22:40" x14ac:dyDescent="0.25">
      <c r="V81" s="159"/>
      <c r="W81" s="159"/>
      <c r="X81" s="159"/>
      <c r="Y81" s="159"/>
      <c r="Z81" s="159"/>
      <c r="AA81" s="159"/>
      <c r="AB81" s="159"/>
      <c r="AC81" s="159"/>
      <c r="AD81" s="159"/>
      <c r="AE81" s="159"/>
      <c r="AF81" s="159"/>
      <c r="AG81" s="159"/>
      <c r="AH81" s="159"/>
      <c r="AI81" s="159"/>
      <c r="AJ81" s="159"/>
      <c r="AK81" s="159"/>
      <c r="AL81" s="159"/>
      <c r="AM81" s="159"/>
      <c r="AN81" s="159"/>
    </row>
    <row r="82" spans="22:40" x14ac:dyDescent="0.25">
      <c r="V82" s="159"/>
      <c r="W82" s="159"/>
      <c r="X82" s="159"/>
      <c r="Y82" s="159"/>
      <c r="Z82" s="159"/>
      <c r="AA82" s="159"/>
      <c r="AB82" s="159"/>
      <c r="AC82" s="159"/>
      <c r="AD82" s="159"/>
      <c r="AE82" s="159"/>
      <c r="AF82" s="159"/>
      <c r="AG82" s="159"/>
      <c r="AH82" s="159"/>
      <c r="AI82" s="159"/>
      <c r="AJ82" s="159"/>
      <c r="AK82" s="159"/>
      <c r="AL82" s="159"/>
      <c r="AM82" s="159"/>
      <c r="AN82" s="159"/>
    </row>
    <row r="83" spans="22:40" x14ac:dyDescent="0.25">
      <c r="V83" s="159"/>
      <c r="W83" s="159"/>
      <c r="X83" s="159"/>
      <c r="Y83" s="159"/>
      <c r="Z83" s="159"/>
      <c r="AA83" s="159"/>
      <c r="AB83" s="159"/>
      <c r="AC83" s="159"/>
      <c r="AD83" s="159"/>
      <c r="AE83" s="159"/>
      <c r="AF83" s="159"/>
      <c r="AG83" s="159"/>
      <c r="AH83" s="159"/>
      <c r="AI83" s="159"/>
      <c r="AJ83" s="159"/>
      <c r="AK83" s="159"/>
      <c r="AL83" s="159"/>
      <c r="AM83" s="159"/>
      <c r="AN83" s="159"/>
    </row>
    <row r="84" spans="22:40" x14ac:dyDescent="0.25">
      <c r="V84" s="159"/>
      <c r="W84" s="159"/>
      <c r="X84" s="159"/>
      <c r="Y84" s="159"/>
      <c r="Z84" s="159"/>
      <c r="AA84" s="159"/>
      <c r="AB84" s="159"/>
      <c r="AC84" s="159"/>
      <c r="AD84" s="159"/>
      <c r="AE84" s="159"/>
      <c r="AF84" s="159"/>
      <c r="AG84" s="159"/>
      <c r="AH84" s="159"/>
      <c r="AI84" s="159"/>
      <c r="AJ84" s="159"/>
      <c r="AK84" s="159"/>
      <c r="AL84" s="159"/>
      <c r="AM84" s="159"/>
      <c r="AN84" s="159"/>
    </row>
    <row r="85" spans="22:40" x14ac:dyDescent="0.25">
      <c r="V85" s="159"/>
      <c r="W85" s="159"/>
      <c r="X85" s="159"/>
      <c r="Y85" s="159"/>
      <c r="Z85" s="159"/>
      <c r="AA85" s="159"/>
      <c r="AB85" s="159"/>
      <c r="AC85" s="159"/>
      <c r="AD85" s="159"/>
      <c r="AE85" s="159"/>
      <c r="AF85" s="159"/>
      <c r="AG85" s="159"/>
      <c r="AH85" s="159"/>
      <c r="AI85" s="159"/>
      <c r="AJ85" s="159"/>
      <c r="AK85" s="159"/>
      <c r="AL85" s="159"/>
      <c r="AM85" s="159"/>
      <c r="AN85" s="159"/>
    </row>
    <row r="86" spans="22:40" x14ac:dyDescent="0.25">
      <c r="V86" s="159"/>
      <c r="W86" s="159"/>
      <c r="X86" s="159"/>
      <c r="Y86" s="159"/>
      <c r="Z86" s="159"/>
      <c r="AA86" s="159"/>
      <c r="AB86" s="159"/>
      <c r="AC86" s="159"/>
      <c r="AD86" s="159"/>
      <c r="AE86" s="159"/>
      <c r="AF86" s="159"/>
      <c r="AG86" s="159"/>
      <c r="AH86" s="159"/>
      <c r="AI86" s="159"/>
      <c r="AJ86" s="159"/>
      <c r="AK86" s="159"/>
      <c r="AL86" s="159"/>
      <c r="AM86" s="159"/>
      <c r="AN86" s="159"/>
    </row>
    <row r="87" spans="22:40" x14ac:dyDescent="0.25">
      <c r="V87" s="159"/>
      <c r="W87" s="159"/>
      <c r="X87" s="159"/>
      <c r="Y87" s="159"/>
      <c r="Z87" s="159"/>
      <c r="AA87" s="159"/>
      <c r="AB87" s="159"/>
      <c r="AC87" s="159"/>
      <c r="AD87" s="159"/>
      <c r="AE87" s="159"/>
      <c r="AF87" s="159"/>
      <c r="AG87" s="159"/>
      <c r="AH87" s="159"/>
      <c r="AI87" s="159"/>
      <c r="AJ87" s="159"/>
      <c r="AK87" s="159"/>
      <c r="AL87" s="159"/>
      <c r="AM87" s="159"/>
      <c r="AN87" s="159"/>
    </row>
    <row r="88" spans="22:40" x14ac:dyDescent="0.25">
      <c r="V88" s="159"/>
      <c r="W88" s="159"/>
      <c r="X88" s="159"/>
      <c r="Y88" s="159"/>
      <c r="Z88" s="159"/>
      <c r="AA88" s="159"/>
      <c r="AB88" s="159"/>
      <c r="AC88" s="159"/>
      <c r="AD88" s="159"/>
      <c r="AE88" s="159"/>
      <c r="AF88" s="159"/>
      <c r="AG88" s="159"/>
      <c r="AH88" s="159"/>
      <c r="AI88" s="159"/>
      <c r="AJ88" s="159"/>
      <c r="AK88" s="159"/>
      <c r="AL88" s="159"/>
      <c r="AM88" s="159"/>
      <c r="AN88" s="159"/>
    </row>
    <row r="89" spans="22:40" x14ac:dyDescent="0.25">
      <c r="V89" s="159"/>
      <c r="W89" s="159"/>
      <c r="X89" s="159"/>
      <c r="Y89" s="159"/>
      <c r="Z89" s="159"/>
      <c r="AA89" s="159"/>
      <c r="AB89" s="159"/>
      <c r="AC89" s="159"/>
      <c r="AD89" s="159"/>
      <c r="AE89" s="159"/>
      <c r="AF89" s="159"/>
      <c r="AG89" s="159"/>
      <c r="AH89" s="159"/>
      <c r="AI89" s="159"/>
      <c r="AJ89" s="159"/>
      <c r="AK89" s="159"/>
      <c r="AL89" s="159"/>
      <c r="AM89" s="159"/>
      <c r="AN89" s="159"/>
    </row>
    <row r="90" spans="22:40" x14ac:dyDescent="0.25">
      <c r="V90" s="159"/>
      <c r="W90" s="159"/>
      <c r="X90" s="159"/>
      <c r="Y90" s="159"/>
      <c r="Z90" s="159"/>
      <c r="AA90" s="159"/>
      <c r="AB90" s="159"/>
      <c r="AC90" s="159"/>
      <c r="AD90" s="159"/>
      <c r="AE90" s="159"/>
      <c r="AF90" s="159"/>
      <c r="AG90" s="159"/>
      <c r="AH90" s="159"/>
      <c r="AI90" s="159"/>
      <c r="AJ90" s="159"/>
      <c r="AK90" s="159"/>
      <c r="AL90" s="159"/>
      <c r="AM90" s="159"/>
      <c r="AN90" s="159"/>
    </row>
    <row r="91" spans="22:40" x14ac:dyDescent="0.25">
      <c r="V91" s="159"/>
      <c r="W91" s="159"/>
      <c r="X91" s="159"/>
      <c r="Y91" s="159"/>
      <c r="Z91" s="159"/>
      <c r="AA91" s="159"/>
      <c r="AB91" s="159"/>
      <c r="AC91" s="159"/>
      <c r="AD91" s="159"/>
      <c r="AE91" s="159"/>
      <c r="AF91" s="159"/>
      <c r="AG91" s="159"/>
      <c r="AH91" s="159"/>
      <c r="AI91" s="159"/>
      <c r="AJ91" s="159"/>
      <c r="AK91" s="159"/>
      <c r="AL91" s="159"/>
      <c r="AM91" s="159"/>
      <c r="AN91" s="159"/>
    </row>
    <row r="92" spans="22:40" x14ac:dyDescent="0.25">
      <c r="V92" s="159"/>
      <c r="W92" s="159"/>
      <c r="X92" s="159"/>
      <c r="Y92" s="159"/>
      <c r="Z92" s="159"/>
      <c r="AA92" s="159"/>
      <c r="AB92" s="159"/>
      <c r="AC92" s="159"/>
      <c r="AD92" s="159"/>
      <c r="AE92" s="159"/>
      <c r="AF92" s="159"/>
      <c r="AG92" s="159"/>
      <c r="AH92" s="159"/>
      <c r="AI92" s="159"/>
      <c r="AJ92" s="159"/>
      <c r="AK92" s="159"/>
      <c r="AL92" s="159"/>
      <c r="AM92" s="159"/>
      <c r="AN92" s="159"/>
    </row>
    <row r="93" spans="22:40" x14ac:dyDescent="0.25">
      <c r="V93" s="159"/>
      <c r="W93" s="159"/>
      <c r="X93" s="159"/>
      <c r="Y93" s="159"/>
      <c r="Z93" s="159"/>
      <c r="AA93" s="159"/>
      <c r="AB93" s="159"/>
      <c r="AC93" s="159"/>
      <c r="AD93" s="159"/>
      <c r="AE93" s="159"/>
      <c r="AF93" s="159"/>
      <c r="AG93" s="159"/>
      <c r="AH93" s="159"/>
      <c r="AI93" s="159"/>
      <c r="AJ93" s="159"/>
      <c r="AK93" s="159"/>
      <c r="AL93" s="159"/>
      <c r="AM93" s="159"/>
      <c r="AN93" s="159"/>
    </row>
    <row r="94" spans="22:40" x14ac:dyDescent="0.25">
      <c r="V94" s="159"/>
      <c r="W94" s="159"/>
      <c r="X94" s="159"/>
      <c r="Y94" s="159"/>
      <c r="Z94" s="159"/>
      <c r="AA94" s="159"/>
      <c r="AB94" s="159"/>
      <c r="AC94" s="159"/>
      <c r="AD94" s="159"/>
      <c r="AE94" s="159"/>
      <c r="AF94" s="159"/>
      <c r="AG94" s="159"/>
      <c r="AH94" s="159"/>
      <c r="AI94" s="159"/>
      <c r="AJ94" s="159"/>
      <c r="AK94" s="159"/>
      <c r="AL94" s="159"/>
      <c r="AM94" s="159"/>
      <c r="AN94" s="159"/>
    </row>
    <row r="95" spans="22:40" x14ac:dyDescent="0.25">
      <c r="V95" s="159"/>
      <c r="W95" s="159"/>
      <c r="X95" s="159"/>
      <c r="Y95" s="159"/>
      <c r="Z95" s="159"/>
      <c r="AA95" s="159"/>
      <c r="AB95" s="159"/>
      <c r="AC95" s="159"/>
      <c r="AD95" s="159"/>
      <c r="AE95" s="159"/>
      <c r="AF95" s="159"/>
      <c r="AG95" s="159"/>
      <c r="AH95" s="159"/>
      <c r="AI95" s="159"/>
      <c r="AJ95" s="159"/>
      <c r="AK95" s="159"/>
      <c r="AL95" s="159"/>
      <c r="AM95" s="159"/>
      <c r="AN95" s="159"/>
    </row>
    <row r="96" spans="22:40" x14ac:dyDescent="0.25">
      <c r="V96" s="159"/>
      <c r="W96" s="159"/>
      <c r="X96" s="159"/>
      <c r="Y96" s="159"/>
      <c r="Z96" s="159"/>
      <c r="AA96" s="159"/>
      <c r="AB96" s="159"/>
      <c r="AC96" s="159"/>
      <c r="AD96" s="159"/>
      <c r="AE96" s="159"/>
      <c r="AF96" s="159"/>
      <c r="AG96" s="159"/>
      <c r="AH96" s="159"/>
      <c r="AI96" s="159"/>
      <c r="AJ96" s="159"/>
      <c r="AK96" s="159"/>
      <c r="AL96" s="159"/>
      <c r="AM96" s="159"/>
      <c r="AN96" s="159"/>
    </row>
    <row r="97" spans="22:40" x14ac:dyDescent="0.25">
      <c r="V97" s="159"/>
      <c r="W97" s="159"/>
      <c r="X97" s="159"/>
      <c r="Y97" s="159"/>
      <c r="Z97" s="159"/>
      <c r="AA97" s="159"/>
      <c r="AB97" s="159"/>
      <c r="AC97" s="159"/>
      <c r="AD97" s="159"/>
      <c r="AE97" s="159"/>
      <c r="AF97" s="159"/>
      <c r="AG97" s="159"/>
      <c r="AH97" s="159"/>
      <c r="AI97" s="159"/>
      <c r="AJ97" s="159"/>
      <c r="AK97" s="159"/>
      <c r="AL97" s="159"/>
      <c r="AM97" s="159"/>
      <c r="AN97" s="159"/>
    </row>
    <row r="98" spans="22:40" x14ac:dyDescent="0.25">
      <c r="V98" s="159"/>
      <c r="W98" s="159"/>
      <c r="X98" s="159"/>
      <c r="Y98" s="159"/>
      <c r="Z98" s="159"/>
      <c r="AA98" s="159"/>
      <c r="AB98" s="159"/>
      <c r="AC98" s="159"/>
      <c r="AD98" s="159"/>
      <c r="AE98" s="159"/>
      <c r="AF98" s="159"/>
      <c r="AG98" s="159"/>
      <c r="AH98" s="159"/>
      <c r="AI98" s="159"/>
      <c r="AJ98" s="159"/>
      <c r="AK98" s="159"/>
      <c r="AL98" s="159"/>
      <c r="AM98" s="159"/>
      <c r="AN98" s="159"/>
    </row>
    <row r="99" spans="22:40" x14ac:dyDescent="0.25">
      <c r="V99" s="159"/>
      <c r="W99" s="159"/>
      <c r="X99" s="159"/>
      <c r="Y99" s="159"/>
      <c r="Z99" s="159"/>
      <c r="AA99" s="159"/>
      <c r="AB99" s="159"/>
      <c r="AC99" s="159"/>
      <c r="AD99" s="159"/>
      <c r="AE99" s="159"/>
      <c r="AF99" s="159"/>
      <c r="AG99" s="159"/>
      <c r="AH99" s="159"/>
      <c r="AI99" s="159"/>
      <c r="AJ99" s="159"/>
      <c r="AK99" s="159"/>
      <c r="AL99" s="159"/>
      <c r="AM99" s="159"/>
      <c r="AN99" s="159"/>
    </row>
    <row r="100" spans="22:40" x14ac:dyDescent="0.25">
      <c r="V100" s="159"/>
      <c r="W100" s="159"/>
      <c r="X100" s="159"/>
      <c r="Y100" s="159"/>
      <c r="Z100" s="159"/>
      <c r="AA100" s="159"/>
      <c r="AB100" s="159"/>
      <c r="AC100" s="159"/>
      <c r="AD100" s="159"/>
      <c r="AE100" s="159"/>
      <c r="AF100" s="159"/>
      <c r="AG100" s="159"/>
      <c r="AH100" s="159"/>
      <c r="AI100" s="159"/>
      <c r="AJ100" s="159"/>
      <c r="AK100" s="159"/>
      <c r="AL100" s="159"/>
      <c r="AM100" s="159"/>
      <c r="AN100" s="159"/>
    </row>
    <row r="101" spans="22:40" x14ac:dyDescent="0.25">
      <c r="V101" s="159"/>
      <c r="W101" s="159"/>
      <c r="X101" s="159"/>
      <c r="Y101" s="159"/>
      <c r="Z101" s="159"/>
      <c r="AA101" s="159"/>
      <c r="AB101" s="159"/>
      <c r="AC101" s="159"/>
      <c r="AD101" s="159"/>
      <c r="AE101" s="159"/>
      <c r="AF101" s="159"/>
      <c r="AG101" s="159"/>
      <c r="AH101" s="159"/>
      <c r="AI101" s="159"/>
      <c r="AJ101" s="159"/>
      <c r="AK101" s="159"/>
      <c r="AL101" s="159"/>
      <c r="AM101" s="159"/>
      <c r="AN101" s="159"/>
    </row>
    <row r="102" spans="22:40" x14ac:dyDescent="0.25">
      <c r="V102" s="159"/>
      <c r="W102" s="159"/>
      <c r="X102" s="159"/>
      <c r="Y102" s="159"/>
      <c r="Z102" s="159"/>
      <c r="AA102" s="159"/>
      <c r="AB102" s="159"/>
      <c r="AC102" s="159"/>
      <c r="AD102" s="159"/>
      <c r="AE102" s="159"/>
      <c r="AF102" s="159"/>
      <c r="AG102" s="159"/>
      <c r="AH102" s="159"/>
      <c r="AI102" s="159"/>
      <c r="AJ102" s="159"/>
      <c r="AK102" s="159"/>
      <c r="AL102" s="159"/>
      <c r="AM102" s="159"/>
      <c r="AN102" s="159"/>
    </row>
    <row r="103" spans="22:40" x14ac:dyDescent="0.25">
      <c r="V103" s="159"/>
      <c r="W103" s="159"/>
      <c r="X103" s="159"/>
      <c r="Y103" s="159"/>
      <c r="Z103" s="159"/>
      <c r="AA103" s="159"/>
      <c r="AB103" s="159"/>
      <c r="AC103" s="159"/>
      <c r="AD103" s="159"/>
      <c r="AE103" s="159"/>
      <c r="AF103" s="159"/>
      <c r="AG103" s="159"/>
      <c r="AH103" s="159"/>
      <c r="AI103" s="159"/>
      <c r="AJ103" s="159"/>
      <c r="AK103" s="159"/>
      <c r="AL103" s="159"/>
      <c r="AM103" s="159"/>
      <c r="AN103" s="159"/>
    </row>
    <row r="104" spans="22:40" x14ac:dyDescent="0.25">
      <c r="V104" s="159"/>
      <c r="W104" s="159"/>
      <c r="X104" s="159"/>
      <c r="Y104" s="159"/>
      <c r="Z104" s="159"/>
      <c r="AA104" s="159"/>
      <c r="AB104" s="159"/>
      <c r="AC104" s="159"/>
      <c r="AD104" s="159"/>
      <c r="AE104" s="159"/>
      <c r="AF104" s="159"/>
      <c r="AG104" s="159"/>
      <c r="AH104" s="159"/>
      <c r="AI104" s="159"/>
      <c r="AJ104" s="159"/>
      <c r="AK104" s="159"/>
      <c r="AL104" s="159"/>
      <c r="AM104" s="159"/>
      <c r="AN104" s="159"/>
    </row>
    <row r="105" spans="22:40" x14ac:dyDescent="0.25">
      <c r="V105" s="159"/>
      <c r="W105" s="159"/>
      <c r="X105" s="159"/>
      <c r="Y105" s="159"/>
      <c r="Z105" s="159"/>
      <c r="AA105" s="159"/>
      <c r="AB105" s="159"/>
      <c r="AC105" s="159"/>
      <c r="AD105" s="159"/>
      <c r="AE105" s="159"/>
      <c r="AF105" s="159"/>
      <c r="AG105" s="159"/>
      <c r="AH105" s="159"/>
      <c r="AI105" s="159"/>
      <c r="AJ105" s="159"/>
      <c r="AK105" s="159"/>
      <c r="AL105" s="159"/>
      <c r="AM105" s="159"/>
      <c r="AN105" s="159"/>
    </row>
    <row r="106" spans="22:40" x14ac:dyDescent="0.25">
      <c r="V106" s="159"/>
      <c r="W106" s="159"/>
      <c r="X106" s="159"/>
      <c r="Y106" s="159"/>
      <c r="Z106" s="159"/>
      <c r="AA106" s="159"/>
      <c r="AB106" s="159"/>
      <c r="AC106" s="159"/>
      <c r="AD106" s="159"/>
      <c r="AE106" s="159"/>
      <c r="AF106" s="159"/>
      <c r="AG106" s="159"/>
      <c r="AH106" s="159"/>
      <c r="AI106" s="159"/>
      <c r="AJ106" s="159"/>
      <c r="AK106" s="159"/>
      <c r="AL106" s="159"/>
      <c r="AM106" s="159"/>
      <c r="AN106" s="159"/>
    </row>
    <row r="107" spans="22:40" x14ac:dyDescent="0.25">
      <c r="V107" s="159"/>
      <c r="W107" s="159"/>
      <c r="X107" s="159"/>
      <c r="Y107" s="159"/>
      <c r="Z107" s="159"/>
      <c r="AA107" s="159"/>
      <c r="AB107" s="159"/>
      <c r="AC107" s="159"/>
      <c r="AD107" s="159"/>
      <c r="AE107" s="159"/>
      <c r="AF107" s="159"/>
      <c r="AG107" s="159"/>
      <c r="AH107" s="159"/>
      <c r="AI107" s="159"/>
      <c r="AJ107" s="159"/>
      <c r="AK107" s="159"/>
      <c r="AL107" s="159"/>
      <c r="AM107" s="159"/>
      <c r="AN107" s="159"/>
    </row>
    <row r="108" spans="22:40" x14ac:dyDescent="0.25">
      <c r="V108" s="159"/>
      <c r="W108" s="159"/>
      <c r="X108" s="159"/>
      <c r="Y108" s="159"/>
      <c r="Z108" s="159"/>
      <c r="AA108" s="159"/>
      <c r="AB108" s="159"/>
      <c r="AC108" s="159"/>
      <c r="AD108" s="159"/>
      <c r="AE108" s="159"/>
      <c r="AF108" s="159"/>
      <c r="AG108" s="159"/>
      <c r="AH108" s="159"/>
      <c r="AI108" s="159"/>
      <c r="AJ108" s="159"/>
      <c r="AK108" s="159"/>
      <c r="AL108" s="159"/>
      <c r="AM108" s="159"/>
      <c r="AN108" s="159"/>
    </row>
    <row r="109" spans="22:40" x14ac:dyDescent="0.25">
      <c r="V109" s="159"/>
      <c r="W109" s="159"/>
      <c r="X109" s="159"/>
      <c r="Y109" s="159"/>
      <c r="Z109" s="159"/>
      <c r="AA109" s="159"/>
      <c r="AB109" s="159"/>
      <c r="AC109" s="159"/>
      <c r="AD109" s="159"/>
      <c r="AE109" s="159"/>
      <c r="AF109" s="159"/>
      <c r="AG109" s="159"/>
      <c r="AH109" s="159"/>
      <c r="AI109" s="159"/>
      <c r="AJ109" s="159"/>
      <c r="AK109" s="159"/>
      <c r="AL109" s="159"/>
      <c r="AM109" s="159"/>
      <c r="AN109" s="159"/>
    </row>
    <row r="110" spans="22:40" x14ac:dyDescent="0.25">
      <c r="V110" s="159"/>
      <c r="W110" s="159"/>
      <c r="X110" s="159"/>
      <c r="Y110" s="159"/>
      <c r="Z110" s="159"/>
      <c r="AA110" s="159"/>
      <c r="AB110" s="159"/>
      <c r="AC110" s="159"/>
      <c r="AD110" s="159"/>
      <c r="AE110" s="159"/>
      <c r="AF110" s="159"/>
      <c r="AG110" s="159"/>
      <c r="AH110" s="159"/>
      <c r="AI110" s="159"/>
      <c r="AJ110" s="159"/>
      <c r="AK110" s="159"/>
      <c r="AL110" s="159"/>
      <c r="AM110" s="159"/>
      <c r="AN110" s="159"/>
    </row>
    <row r="111" spans="22:40" x14ac:dyDescent="0.25">
      <c r="V111" s="159"/>
      <c r="W111" s="159"/>
      <c r="X111" s="159"/>
      <c r="Y111" s="159"/>
      <c r="Z111" s="159"/>
      <c r="AA111" s="159"/>
      <c r="AB111" s="159"/>
      <c r="AC111" s="159"/>
      <c r="AD111" s="159"/>
      <c r="AE111" s="159"/>
      <c r="AF111" s="159"/>
      <c r="AG111" s="159"/>
      <c r="AH111" s="159"/>
      <c r="AI111" s="159"/>
      <c r="AJ111" s="159"/>
      <c r="AK111" s="159"/>
      <c r="AL111" s="159"/>
      <c r="AM111" s="159"/>
      <c r="AN111" s="159"/>
    </row>
    <row r="112" spans="22:40" x14ac:dyDescent="0.25">
      <c r="V112" s="159"/>
      <c r="W112" s="159"/>
      <c r="X112" s="159"/>
      <c r="Y112" s="159"/>
      <c r="Z112" s="159"/>
      <c r="AA112" s="159"/>
      <c r="AB112" s="159"/>
      <c r="AC112" s="159"/>
      <c r="AD112" s="159"/>
      <c r="AE112" s="159"/>
      <c r="AF112" s="159"/>
      <c r="AG112" s="159"/>
      <c r="AH112" s="159"/>
      <c r="AI112" s="159"/>
      <c r="AJ112" s="159"/>
      <c r="AK112" s="159"/>
      <c r="AL112" s="159"/>
      <c r="AM112" s="159"/>
      <c r="AN112" s="159"/>
    </row>
    <row r="113" spans="22:40" x14ac:dyDescent="0.25">
      <c r="V113" s="159"/>
      <c r="W113" s="159"/>
      <c r="X113" s="159"/>
      <c r="Y113" s="159"/>
      <c r="Z113" s="159"/>
      <c r="AA113" s="159"/>
      <c r="AB113" s="159"/>
      <c r="AC113" s="159"/>
      <c r="AD113" s="159"/>
      <c r="AE113" s="159"/>
      <c r="AF113" s="159"/>
      <c r="AG113" s="159"/>
      <c r="AH113" s="159"/>
      <c r="AI113" s="159"/>
      <c r="AJ113" s="159"/>
      <c r="AK113" s="159"/>
      <c r="AL113" s="159"/>
      <c r="AM113" s="159"/>
      <c r="AN113" s="159"/>
    </row>
    <row r="114" spans="22:40" x14ac:dyDescent="0.25">
      <c r="V114" s="159"/>
      <c r="W114" s="159"/>
      <c r="X114" s="159"/>
      <c r="Y114" s="159"/>
      <c r="Z114" s="159"/>
      <c r="AA114" s="159"/>
      <c r="AB114" s="159"/>
      <c r="AC114" s="159"/>
      <c r="AD114" s="159"/>
      <c r="AE114" s="159"/>
      <c r="AF114" s="159"/>
      <c r="AG114" s="159"/>
      <c r="AH114" s="159"/>
      <c r="AI114" s="159"/>
      <c r="AJ114" s="159"/>
      <c r="AK114" s="159"/>
      <c r="AL114" s="159"/>
      <c r="AM114" s="159"/>
      <c r="AN114" s="159"/>
    </row>
    <row r="115" spans="22:40" x14ac:dyDescent="0.25">
      <c r="V115" s="159"/>
      <c r="W115" s="159"/>
      <c r="X115" s="159"/>
      <c r="Y115" s="159"/>
      <c r="Z115" s="159"/>
      <c r="AA115" s="159"/>
      <c r="AB115" s="159"/>
      <c r="AC115" s="159"/>
      <c r="AD115" s="159"/>
      <c r="AE115" s="159"/>
      <c r="AF115" s="159"/>
      <c r="AG115" s="159"/>
      <c r="AH115" s="159"/>
      <c r="AI115" s="159"/>
      <c r="AJ115" s="159"/>
      <c r="AK115" s="159"/>
      <c r="AL115" s="159"/>
      <c r="AM115" s="159"/>
      <c r="AN115" s="159"/>
    </row>
    <row r="116" spans="22:40" x14ac:dyDescent="0.25">
      <c r="V116" s="159"/>
      <c r="W116" s="159"/>
      <c r="X116" s="159"/>
      <c r="Y116" s="159"/>
      <c r="Z116" s="159"/>
      <c r="AA116" s="159"/>
      <c r="AB116" s="159"/>
      <c r="AC116" s="159"/>
      <c r="AD116" s="159"/>
      <c r="AE116" s="159"/>
      <c r="AF116" s="159"/>
      <c r="AG116" s="159"/>
      <c r="AH116" s="159"/>
      <c r="AI116" s="159"/>
      <c r="AJ116" s="159"/>
      <c r="AK116" s="159"/>
      <c r="AL116" s="159"/>
      <c r="AM116" s="159"/>
      <c r="AN116" s="159"/>
    </row>
    <row r="117" spans="22:40" x14ac:dyDescent="0.25">
      <c r="V117" s="159"/>
      <c r="W117" s="159"/>
      <c r="X117" s="159"/>
      <c r="Y117" s="159"/>
      <c r="Z117" s="159"/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  <c r="AM117" s="159"/>
      <c r="AN117" s="159"/>
    </row>
    <row r="118" spans="22:40" x14ac:dyDescent="0.25">
      <c r="V118" s="159"/>
      <c r="W118" s="159"/>
      <c r="X118" s="159"/>
      <c r="Y118" s="159"/>
      <c r="Z118" s="159"/>
      <c r="AA118" s="159"/>
      <c r="AB118" s="159"/>
      <c r="AC118" s="159"/>
      <c r="AD118" s="159"/>
      <c r="AE118" s="159"/>
      <c r="AF118" s="159"/>
      <c r="AG118" s="159"/>
      <c r="AH118" s="159"/>
      <c r="AI118" s="159"/>
      <c r="AJ118" s="159"/>
      <c r="AK118" s="159"/>
      <c r="AL118" s="159"/>
      <c r="AM118" s="159"/>
      <c r="AN118" s="159"/>
    </row>
    <row r="119" spans="22:40" x14ac:dyDescent="0.25">
      <c r="V119" s="159"/>
      <c r="W119" s="159"/>
      <c r="X119" s="159"/>
      <c r="Y119" s="159"/>
      <c r="Z119" s="159"/>
      <c r="AA119" s="159"/>
      <c r="AB119" s="159"/>
      <c r="AC119" s="159"/>
      <c r="AD119" s="159"/>
      <c r="AE119" s="159"/>
      <c r="AF119" s="159"/>
      <c r="AG119" s="159"/>
      <c r="AH119" s="159"/>
      <c r="AI119" s="159"/>
      <c r="AJ119" s="159"/>
      <c r="AK119" s="159"/>
      <c r="AL119" s="159"/>
      <c r="AM119" s="159"/>
      <c r="AN119" s="159"/>
    </row>
    <row r="120" spans="22:40" x14ac:dyDescent="0.25">
      <c r="V120" s="159"/>
      <c r="W120" s="159"/>
      <c r="X120" s="159"/>
      <c r="Y120" s="159"/>
      <c r="Z120" s="159"/>
      <c r="AA120" s="159"/>
      <c r="AB120" s="159"/>
      <c r="AC120" s="159"/>
      <c r="AD120" s="159"/>
      <c r="AE120" s="159"/>
      <c r="AF120" s="159"/>
      <c r="AG120" s="159"/>
      <c r="AH120" s="159"/>
      <c r="AI120" s="159"/>
      <c r="AJ120" s="159"/>
      <c r="AK120" s="159"/>
      <c r="AL120" s="159"/>
      <c r="AM120" s="159"/>
      <c r="AN120" s="159"/>
    </row>
    <row r="121" spans="22:40" x14ac:dyDescent="0.25">
      <c r="V121" s="159"/>
      <c r="W121" s="159"/>
      <c r="X121" s="159"/>
      <c r="Y121" s="159"/>
      <c r="Z121" s="159"/>
      <c r="AA121" s="159"/>
      <c r="AB121" s="159"/>
      <c r="AC121" s="159"/>
      <c r="AD121" s="159"/>
      <c r="AE121" s="159"/>
      <c r="AF121" s="159"/>
      <c r="AG121" s="159"/>
      <c r="AH121" s="159"/>
      <c r="AI121" s="159"/>
      <c r="AJ121" s="159"/>
      <c r="AK121" s="159"/>
      <c r="AL121" s="159"/>
      <c r="AM121" s="159"/>
      <c r="AN121" s="159"/>
    </row>
    <row r="122" spans="22:40" x14ac:dyDescent="0.25">
      <c r="V122" s="159"/>
      <c r="W122" s="159"/>
      <c r="X122" s="159"/>
      <c r="Y122" s="159"/>
      <c r="Z122" s="159"/>
      <c r="AA122" s="159"/>
      <c r="AB122" s="159"/>
      <c r="AC122" s="159"/>
      <c r="AD122" s="159"/>
      <c r="AE122" s="159"/>
      <c r="AF122" s="159"/>
      <c r="AG122" s="159"/>
      <c r="AH122" s="159"/>
      <c r="AI122" s="159"/>
      <c r="AJ122" s="159"/>
      <c r="AK122" s="159"/>
      <c r="AL122" s="159"/>
      <c r="AM122" s="159"/>
      <c r="AN122" s="159"/>
    </row>
    <row r="123" spans="22:40" x14ac:dyDescent="0.25">
      <c r="V123" s="159"/>
      <c r="W123" s="159"/>
      <c r="X123" s="159"/>
      <c r="Y123" s="159"/>
      <c r="Z123" s="159"/>
      <c r="AA123" s="159"/>
      <c r="AB123" s="159"/>
      <c r="AC123" s="159"/>
      <c r="AD123" s="159"/>
      <c r="AE123" s="159"/>
      <c r="AF123" s="159"/>
      <c r="AG123" s="159"/>
      <c r="AH123" s="159"/>
      <c r="AI123" s="159"/>
      <c r="AJ123" s="159"/>
      <c r="AK123" s="159"/>
      <c r="AL123" s="159"/>
      <c r="AM123" s="159"/>
      <c r="AN123" s="159"/>
    </row>
    <row r="124" spans="22:40" x14ac:dyDescent="0.25">
      <c r="V124" s="159"/>
      <c r="W124" s="159"/>
      <c r="X124" s="159"/>
      <c r="Y124" s="159"/>
      <c r="Z124" s="159"/>
      <c r="AA124" s="159"/>
      <c r="AB124" s="159"/>
      <c r="AC124" s="159"/>
      <c r="AD124" s="159"/>
      <c r="AE124" s="159"/>
      <c r="AF124" s="159"/>
      <c r="AG124" s="159"/>
      <c r="AH124" s="159"/>
      <c r="AI124" s="159"/>
      <c r="AJ124" s="159"/>
      <c r="AK124" s="159"/>
      <c r="AL124" s="159"/>
      <c r="AM124" s="159"/>
      <c r="AN124" s="159"/>
    </row>
    <row r="125" spans="22:40" x14ac:dyDescent="0.25">
      <c r="V125" s="159"/>
      <c r="W125" s="159"/>
      <c r="X125" s="159"/>
      <c r="Y125" s="159"/>
      <c r="Z125" s="159"/>
      <c r="AA125" s="159"/>
      <c r="AB125" s="159"/>
      <c r="AC125" s="159"/>
      <c r="AD125" s="159"/>
      <c r="AE125" s="159"/>
      <c r="AF125" s="159"/>
      <c r="AG125" s="159"/>
      <c r="AH125" s="159"/>
      <c r="AI125" s="159"/>
      <c r="AJ125" s="159"/>
      <c r="AK125" s="159"/>
      <c r="AL125" s="159"/>
      <c r="AM125" s="159"/>
      <c r="AN125" s="159"/>
    </row>
    <row r="126" spans="22:40" x14ac:dyDescent="0.25">
      <c r="V126" s="159"/>
      <c r="W126" s="159"/>
      <c r="X126" s="159"/>
      <c r="Y126" s="159"/>
      <c r="Z126" s="159"/>
      <c r="AA126" s="159"/>
      <c r="AB126" s="159"/>
      <c r="AC126" s="159"/>
      <c r="AD126" s="159"/>
      <c r="AE126" s="159"/>
      <c r="AF126" s="159"/>
      <c r="AG126" s="159"/>
      <c r="AH126" s="159"/>
      <c r="AI126" s="159"/>
      <c r="AJ126" s="159"/>
      <c r="AK126" s="159"/>
      <c r="AL126" s="159"/>
      <c r="AM126" s="159"/>
      <c r="AN126" s="159"/>
    </row>
    <row r="127" spans="22:40" x14ac:dyDescent="0.25">
      <c r="V127" s="159"/>
      <c r="W127" s="159"/>
      <c r="X127" s="159"/>
      <c r="Y127" s="159"/>
      <c r="Z127" s="159"/>
      <c r="AA127" s="159"/>
      <c r="AB127" s="159"/>
      <c r="AC127" s="159"/>
      <c r="AD127" s="159"/>
      <c r="AE127" s="159"/>
      <c r="AF127" s="159"/>
      <c r="AG127" s="159"/>
      <c r="AH127" s="159"/>
      <c r="AI127" s="159"/>
      <c r="AJ127" s="159"/>
      <c r="AK127" s="159"/>
      <c r="AL127" s="159"/>
      <c r="AM127" s="159"/>
      <c r="AN127" s="159"/>
    </row>
    <row r="128" spans="22:40" x14ac:dyDescent="0.25">
      <c r="V128" s="159"/>
      <c r="W128" s="159"/>
      <c r="X128" s="159"/>
      <c r="Y128" s="159"/>
      <c r="Z128" s="159"/>
      <c r="AA128" s="159"/>
      <c r="AB128" s="159"/>
      <c r="AC128" s="159"/>
      <c r="AD128" s="159"/>
      <c r="AE128" s="159"/>
      <c r="AF128" s="159"/>
      <c r="AG128" s="159"/>
      <c r="AH128" s="159"/>
      <c r="AI128" s="159"/>
      <c r="AJ128" s="159"/>
      <c r="AK128" s="159"/>
      <c r="AL128" s="159"/>
      <c r="AM128" s="159"/>
      <c r="AN128" s="159"/>
    </row>
    <row r="129" spans="22:40" x14ac:dyDescent="0.25">
      <c r="V129" s="159"/>
      <c r="W129" s="159"/>
      <c r="X129" s="159"/>
      <c r="Y129" s="159"/>
      <c r="Z129" s="159"/>
      <c r="AA129" s="159"/>
      <c r="AB129" s="159"/>
      <c r="AC129" s="159"/>
      <c r="AD129" s="159"/>
      <c r="AE129" s="159"/>
      <c r="AF129" s="159"/>
      <c r="AG129" s="159"/>
      <c r="AH129" s="159"/>
      <c r="AI129" s="159"/>
      <c r="AJ129" s="159"/>
      <c r="AK129" s="159"/>
      <c r="AL129" s="159"/>
      <c r="AM129" s="159"/>
      <c r="AN129" s="159"/>
    </row>
    <row r="130" spans="22:40" x14ac:dyDescent="0.25">
      <c r="V130" s="159"/>
      <c r="W130" s="159"/>
      <c r="X130" s="159"/>
      <c r="Y130" s="159"/>
      <c r="Z130" s="159"/>
      <c r="AA130" s="159"/>
      <c r="AB130" s="159"/>
      <c r="AC130" s="159"/>
      <c r="AD130" s="159"/>
      <c r="AE130" s="159"/>
      <c r="AF130" s="159"/>
      <c r="AG130" s="159"/>
      <c r="AH130" s="159"/>
      <c r="AI130" s="159"/>
      <c r="AJ130" s="159"/>
      <c r="AK130" s="159"/>
      <c r="AL130" s="159"/>
      <c r="AM130" s="159"/>
      <c r="AN130" s="159"/>
    </row>
    <row r="131" spans="22:40" x14ac:dyDescent="0.25">
      <c r="V131" s="159"/>
      <c r="W131" s="159"/>
      <c r="X131" s="159"/>
      <c r="Y131" s="159"/>
      <c r="Z131" s="159"/>
      <c r="AA131" s="159"/>
      <c r="AB131" s="159"/>
      <c r="AC131" s="159"/>
      <c r="AD131" s="159"/>
      <c r="AE131" s="159"/>
      <c r="AF131" s="159"/>
      <c r="AG131" s="159"/>
      <c r="AH131" s="159"/>
      <c r="AI131" s="159"/>
      <c r="AJ131" s="159"/>
      <c r="AK131" s="159"/>
      <c r="AL131" s="159"/>
      <c r="AM131" s="159"/>
      <c r="AN131" s="159"/>
    </row>
    <row r="132" spans="22:40" x14ac:dyDescent="0.25">
      <c r="V132" s="159"/>
      <c r="W132" s="159"/>
      <c r="X132" s="159"/>
      <c r="Y132" s="159"/>
      <c r="Z132" s="159"/>
      <c r="AA132" s="159"/>
      <c r="AB132" s="159"/>
      <c r="AC132" s="159"/>
      <c r="AD132" s="159"/>
      <c r="AE132" s="159"/>
      <c r="AF132" s="159"/>
      <c r="AG132" s="159"/>
      <c r="AH132" s="159"/>
      <c r="AI132" s="159"/>
      <c r="AJ132" s="159"/>
      <c r="AK132" s="159"/>
      <c r="AL132" s="159"/>
      <c r="AM132" s="159"/>
      <c r="AN132" s="159"/>
    </row>
    <row r="133" spans="22:40" x14ac:dyDescent="0.25">
      <c r="V133" s="159"/>
      <c r="W133" s="159"/>
      <c r="X133" s="159"/>
      <c r="Y133" s="159"/>
      <c r="Z133" s="159"/>
      <c r="AA133" s="159"/>
      <c r="AB133" s="159"/>
      <c r="AC133" s="159"/>
      <c r="AD133" s="159"/>
      <c r="AE133" s="159"/>
      <c r="AF133" s="159"/>
      <c r="AG133" s="159"/>
      <c r="AH133" s="159"/>
      <c r="AI133" s="159"/>
      <c r="AJ133" s="159"/>
      <c r="AK133" s="159"/>
      <c r="AL133" s="159"/>
      <c r="AM133" s="159"/>
      <c r="AN133" s="159"/>
    </row>
    <row r="134" spans="22:40" x14ac:dyDescent="0.25">
      <c r="V134" s="159"/>
      <c r="W134" s="159"/>
      <c r="X134" s="159"/>
      <c r="Y134" s="159"/>
      <c r="Z134" s="159"/>
      <c r="AA134" s="159"/>
      <c r="AB134" s="159"/>
      <c r="AC134" s="159"/>
      <c r="AD134" s="159"/>
      <c r="AE134" s="159"/>
      <c r="AF134" s="159"/>
      <c r="AG134" s="159"/>
      <c r="AH134" s="159"/>
      <c r="AI134" s="159"/>
      <c r="AJ134" s="159"/>
      <c r="AK134" s="159"/>
      <c r="AL134" s="159"/>
      <c r="AM134" s="159"/>
      <c r="AN134" s="159"/>
    </row>
    <row r="135" spans="22:40" x14ac:dyDescent="0.25">
      <c r="V135" s="159"/>
      <c r="W135" s="159"/>
      <c r="X135" s="159"/>
      <c r="Y135" s="159"/>
      <c r="Z135" s="159"/>
      <c r="AA135" s="159"/>
      <c r="AB135" s="159"/>
      <c r="AC135" s="159"/>
      <c r="AD135" s="159"/>
      <c r="AE135" s="159"/>
      <c r="AF135" s="159"/>
      <c r="AG135" s="159"/>
      <c r="AH135" s="159"/>
      <c r="AI135" s="159"/>
      <c r="AJ135" s="159"/>
      <c r="AK135" s="159"/>
      <c r="AL135" s="159"/>
      <c r="AM135" s="159"/>
      <c r="AN135" s="159"/>
    </row>
    <row r="136" spans="22:40" x14ac:dyDescent="0.25">
      <c r="V136" s="159"/>
      <c r="W136" s="159"/>
      <c r="X136" s="159"/>
      <c r="Y136" s="159"/>
      <c r="Z136" s="159"/>
      <c r="AA136" s="159"/>
      <c r="AB136" s="159"/>
      <c r="AC136" s="159"/>
      <c r="AD136" s="159"/>
      <c r="AE136" s="159"/>
      <c r="AF136" s="159"/>
      <c r="AG136" s="159"/>
      <c r="AH136" s="159"/>
      <c r="AI136" s="159"/>
      <c r="AJ136" s="159"/>
      <c r="AK136" s="159"/>
      <c r="AL136" s="159"/>
      <c r="AM136" s="159"/>
      <c r="AN136" s="159"/>
    </row>
    <row r="137" spans="22:40" x14ac:dyDescent="0.25">
      <c r="V137" s="159"/>
      <c r="W137" s="159"/>
      <c r="X137" s="159"/>
      <c r="Y137" s="159"/>
      <c r="Z137" s="159"/>
      <c r="AA137" s="159"/>
      <c r="AB137" s="159"/>
      <c r="AC137" s="159"/>
      <c r="AD137" s="159"/>
      <c r="AE137" s="159"/>
      <c r="AF137" s="159"/>
      <c r="AG137" s="159"/>
      <c r="AH137" s="159"/>
      <c r="AI137" s="159"/>
      <c r="AJ137" s="159"/>
      <c r="AK137" s="159"/>
      <c r="AL137" s="159"/>
      <c r="AM137" s="159"/>
      <c r="AN137" s="159"/>
    </row>
    <row r="138" spans="22:40" x14ac:dyDescent="0.25">
      <c r="V138" s="159"/>
      <c r="W138" s="159"/>
      <c r="X138" s="159"/>
      <c r="Y138" s="159"/>
      <c r="Z138" s="159"/>
      <c r="AA138" s="159"/>
      <c r="AB138" s="159"/>
      <c r="AC138" s="159"/>
      <c r="AD138" s="159"/>
      <c r="AE138" s="159"/>
      <c r="AF138" s="159"/>
      <c r="AG138" s="159"/>
      <c r="AH138" s="159"/>
      <c r="AI138" s="159"/>
      <c r="AJ138" s="159"/>
      <c r="AK138" s="159"/>
      <c r="AL138" s="159"/>
      <c r="AM138" s="159"/>
      <c r="AN138" s="159"/>
    </row>
    <row r="139" spans="22:40" x14ac:dyDescent="0.25">
      <c r="V139" s="159"/>
      <c r="W139" s="159"/>
      <c r="X139" s="159"/>
      <c r="Y139" s="159"/>
      <c r="Z139" s="159"/>
      <c r="AA139" s="159"/>
      <c r="AB139" s="159"/>
      <c r="AC139" s="159"/>
      <c r="AD139" s="159"/>
      <c r="AE139" s="159"/>
      <c r="AF139" s="159"/>
      <c r="AG139" s="159"/>
      <c r="AH139" s="159"/>
      <c r="AI139" s="159"/>
      <c r="AJ139" s="159"/>
      <c r="AK139" s="159"/>
      <c r="AL139" s="159"/>
      <c r="AM139" s="159"/>
      <c r="AN139" s="159"/>
    </row>
    <row r="140" spans="22:40" x14ac:dyDescent="0.25">
      <c r="V140" s="159"/>
      <c r="W140" s="159"/>
      <c r="X140" s="159"/>
      <c r="Y140" s="159"/>
      <c r="Z140" s="159"/>
      <c r="AA140" s="159"/>
      <c r="AB140" s="159"/>
      <c r="AC140" s="159"/>
      <c r="AD140" s="159"/>
      <c r="AE140" s="159"/>
      <c r="AF140" s="159"/>
      <c r="AG140" s="159"/>
      <c r="AH140" s="159"/>
      <c r="AI140" s="159"/>
      <c r="AJ140" s="159"/>
      <c r="AK140" s="159"/>
      <c r="AL140" s="159"/>
      <c r="AM140" s="159"/>
      <c r="AN140" s="159"/>
    </row>
    <row r="141" spans="22:40" x14ac:dyDescent="0.25">
      <c r="V141" s="159"/>
      <c r="W141" s="159"/>
      <c r="X141" s="159"/>
      <c r="Y141" s="159"/>
      <c r="Z141" s="159"/>
      <c r="AA141" s="159"/>
      <c r="AB141" s="159"/>
      <c r="AC141" s="159"/>
      <c r="AD141" s="159"/>
      <c r="AE141" s="159"/>
      <c r="AF141" s="159"/>
      <c r="AG141" s="159"/>
      <c r="AH141" s="159"/>
      <c r="AI141" s="159"/>
      <c r="AJ141" s="159"/>
      <c r="AK141" s="159"/>
      <c r="AL141" s="159"/>
      <c r="AM141" s="159"/>
      <c r="AN141" s="159"/>
    </row>
    <row r="142" spans="22:40" x14ac:dyDescent="0.25">
      <c r="V142" s="159"/>
      <c r="W142" s="159"/>
      <c r="X142" s="159"/>
      <c r="Y142" s="159"/>
      <c r="Z142" s="159"/>
      <c r="AA142" s="159"/>
      <c r="AB142" s="159"/>
      <c r="AC142" s="159"/>
      <c r="AD142" s="159"/>
      <c r="AE142" s="159"/>
      <c r="AF142" s="159"/>
      <c r="AG142" s="159"/>
      <c r="AH142" s="159"/>
      <c r="AI142" s="159"/>
      <c r="AJ142" s="159"/>
      <c r="AK142" s="159"/>
      <c r="AL142" s="159"/>
      <c r="AM142" s="159"/>
      <c r="AN142" s="159"/>
    </row>
    <row r="143" spans="22:40" x14ac:dyDescent="0.25">
      <c r="V143" s="159"/>
      <c r="W143" s="159"/>
      <c r="X143" s="159"/>
      <c r="Y143" s="159"/>
      <c r="Z143" s="159"/>
      <c r="AA143" s="159"/>
      <c r="AB143" s="159"/>
      <c r="AC143" s="159"/>
      <c r="AD143" s="159"/>
      <c r="AE143" s="159"/>
      <c r="AF143" s="159"/>
      <c r="AG143" s="159"/>
      <c r="AH143" s="159"/>
      <c r="AI143" s="159"/>
      <c r="AJ143" s="159"/>
      <c r="AK143" s="159"/>
      <c r="AL143" s="159"/>
      <c r="AM143" s="159"/>
      <c r="AN143" s="159"/>
    </row>
    <row r="144" spans="22:40" x14ac:dyDescent="0.25">
      <c r="V144" s="159"/>
      <c r="W144" s="159"/>
      <c r="X144" s="159"/>
      <c r="Y144" s="159"/>
      <c r="Z144" s="159"/>
      <c r="AA144" s="159"/>
      <c r="AB144" s="159"/>
      <c r="AC144" s="159"/>
      <c r="AD144" s="159"/>
      <c r="AE144" s="159"/>
      <c r="AF144" s="159"/>
      <c r="AG144" s="159"/>
      <c r="AH144" s="159"/>
      <c r="AI144" s="159"/>
      <c r="AJ144" s="159"/>
      <c r="AK144" s="159"/>
      <c r="AL144" s="159"/>
      <c r="AM144" s="159"/>
      <c r="AN144" s="159"/>
    </row>
    <row r="145" spans="22:40" x14ac:dyDescent="0.25">
      <c r="V145" s="159"/>
      <c r="W145" s="159"/>
      <c r="X145" s="159"/>
      <c r="Y145" s="159"/>
      <c r="Z145" s="159"/>
      <c r="AA145" s="159"/>
      <c r="AB145" s="159"/>
      <c r="AC145" s="159"/>
      <c r="AD145" s="159"/>
      <c r="AE145" s="159"/>
      <c r="AF145" s="159"/>
      <c r="AG145" s="159"/>
      <c r="AH145" s="159"/>
      <c r="AI145" s="159"/>
      <c r="AJ145" s="159"/>
      <c r="AK145" s="159"/>
      <c r="AL145" s="159"/>
      <c r="AM145" s="159"/>
      <c r="AN145" s="159"/>
    </row>
    <row r="146" spans="22:40" x14ac:dyDescent="0.25">
      <c r="V146" s="159"/>
      <c r="W146" s="159"/>
      <c r="X146" s="159"/>
      <c r="Y146" s="159"/>
      <c r="Z146" s="159"/>
      <c r="AA146" s="159"/>
    </row>
    <row r="147" spans="22:40" x14ac:dyDescent="0.25">
      <c r="V147" s="159"/>
      <c r="W147" s="159"/>
      <c r="X147" s="159"/>
      <c r="Y147" s="159"/>
      <c r="Z147" s="159"/>
      <c r="AA147" s="159"/>
    </row>
    <row r="148" spans="22:40" x14ac:dyDescent="0.25">
      <c r="V148" s="159"/>
      <c r="W148" s="159"/>
      <c r="X148" s="159"/>
      <c r="Y148" s="159"/>
      <c r="Z148" s="159"/>
      <c r="AA148" s="159"/>
    </row>
    <row r="149" spans="22:40" x14ac:dyDescent="0.25">
      <c r="V149" s="159"/>
      <c r="W149" s="159"/>
      <c r="X149" s="159"/>
      <c r="Y149" s="159"/>
      <c r="Z149" s="159"/>
      <c r="AA149" s="159"/>
    </row>
    <row r="150" spans="22:40" x14ac:dyDescent="0.25">
      <c r="V150" s="159"/>
      <c r="W150" s="159"/>
      <c r="X150" s="159"/>
      <c r="Y150" s="159"/>
      <c r="Z150" s="159"/>
      <c r="AA150" s="159"/>
    </row>
    <row r="151" spans="22:40" x14ac:dyDescent="0.25">
      <c r="V151" s="159"/>
      <c r="W151" s="159"/>
      <c r="X151" s="159"/>
      <c r="Y151" s="159"/>
      <c r="Z151" s="159"/>
      <c r="AA151" s="159"/>
    </row>
    <row r="152" spans="22:40" x14ac:dyDescent="0.25">
      <c r="V152" s="159"/>
      <c r="W152" s="159"/>
      <c r="X152" s="159"/>
      <c r="Y152" s="159"/>
      <c r="Z152" s="159"/>
      <c r="AA152" s="159"/>
    </row>
    <row r="153" spans="22:40" x14ac:dyDescent="0.25">
      <c r="V153" s="159"/>
      <c r="W153" s="159"/>
      <c r="X153" s="159"/>
      <c r="Y153" s="159"/>
      <c r="Z153" s="159"/>
      <c r="AA153" s="159"/>
    </row>
    <row r="154" spans="22:40" x14ac:dyDescent="0.25">
      <c r="V154" s="159"/>
      <c r="W154" s="159"/>
      <c r="X154" s="159"/>
      <c r="Y154" s="159"/>
      <c r="Z154" s="159"/>
      <c r="AA154" s="159"/>
    </row>
    <row r="155" spans="22:40" x14ac:dyDescent="0.25">
      <c r="V155" s="159"/>
      <c r="W155" s="159"/>
      <c r="X155" s="159"/>
      <c r="Y155" s="159"/>
      <c r="Z155" s="159"/>
      <c r="AA155" s="159"/>
    </row>
    <row r="156" spans="22:40" x14ac:dyDescent="0.25">
      <c r="V156" s="159"/>
      <c r="W156" s="159"/>
      <c r="X156" s="159"/>
      <c r="Y156" s="159"/>
      <c r="Z156" s="159"/>
      <c r="AA156" s="159"/>
    </row>
    <row r="157" spans="22:40" x14ac:dyDescent="0.25">
      <c r="V157" s="159"/>
      <c r="W157" s="159"/>
      <c r="X157" s="159"/>
      <c r="Y157" s="159"/>
      <c r="Z157" s="159"/>
      <c r="AA157" s="159"/>
    </row>
    <row r="158" spans="22:40" x14ac:dyDescent="0.25">
      <c r="V158" s="159"/>
      <c r="W158" s="159"/>
      <c r="X158" s="159"/>
      <c r="Y158" s="159"/>
      <c r="Z158" s="159"/>
      <c r="AA158" s="159"/>
    </row>
    <row r="159" spans="22:40" x14ac:dyDescent="0.25">
      <c r="V159" s="159"/>
      <c r="W159" s="159"/>
      <c r="X159" s="159"/>
      <c r="Y159" s="159"/>
      <c r="Z159" s="159"/>
      <c r="AA159" s="159"/>
    </row>
    <row r="160" spans="22:40" x14ac:dyDescent="0.25">
      <c r="V160" s="159"/>
      <c r="W160" s="159"/>
      <c r="X160" s="159"/>
      <c r="Y160" s="159"/>
      <c r="Z160" s="159"/>
      <c r="AA160" s="159"/>
    </row>
    <row r="161" spans="22:27" x14ac:dyDescent="0.25">
      <c r="V161" s="159"/>
      <c r="W161" s="159"/>
      <c r="X161" s="159"/>
      <c r="Y161" s="159"/>
      <c r="Z161" s="159"/>
      <c r="AA161" s="159"/>
    </row>
    <row r="162" spans="22:27" x14ac:dyDescent="0.25">
      <c r="V162" s="159"/>
      <c r="W162" s="159"/>
      <c r="X162" s="159"/>
      <c r="Y162" s="159"/>
      <c r="Z162" s="159"/>
      <c r="AA162" s="159"/>
    </row>
    <row r="163" spans="22:27" x14ac:dyDescent="0.25">
      <c r="V163" s="159"/>
      <c r="W163" s="159"/>
      <c r="X163" s="159"/>
      <c r="Y163" s="159"/>
      <c r="Z163" s="159"/>
      <c r="AA163" s="159"/>
    </row>
    <row r="164" spans="22:27" x14ac:dyDescent="0.25">
      <c r="V164" s="159"/>
      <c r="W164" s="159"/>
      <c r="X164" s="159"/>
      <c r="Y164" s="159"/>
      <c r="Z164" s="159"/>
      <c r="AA164" s="159"/>
    </row>
    <row r="165" spans="22:27" x14ac:dyDescent="0.25">
      <c r="V165" s="159"/>
      <c r="W165" s="159"/>
      <c r="X165" s="159"/>
      <c r="Y165" s="159"/>
      <c r="Z165" s="159"/>
      <c r="AA165" s="159"/>
    </row>
    <row r="166" spans="22:27" x14ac:dyDescent="0.25">
      <c r="V166" s="159"/>
      <c r="W166" s="159"/>
      <c r="X166" s="159"/>
      <c r="Y166" s="159"/>
      <c r="Z166" s="159"/>
      <c r="AA166" s="159"/>
    </row>
    <row r="167" spans="22:27" x14ac:dyDescent="0.25">
      <c r="V167" s="159"/>
      <c r="W167" s="159"/>
      <c r="X167" s="159"/>
      <c r="Y167" s="159"/>
      <c r="Z167" s="159"/>
      <c r="AA167" s="159"/>
    </row>
    <row r="168" spans="22:27" x14ac:dyDescent="0.25">
      <c r="V168" s="159"/>
      <c r="W168" s="159"/>
      <c r="X168" s="159"/>
      <c r="Y168" s="159"/>
      <c r="Z168" s="159"/>
      <c r="AA168" s="159"/>
    </row>
    <row r="169" spans="22:27" x14ac:dyDescent="0.25">
      <c r="V169" s="159"/>
      <c r="W169" s="159"/>
      <c r="X169" s="159"/>
      <c r="Y169" s="159"/>
      <c r="Z169" s="159"/>
      <c r="AA169" s="159"/>
    </row>
    <row r="170" spans="22:27" x14ac:dyDescent="0.25">
      <c r="V170" s="159"/>
      <c r="W170" s="159"/>
      <c r="X170" s="159"/>
      <c r="Y170" s="159"/>
      <c r="Z170" s="159"/>
      <c r="AA170" s="159"/>
    </row>
    <row r="171" spans="22:27" x14ac:dyDescent="0.25">
      <c r="V171" s="159"/>
      <c r="W171" s="159"/>
      <c r="X171" s="159"/>
      <c r="Y171" s="159"/>
      <c r="Z171" s="159"/>
      <c r="AA171" s="159"/>
    </row>
    <row r="172" spans="22:27" x14ac:dyDescent="0.25">
      <c r="V172" s="159"/>
      <c r="W172" s="159"/>
      <c r="X172" s="159"/>
      <c r="Y172" s="159"/>
      <c r="Z172" s="159"/>
      <c r="AA172" s="159"/>
    </row>
    <row r="173" spans="22:27" x14ac:dyDescent="0.25">
      <c r="V173" s="159"/>
      <c r="W173" s="159"/>
      <c r="X173" s="159"/>
      <c r="Y173" s="159"/>
      <c r="Z173" s="159"/>
      <c r="AA173" s="159"/>
    </row>
    <row r="174" spans="22:27" x14ac:dyDescent="0.25">
      <c r="V174" s="159"/>
      <c r="W174" s="159"/>
      <c r="X174" s="159"/>
      <c r="Y174" s="159"/>
      <c r="Z174" s="159"/>
      <c r="AA174" s="159"/>
    </row>
    <row r="175" spans="22:27" x14ac:dyDescent="0.25">
      <c r="V175" s="159"/>
      <c r="W175" s="159"/>
      <c r="X175" s="159"/>
      <c r="Y175" s="159"/>
      <c r="Z175" s="159"/>
      <c r="AA175" s="159"/>
    </row>
    <row r="176" spans="22:27" x14ac:dyDescent="0.25">
      <c r="V176" s="159"/>
      <c r="W176" s="159"/>
      <c r="X176" s="159"/>
      <c r="Y176" s="159"/>
      <c r="Z176" s="159"/>
      <c r="AA176" s="159"/>
    </row>
    <row r="177" spans="22:27" x14ac:dyDescent="0.25">
      <c r="V177" s="159"/>
      <c r="W177" s="159"/>
      <c r="X177" s="159"/>
      <c r="Y177" s="159"/>
      <c r="Z177" s="159"/>
      <c r="AA177" s="159"/>
    </row>
    <row r="178" spans="22:27" x14ac:dyDescent="0.25">
      <c r="V178" s="159"/>
      <c r="W178" s="159"/>
      <c r="X178" s="159"/>
      <c r="Y178" s="159"/>
      <c r="Z178" s="159"/>
      <c r="AA178" s="159"/>
    </row>
    <row r="179" spans="22:27" x14ac:dyDescent="0.25">
      <c r="V179" s="159"/>
      <c r="W179" s="159"/>
      <c r="X179" s="159"/>
      <c r="Y179" s="159"/>
      <c r="Z179" s="159"/>
      <c r="AA179" s="159"/>
    </row>
    <row r="180" spans="22:27" x14ac:dyDescent="0.25">
      <c r="V180" s="159"/>
      <c r="W180" s="159"/>
      <c r="X180" s="159"/>
      <c r="Y180" s="159"/>
      <c r="Z180" s="159"/>
      <c r="AA180" s="159"/>
    </row>
    <row r="181" spans="22:27" x14ac:dyDescent="0.25">
      <c r="V181" s="159"/>
      <c r="W181" s="159"/>
      <c r="X181" s="159"/>
      <c r="Y181" s="159"/>
      <c r="Z181" s="159"/>
      <c r="AA181" s="159"/>
    </row>
    <row r="182" spans="22:27" x14ac:dyDescent="0.25">
      <c r="V182" s="159"/>
      <c r="W182" s="159"/>
      <c r="X182" s="159"/>
      <c r="Y182" s="159"/>
      <c r="Z182" s="159"/>
      <c r="AA182" s="159"/>
    </row>
    <row r="183" spans="22:27" x14ac:dyDescent="0.25">
      <c r="V183" s="159"/>
      <c r="W183" s="159"/>
      <c r="X183" s="159"/>
      <c r="Y183" s="159"/>
      <c r="Z183" s="159"/>
      <c r="AA183" s="159"/>
    </row>
    <row r="184" spans="22:27" x14ac:dyDescent="0.25">
      <c r="V184" s="159"/>
      <c r="W184" s="159"/>
      <c r="X184" s="159"/>
      <c r="Y184" s="159"/>
      <c r="Z184" s="159"/>
      <c r="AA184" s="159"/>
    </row>
    <row r="185" spans="22:27" x14ac:dyDescent="0.25">
      <c r="V185" s="159"/>
      <c r="W185" s="159"/>
      <c r="X185" s="159"/>
      <c r="Y185" s="159"/>
      <c r="Z185" s="159"/>
      <c r="AA185" s="159"/>
    </row>
    <row r="186" spans="22:27" x14ac:dyDescent="0.25">
      <c r="V186" s="159"/>
      <c r="W186" s="159"/>
      <c r="X186" s="159"/>
      <c r="Y186" s="159"/>
      <c r="Z186" s="159"/>
      <c r="AA186" s="159"/>
    </row>
    <row r="187" spans="22:27" x14ac:dyDescent="0.25">
      <c r="V187" s="159"/>
      <c r="W187" s="159"/>
      <c r="X187" s="159"/>
      <c r="Y187" s="159"/>
      <c r="Z187" s="159"/>
      <c r="AA187" s="159"/>
    </row>
    <row r="188" spans="22:27" x14ac:dyDescent="0.25">
      <c r="V188" s="159"/>
      <c r="W188" s="159"/>
      <c r="X188" s="159"/>
      <c r="Y188" s="159"/>
      <c r="Z188" s="159"/>
      <c r="AA188" s="159"/>
    </row>
    <row r="189" spans="22:27" x14ac:dyDescent="0.25">
      <c r="V189" s="159"/>
      <c r="W189" s="159"/>
      <c r="X189" s="159"/>
      <c r="Y189" s="159"/>
      <c r="Z189" s="159"/>
      <c r="AA189" s="159"/>
    </row>
    <row r="190" spans="22:27" x14ac:dyDescent="0.25">
      <c r="V190" s="159"/>
      <c r="W190" s="159"/>
      <c r="X190" s="159"/>
      <c r="Y190" s="159"/>
      <c r="Z190" s="159"/>
      <c r="AA190" s="159"/>
    </row>
    <row r="191" spans="22:27" x14ac:dyDescent="0.25">
      <c r="V191" s="159"/>
      <c r="W191" s="159"/>
      <c r="X191" s="159"/>
      <c r="Y191" s="159"/>
      <c r="Z191" s="159"/>
      <c r="AA191" s="159"/>
    </row>
    <row r="192" spans="22:27" x14ac:dyDescent="0.25">
      <c r="V192" s="159"/>
      <c r="W192" s="159"/>
      <c r="X192" s="159"/>
      <c r="Y192" s="159"/>
      <c r="Z192" s="159"/>
      <c r="AA192" s="159"/>
    </row>
    <row r="193" spans="22:27" x14ac:dyDescent="0.25">
      <c r="V193" s="159"/>
      <c r="W193" s="159"/>
      <c r="X193" s="159"/>
      <c r="Y193" s="159"/>
      <c r="Z193" s="159"/>
      <c r="AA193" s="159"/>
    </row>
    <row r="194" spans="22:27" x14ac:dyDescent="0.25">
      <c r="V194" s="159"/>
      <c r="W194" s="159"/>
      <c r="X194" s="159"/>
      <c r="Y194" s="159"/>
      <c r="Z194" s="159"/>
      <c r="AA194" s="159"/>
    </row>
    <row r="195" spans="22:27" x14ac:dyDescent="0.25">
      <c r="V195" s="159"/>
      <c r="W195" s="159"/>
      <c r="X195" s="159"/>
      <c r="Y195" s="159"/>
      <c r="Z195" s="159"/>
      <c r="AA195" s="159"/>
    </row>
    <row r="196" spans="22:27" x14ac:dyDescent="0.25">
      <c r="V196" s="159"/>
      <c r="W196" s="159"/>
      <c r="X196" s="159"/>
      <c r="Y196" s="159"/>
      <c r="Z196" s="159"/>
      <c r="AA196" s="159"/>
    </row>
    <row r="197" spans="22:27" x14ac:dyDescent="0.25">
      <c r="V197" s="159"/>
      <c r="W197" s="159"/>
      <c r="X197" s="159"/>
      <c r="Y197" s="159"/>
      <c r="Z197" s="159"/>
      <c r="AA197" s="159"/>
    </row>
    <row r="198" spans="22:27" x14ac:dyDescent="0.25">
      <c r="V198" s="159"/>
      <c r="W198" s="159"/>
      <c r="X198" s="159"/>
      <c r="Y198" s="159"/>
      <c r="Z198" s="159"/>
      <c r="AA198" s="159"/>
    </row>
    <row r="199" spans="22:27" x14ac:dyDescent="0.25">
      <c r="V199" s="159"/>
      <c r="W199" s="159"/>
      <c r="X199" s="159"/>
      <c r="Y199" s="159"/>
      <c r="Z199" s="159"/>
      <c r="AA199" s="159"/>
    </row>
    <row r="200" spans="22:27" x14ac:dyDescent="0.25">
      <c r="V200" s="159"/>
      <c r="W200" s="159"/>
      <c r="X200" s="159"/>
      <c r="Y200" s="159"/>
      <c r="Z200" s="159"/>
      <c r="AA200" s="159"/>
    </row>
  </sheetData>
  <mergeCells count="6">
    <mergeCell ref="Y10:Z10"/>
    <mergeCell ref="C13:T13"/>
    <mergeCell ref="C2:T2"/>
    <mergeCell ref="W8:X8"/>
    <mergeCell ref="W9:X9"/>
    <mergeCell ref="W10:X10"/>
  </mergeCell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Feuil23">
    <tabColor theme="5" tint="-0.499984740745262"/>
    <pageSetUpPr fitToPage="1"/>
  </sheetPr>
  <dimension ref="A1:AH273"/>
  <sheetViews>
    <sheetView zoomScale="90" zoomScaleNormal="90" workbookViewId="0">
      <selection activeCell="G33" sqref="G33"/>
    </sheetView>
  </sheetViews>
  <sheetFormatPr baseColWidth="10" defaultRowHeight="15" x14ac:dyDescent="0.25"/>
  <cols>
    <col min="1" max="9" width="11.42578125" style="159"/>
    <col min="10" max="10" width="7.140625" style="159" customWidth="1"/>
    <col min="12" max="12" width="25.85546875" customWidth="1"/>
    <col min="13" max="13" width="15.28515625" customWidth="1"/>
    <col min="17" max="17" width="15.42578125" customWidth="1"/>
    <col min="18" max="34" width="11.42578125" style="159"/>
  </cols>
  <sheetData>
    <row r="1" spans="11:17" s="159" customFormat="1" ht="15.75" thickBot="1" x14ac:dyDescent="0.3"/>
    <row r="2" spans="11:17" ht="16.5" thickBot="1" x14ac:dyDescent="0.3">
      <c r="K2" s="470"/>
      <c r="L2" s="543" t="s">
        <v>140</v>
      </c>
      <c r="M2" s="544" t="s">
        <v>166</v>
      </c>
      <c r="N2" s="544" t="s">
        <v>167</v>
      </c>
      <c r="O2" s="544" t="s">
        <v>168</v>
      </c>
      <c r="P2" s="544" t="s">
        <v>174</v>
      </c>
      <c r="Q2" s="545" t="s">
        <v>175</v>
      </c>
    </row>
    <row r="3" spans="11:17" ht="15.75" x14ac:dyDescent="0.25">
      <c r="K3" s="762" t="s">
        <v>403</v>
      </c>
      <c r="L3" s="546" t="s">
        <v>120</v>
      </c>
      <c r="M3" s="547">
        <v>1</v>
      </c>
      <c r="N3" s="548">
        <v>0.78</v>
      </c>
      <c r="O3" s="548">
        <f>0.78</f>
        <v>0.78</v>
      </c>
      <c r="P3" s="549">
        <f>O3*2</f>
        <v>1.56</v>
      </c>
      <c r="Q3" s="550">
        <v>2</v>
      </c>
    </row>
    <row r="4" spans="11:17" ht="15.75" x14ac:dyDescent="0.25">
      <c r="K4" s="763"/>
      <c r="L4" s="551" t="s">
        <v>117</v>
      </c>
      <c r="M4" s="552">
        <v>20</v>
      </c>
      <c r="N4" s="553">
        <v>12.353999999999999</v>
      </c>
      <c r="O4" s="554">
        <v>0.61769999999999992</v>
      </c>
      <c r="P4" s="554">
        <v>1.2353999999999998</v>
      </c>
      <c r="Q4" s="555">
        <v>1.5</v>
      </c>
    </row>
    <row r="5" spans="11:17" ht="15.75" x14ac:dyDescent="0.25">
      <c r="K5" s="763"/>
      <c r="L5" s="556" t="s">
        <v>31</v>
      </c>
      <c r="M5" s="513">
        <v>24</v>
      </c>
      <c r="N5" s="557">
        <v>11.164</v>
      </c>
      <c r="O5" s="558">
        <v>0.46516666666666667</v>
      </c>
      <c r="P5" s="558">
        <v>0.93033333333333335</v>
      </c>
      <c r="Q5" s="559">
        <v>1</v>
      </c>
    </row>
    <row r="6" spans="11:17" ht="15.75" x14ac:dyDescent="0.25">
      <c r="K6" s="763"/>
      <c r="L6" s="551" t="s">
        <v>234</v>
      </c>
      <c r="M6" s="552">
        <v>48</v>
      </c>
      <c r="N6" s="553">
        <v>15.36</v>
      </c>
      <c r="O6" s="554">
        <v>0.32</v>
      </c>
      <c r="P6" s="554">
        <v>0.64</v>
      </c>
      <c r="Q6" s="555">
        <v>1</v>
      </c>
    </row>
    <row r="7" spans="11:17" ht="15.75" x14ac:dyDescent="0.25">
      <c r="K7" s="763"/>
      <c r="L7" s="556" t="s">
        <v>47</v>
      </c>
      <c r="M7" s="513">
        <v>30</v>
      </c>
      <c r="N7" s="557">
        <v>24.326000000000001</v>
      </c>
      <c r="O7" s="558">
        <v>0.81086666666666674</v>
      </c>
      <c r="P7" s="558">
        <v>1.6217333333333335</v>
      </c>
      <c r="Q7" s="559">
        <v>2</v>
      </c>
    </row>
    <row r="8" spans="11:17" ht="15.75" x14ac:dyDescent="0.25">
      <c r="K8" s="763"/>
      <c r="L8" s="551" t="s">
        <v>46</v>
      </c>
      <c r="M8" s="552">
        <v>24</v>
      </c>
      <c r="N8" s="553">
        <v>20.573</v>
      </c>
      <c r="O8" s="554">
        <v>0.85720833333333335</v>
      </c>
      <c r="P8" s="554">
        <v>1.7144166666666667</v>
      </c>
      <c r="Q8" s="555">
        <v>2</v>
      </c>
    </row>
    <row r="9" spans="11:17" ht="15.75" x14ac:dyDescent="0.25">
      <c r="K9" s="763"/>
      <c r="L9" s="556" t="s">
        <v>131</v>
      </c>
      <c r="M9" s="513">
        <v>36</v>
      </c>
      <c r="N9" s="557">
        <v>16.335999999999999</v>
      </c>
      <c r="O9" s="558">
        <v>0.45377777777777772</v>
      </c>
      <c r="P9" s="558">
        <v>0.90755555555555545</v>
      </c>
      <c r="Q9" s="559">
        <v>1</v>
      </c>
    </row>
    <row r="10" spans="11:17" ht="15.75" x14ac:dyDescent="0.25">
      <c r="K10" s="763"/>
      <c r="L10" s="551" t="s">
        <v>29</v>
      </c>
      <c r="M10" s="552">
        <v>24</v>
      </c>
      <c r="N10" s="553">
        <v>10.02</v>
      </c>
      <c r="O10" s="554">
        <v>0.41749999999999998</v>
      </c>
      <c r="P10" s="554">
        <v>0.83499999999999996</v>
      </c>
      <c r="Q10" s="555">
        <v>1</v>
      </c>
    </row>
    <row r="11" spans="11:17" ht="15.75" x14ac:dyDescent="0.25">
      <c r="K11" s="763"/>
      <c r="L11" s="556" t="s">
        <v>121</v>
      </c>
      <c r="M11" s="513">
        <v>20</v>
      </c>
      <c r="N11" s="557">
        <v>8.0399999999999991</v>
      </c>
      <c r="O11" s="558">
        <v>0.40199999999999997</v>
      </c>
      <c r="P11" s="558">
        <v>0.80399999999999994</v>
      </c>
      <c r="Q11" s="559">
        <v>1.5</v>
      </c>
    </row>
    <row r="12" spans="11:17" ht="15.75" x14ac:dyDescent="0.25">
      <c r="K12" s="763"/>
      <c r="L12" s="551" t="s">
        <v>44</v>
      </c>
      <c r="M12" s="552">
        <v>32</v>
      </c>
      <c r="N12" s="553">
        <v>16.125</v>
      </c>
      <c r="O12" s="554">
        <v>0.50390625</v>
      </c>
      <c r="P12" s="554">
        <v>1.0078125</v>
      </c>
      <c r="Q12" s="555">
        <v>1</v>
      </c>
    </row>
    <row r="13" spans="11:17" ht="15.75" x14ac:dyDescent="0.25">
      <c r="K13" s="763"/>
      <c r="L13" s="556" t="s">
        <v>349</v>
      </c>
      <c r="M13" s="513">
        <v>24</v>
      </c>
      <c r="N13" s="557">
        <v>25.44</v>
      </c>
      <c r="O13" s="558">
        <v>1.06</v>
      </c>
      <c r="P13" s="558">
        <v>2.12</v>
      </c>
      <c r="Q13" s="559">
        <v>2</v>
      </c>
    </row>
    <row r="14" spans="11:17" ht="15.75" x14ac:dyDescent="0.25">
      <c r="K14" s="763"/>
      <c r="L14" s="551" t="s">
        <v>235</v>
      </c>
      <c r="M14" s="552">
        <v>30</v>
      </c>
      <c r="N14" s="553">
        <v>32.67</v>
      </c>
      <c r="O14" s="554">
        <v>1.089</v>
      </c>
      <c r="P14" s="554">
        <v>2.1779999999999999</v>
      </c>
      <c r="Q14" s="555">
        <v>2</v>
      </c>
    </row>
    <row r="15" spans="11:17" ht="15.75" x14ac:dyDescent="0.25">
      <c r="K15" s="763"/>
      <c r="L15" s="556" t="s">
        <v>118</v>
      </c>
      <c r="M15" s="513">
        <v>32</v>
      </c>
      <c r="N15" s="557">
        <v>15.353999999999999</v>
      </c>
      <c r="O15" s="558">
        <v>0.47981249999999998</v>
      </c>
      <c r="P15" s="558">
        <v>0.95962499999999995</v>
      </c>
      <c r="Q15" s="559">
        <v>1</v>
      </c>
    </row>
    <row r="16" spans="11:17" ht="15.75" x14ac:dyDescent="0.25">
      <c r="K16" s="763"/>
      <c r="L16" s="551" t="s">
        <v>119</v>
      </c>
      <c r="M16" s="552">
        <v>32</v>
      </c>
      <c r="N16" s="553">
        <v>15.481999999999999</v>
      </c>
      <c r="O16" s="554">
        <f t="shared" ref="O16" si="0">N16/M16</f>
        <v>0.48381249999999998</v>
      </c>
      <c r="P16" s="554">
        <f t="shared" ref="P16" si="1">O16*2</f>
        <v>0.96762499999999996</v>
      </c>
      <c r="Q16" s="555">
        <v>1</v>
      </c>
    </row>
    <row r="17" spans="11:17" ht="16.5" thickBot="1" x14ac:dyDescent="0.3">
      <c r="K17" s="764"/>
      <c r="L17" s="560" t="s">
        <v>135</v>
      </c>
      <c r="M17" s="561">
        <v>24</v>
      </c>
      <c r="N17" s="562">
        <v>19.718</v>
      </c>
      <c r="O17" s="563">
        <v>0.82158333333333333</v>
      </c>
      <c r="P17" s="563">
        <v>1.6431666666666667</v>
      </c>
      <c r="Q17" s="564">
        <v>2</v>
      </c>
    </row>
    <row r="18" spans="11:17" ht="15.75" x14ac:dyDescent="0.25">
      <c r="K18" s="765" t="s">
        <v>123</v>
      </c>
      <c r="L18" s="565" t="s">
        <v>154</v>
      </c>
      <c r="M18" s="566">
        <v>20</v>
      </c>
      <c r="N18" s="567">
        <v>10.08</v>
      </c>
      <c r="O18" s="568">
        <f t="shared" ref="O18:O23" si="2">N18/M18</f>
        <v>0.504</v>
      </c>
      <c r="P18" s="568">
        <f t="shared" ref="P18:P23" si="3">O18*2</f>
        <v>1.008</v>
      </c>
      <c r="Q18" s="569">
        <v>1</v>
      </c>
    </row>
    <row r="19" spans="11:17" ht="16.5" thickBot="1" x14ac:dyDescent="0.3">
      <c r="K19" s="766"/>
      <c r="L19" s="570" t="s">
        <v>169</v>
      </c>
      <c r="M19" s="571">
        <v>20</v>
      </c>
      <c r="N19" s="572">
        <v>9.98</v>
      </c>
      <c r="O19" s="573">
        <f t="shared" si="2"/>
        <v>0.499</v>
      </c>
      <c r="P19" s="573">
        <f t="shared" si="3"/>
        <v>0.998</v>
      </c>
      <c r="Q19" s="574">
        <v>1</v>
      </c>
    </row>
    <row r="20" spans="11:17" ht="15.75" x14ac:dyDescent="0.25">
      <c r="K20" s="767" t="s">
        <v>404</v>
      </c>
      <c r="L20" s="575" t="s">
        <v>180</v>
      </c>
      <c r="M20" s="576">
        <v>12</v>
      </c>
      <c r="N20" s="577">
        <v>22.07</v>
      </c>
      <c r="O20" s="578">
        <f t="shared" si="2"/>
        <v>1.8391666666666666</v>
      </c>
      <c r="P20" s="578">
        <f t="shared" si="3"/>
        <v>3.6783333333333332</v>
      </c>
      <c r="Q20" s="579">
        <v>4</v>
      </c>
    </row>
    <row r="21" spans="11:17" ht="16.5" thickBot="1" x14ac:dyDescent="0.3">
      <c r="K21" s="768"/>
      <c r="L21" s="617" t="s">
        <v>181</v>
      </c>
      <c r="M21" s="618">
        <v>12</v>
      </c>
      <c r="N21" s="580">
        <v>20.7</v>
      </c>
      <c r="O21" s="563">
        <f t="shared" si="2"/>
        <v>1.7249999999999999</v>
      </c>
      <c r="P21" s="563">
        <f t="shared" si="3"/>
        <v>3.4499999999999997</v>
      </c>
      <c r="Q21" s="581">
        <v>4</v>
      </c>
    </row>
    <row r="22" spans="11:17" ht="15.75" x14ac:dyDescent="0.25">
      <c r="K22" s="769" t="s">
        <v>406</v>
      </c>
      <c r="L22" s="582" t="s">
        <v>34</v>
      </c>
      <c r="M22" s="583">
        <v>24</v>
      </c>
      <c r="N22" s="620">
        <v>13.44</v>
      </c>
      <c r="O22" s="621">
        <f t="shared" si="2"/>
        <v>0.55999999999999994</v>
      </c>
      <c r="P22" s="621">
        <f t="shared" si="3"/>
        <v>1.1199999999999999</v>
      </c>
      <c r="Q22" s="622">
        <v>1.5</v>
      </c>
    </row>
    <row r="23" spans="11:17" ht="15.75" x14ac:dyDescent="0.25">
      <c r="K23" s="770"/>
      <c r="L23" s="586" t="s">
        <v>142</v>
      </c>
      <c r="M23" s="513">
        <v>24</v>
      </c>
      <c r="N23" s="557">
        <v>13.2</v>
      </c>
      <c r="O23" s="558">
        <f t="shared" si="2"/>
        <v>0.54999999999999993</v>
      </c>
      <c r="P23" s="558">
        <f t="shared" si="3"/>
        <v>1.0999999999999999</v>
      </c>
      <c r="Q23" s="559">
        <v>1.5</v>
      </c>
    </row>
    <row r="24" spans="11:17" ht="15.75" x14ac:dyDescent="0.25">
      <c r="K24" s="770"/>
      <c r="L24" s="587" t="s">
        <v>354</v>
      </c>
      <c r="M24" s="588">
        <v>24</v>
      </c>
      <c r="N24" s="584">
        <v>19.248000000000001</v>
      </c>
      <c r="O24" s="585">
        <f>N24/M24</f>
        <v>0.80200000000000005</v>
      </c>
      <c r="P24" s="585">
        <f>O24*2</f>
        <v>1.6040000000000001</v>
      </c>
      <c r="Q24" s="623">
        <f>1.5</f>
        <v>1.5</v>
      </c>
    </row>
    <row r="25" spans="11:17" ht="15.75" x14ac:dyDescent="0.25">
      <c r="K25" s="770"/>
      <c r="L25" s="586" t="s">
        <v>170</v>
      </c>
      <c r="M25" s="513">
        <v>24</v>
      </c>
      <c r="N25" s="557">
        <v>13.752000000000001</v>
      </c>
      <c r="O25" s="558">
        <v>0.57300000000000006</v>
      </c>
      <c r="P25" s="558">
        <v>1.1460000000000001</v>
      </c>
      <c r="Q25" s="559">
        <v>1.5</v>
      </c>
    </row>
    <row r="26" spans="11:17" ht="15.75" x14ac:dyDescent="0.25">
      <c r="K26" s="770"/>
      <c r="L26" s="587" t="s">
        <v>111</v>
      </c>
      <c r="M26" s="589">
        <v>12</v>
      </c>
      <c r="N26" s="584">
        <v>13.2</v>
      </c>
      <c r="O26" s="585">
        <v>1.0999999999999999</v>
      </c>
      <c r="P26" s="585">
        <v>2.1999999999999997</v>
      </c>
      <c r="Q26" s="624">
        <v>2</v>
      </c>
    </row>
    <row r="27" spans="11:17" ht="15.75" x14ac:dyDescent="0.25">
      <c r="K27" s="770"/>
      <c r="L27" s="586" t="s">
        <v>65</v>
      </c>
      <c r="M27" s="513">
        <v>24</v>
      </c>
      <c r="N27" s="557">
        <v>15.36</v>
      </c>
      <c r="O27" s="558">
        <v>0.64</v>
      </c>
      <c r="P27" s="558">
        <v>1.28</v>
      </c>
      <c r="Q27" s="559">
        <v>1.5</v>
      </c>
    </row>
    <row r="28" spans="11:17" ht="15.75" x14ac:dyDescent="0.25">
      <c r="K28" s="770"/>
      <c r="L28" s="587" t="s">
        <v>141</v>
      </c>
      <c r="M28" s="589">
        <v>24</v>
      </c>
      <c r="N28" s="584">
        <v>31.2</v>
      </c>
      <c r="O28" s="585">
        <v>1.3</v>
      </c>
      <c r="P28" s="585">
        <v>2.6</v>
      </c>
      <c r="Q28" s="624">
        <v>3</v>
      </c>
    </row>
    <row r="29" spans="11:17" ht="15.75" x14ac:dyDescent="0.25">
      <c r="K29" s="770"/>
      <c r="L29" s="586" t="s">
        <v>173</v>
      </c>
      <c r="M29" s="513">
        <v>24</v>
      </c>
      <c r="N29" s="557">
        <v>15.294</v>
      </c>
      <c r="O29" s="558">
        <v>0.63724999999999998</v>
      </c>
      <c r="P29" s="558">
        <v>1.2745</v>
      </c>
      <c r="Q29" s="559">
        <v>1.5</v>
      </c>
    </row>
    <row r="30" spans="11:17" ht="15.75" x14ac:dyDescent="0.25">
      <c r="K30" s="770"/>
      <c r="L30" s="587" t="s">
        <v>116</v>
      </c>
      <c r="M30" s="589">
        <v>24</v>
      </c>
      <c r="N30" s="584">
        <v>14.28</v>
      </c>
      <c r="O30" s="585">
        <v>0.59499999999999997</v>
      </c>
      <c r="P30" s="585">
        <v>1.19</v>
      </c>
      <c r="Q30" s="624">
        <v>1.5</v>
      </c>
    </row>
    <row r="31" spans="11:17" ht="15.75" x14ac:dyDescent="0.25">
      <c r="K31" s="770"/>
      <c r="L31" s="586" t="s">
        <v>32</v>
      </c>
      <c r="M31" s="513">
        <v>24</v>
      </c>
      <c r="N31" s="557">
        <v>12</v>
      </c>
      <c r="O31" s="558">
        <v>0.5</v>
      </c>
      <c r="P31" s="558">
        <v>1</v>
      </c>
      <c r="Q31" s="559">
        <v>1.5</v>
      </c>
    </row>
    <row r="32" spans="11:17" ht="16.5" thickBot="1" x14ac:dyDescent="0.3">
      <c r="K32" s="771"/>
      <c r="L32" s="590" t="s">
        <v>355</v>
      </c>
      <c r="M32" s="625"/>
      <c r="N32" s="625"/>
      <c r="O32" s="625"/>
      <c r="P32" s="625"/>
      <c r="Q32" s="626"/>
    </row>
    <row r="33" spans="11:17" ht="15.75" x14ac:dyDescent="0.25">
      <c r="K33" s="772" t="s">
        <v>407</v>
      </c>
      <c r="L33" s="619" t="s">
        <v>164</v>
      </c>
      <c r="M33" s="591">
        <v>24</v>
      </c>
      <c r="N33" s="592">
        <v>18.96</v>
      </c>
      <c r="O33" s="593">
        <v>0.79</v>
      </c>
      <c r="P33" s="593">
        <v>1.58</v>
      </c>
      <c r="Q33" s="594">
        <v>1.5</v>
      </c>
    </row>
    <row r="34" spans="11:17" ht="15.75" x14ac:dyDescent="0.25">
      <c r="K34" s="772"/>
      <c r="L34" s="595" t="s">
        <v>171</v>
      </c>
      <c r="M34" s="596">
        <v>24</v>
      </c>
      <c r="N34" s="597">
        <v>18.408000000000001</v>
      </c>
      <c r="O34" s="598">
        <v>0.76700000000000002</v>
      </c>
      <c r="P34" s="598">
        <v>1.534</v>
      </c>
      <c r="Q34" s="599">
        <v>1.5</v>
      </c>
    </row>
    <row r="35" spans="11:17" ht="15.75" x14ac:dyDescent="0.25">
      <c r="K35" s="772"/>
      <c r="L35" s="586" t="s">
        <v>172</v>
      </c>
      <c r="M35" s="513">
        <v>24</v>
      </c>
      <c r="N35" s="557">
        <v>21.312000000000001</v>
      </c>
      <c r="O35" s="558">
        <v>0.88800000000000001</v>
      </c>
      <c r="P35" s="558">
        <v>1.776</v>
      </c>
      <c r="Q35" s="559">
        <v>1.5</v>
      </c>
    </row>
    <row r="36" spans="11:17" ht="16.5" thickBot="1" x14ac:dyDescent="0.3">
      <c r="K36" s="773"/>
      <c r="L36" s="600" t="s">
        <v>114</v>
      </c>
      <c r="M36" s="601">
        <v>24</v>
      </c>
      <c r="N36" s="602">
        <v>24.338000000000001</v>
      </c>
      <c r="O36" s="603">
        <v>1.0140833333333334</v>
      </c>
      <c r="P36" s="603">
        <v>2.0281666666666669</v>
      </c>
      <c r="Q36" s="604">
        <v>2</v>
      </c>
    </row>
    <row r="37" spans="11:17" ht="15.75" x14ac:dyDescent="0.25">
      <c r="K37" s="759" t="s">
        <v>408</v>
      </c>
      <c r="L37" s="546" t="s">
        <v>36</v>
      </c>
      <c r="M37" s="547">
        <v>24</v>
      </c>
      <c r="N37" s="605">
        <v>14.215999999999999</v>
      </c>
      <c r="O37" s="606">
        <f t="shared" ref="O37" si="4">N37/M37</f>
        <v>0.59233333333333327</v>
      </c>
      <c r="P37" s="606">
        <f t="shared" ref="P37" si="5">O37*2</f>
        <v>1.1846666666666665</v>
      </c>
      <c r="Q37" s="607">
        <v>1.5</v>
      </c>
    </row>
    <row r="38" spans="11:17" ht="15.75" x14ac:dyDescent="0.25">
      <c r="K38" s="760"/>
      <c r="L38" s="608" t="s">
        <v>37</v>
      </c>
      <c r="M38" s="540">
        <v>30</v>
      </c>
      <c r="N38" s="609">
        <v>20.7</v>
      </c>
      <c r="O38" s="610">
        <f>N38/M38</f>
        <v>0.69</v>
      </c>
      <c r="P38" s="610">
        <f>O38*2</f>
        <v>1.38</v>
      </c>
      <c r="Q38" s="611">
        <v>1.5</v>
      </c>
    </row>
    <row r="39" spans="11:17" ht="15.75" x14ac:dyDescent="0.25">
      <c r="K39" s="760"/>
      <c r="L39" s="586" t="s">
        <v>108</v>
      </c>
      <c r="M39" s="513">
        <v>24</v>
      </c>
      <c r="N39" s="557">
        <v>11.52</v>
      </c>
      <c r="O39" s="558">
        <f t="shared" ref="O39" si="6">N39/M39</f>
        <v>0.48</v>
      </c>
      <c r="P39" s="558">
        <f t="shared" ref="P39" si="7">O39*2</f>
        <v>0.96</v>
      </c>
      <c r="Q39" s="559">
        <v>1.5</v>
      </c>
    </row>
    <row r="40" spans="11:17" ht="16.5" thickBot="1" x14ac:dyDescent="0.3">
      <c r="K40" s="761"/>
      <c r="L40" s="612" t="s">
        <v>405</v>
      </c>
      <c r="M40" s="613">
        <v>24</v>
      </c>
      <c r="N40" s="614">
        <v>10.32</v>
      </c>
      <c r="O40" s="615">
        <f>N40/M40</f>
        <v>0.43</v>
      </c>
      <c r="P40" s="615">
        <f>O40*2</f>
        <v>0.86</v>
      </c>
      <c r="Q40" s="616">
        <f>1.5</f>
        <v>1.5</v>
      </c>
    </row>
    <row r="41" spans="11:17" x14ac:dyDescent="0.25">
      <c r="K41" s="159"/>
      <c r="L41" s="159"/>
      <c r="M41" s="159"/>
      <c r="N41" s="159"/>
      <c r="O41" s="159"/>
      <c r="P41" s="159"/>
      <c r="Q41" s="159"/>
    </row>
    <row r="42" spans="11:17" x14ac:dyDescent="0.25">
      <c r="K42" s="159"/>
      <c r="L42" s="159"/>
      <c r="M42" s="159"/>
      <c r="N42" s="159"/>
      <c r="O42" s="159"/>
      <c r="P42" s="159"/>
      <c r="Q42" s="159"/>
    </row>
    <row r="43" spans="11:17" x14ac:dyDescent="0.25">
      <c r="K43" s="159"/>
      <c r="L43" s="159"/>
      <c r="M43" s="159"/>
      <c r="N43" s="159"/>
      <c r="O43" s="159"/>
      <c r="P43" s="159"/>
      <c r="Q43" s="159"/>
    </row>
    <row r="44" spans="11:17" x14ac:dyDescent="0.25">
      <c r="K44" s="159"/>
      <c r="L44" s="159"/>
      <c r="M44" s="159"/>
      <c r="N44" s="159"/>
      <c r="O44" s="159"/>
      <c r="P44" s="159"/>
      <c r="Q44" s="159"/>
    </row>
    <row r="45" spans="11:17" x14ac:dyDescent="0.25">
      <c r="K45" s="159"/>
      <c r="L45" s="159"/>
      <c r="M45" s="159"/>
      <c r="N45" s="159"/>
      <c r="O45" s="159"/>
      <c r="P45" s="159"/>
      <c r="Q45" s="159"/>
    </row>
    <row r="46" spans="11:17" x14ac:dyDescent="0.25">
      <c r="K46" s="159"/>
      <c r="L46" s="159"/>
      <c r="M46" s="159"/>
      <c r="N46" s="159"/>
      <c r="O46" s="159"/>
      <c r="P46" s="159"/>
      <c r="Q46" s="159"/>
    </row>
    <row r="47" spans="11:17" x14ac:dyDescent="0.25">
      <c r="K47" s="159"/>
      <c r="L47" s="159"/>
      <c r="M47" s="159"/>
      <c r="N47" s="159"/>
      <c r="O47" s="159"/>
      <c r="P47" s="159"/>
      <c r="Q47" s="159"/>
    </row>
    <row r="48" spans="11:17" x14ac:dyDescent="0.25">
      <c r="K48" s="159"/>
      <c r="L48" s="159"/>
      <c r="M48" s="159"/>
      <c r="N48" s="159"/>
      <c r="O48" s="159"/>
      <c r="P48" s="159"/>
      <c r="Q48" s="159"/>
    </row>
    <row r="49" spans="11:17" x14ac:dyDescent="0.25">
      <c r="K49" s="159"/>
      <c r="L49" s="159"/>
      <c r="M49" s="159"/>
      <c r="N49" s="159"/>
      <c r="O49" s="159"/>
      <c r="P49" s="159"/>
      <c r="Q49" s="159"/>
    </row>
    <row r="50" spans="11:17" x14ac:dyDescent="0.25">
      <c r="K50" s="159"/>
      <c r="L50" s="159"/>
      <c r="M50" s="159"/>
      <c r="N50" s="159"/>
      <c r="O50" s="159"/>
      <c r="P50" s="159"/>
      <c r="Q50" s="159"/>
    </row>
    <row r="51" spans="11:17" x14ac:dyDescent="0.25">
      <c r="K51" s="159"/>
      <c r="L51" s="159"/>
      <c r="M51" s="159"/>
      <c r="N51" s="159"/>
      <c r="O51" s="159"/>
      <c r="P51" s="159"/>
      <c r="Q51" s="159"/>
    </row>
    <row r="52" spans="11:17" x14ac:dyDescent="0.25">
      <c r="K52" s="159"/>
      <c r="L52" s="159"/>
      <c r="M52" s="159"/>
      <c r="N52" s="159"/>
      <c r="O52" s="159"/>
      <c r="P52" s="159"/>
      <c r="Q52" s="159"/>
    </row>
    <row r="53" spans="11:17" x14ac:dyDescent="0.25">
      <c r="K53" s="159"/>
      <c r="L53" s="159"/>
      <c r="M53" s="159"/>
      <c r="N53" s="159"/>
      <c r="O53" s="159"/>
      <c r="P53" s="159"/>
      <c r="Q53" s="159"/>
    </row>
    <row r="54" spans="11:17" x14ac:dyDescent="0.25">
      <c r="K54" s="159"/>
      <c r="L54" s="159"/>
      <c r="M54" s="159"/>
      <c r="N54" s="159"/>
      <c r="O54" s="159"/>
      <c r="P54" s="159"/>
      <c r="Q54" s="159"/>
    </row>
    <row r="55" spans="11:17" x14ac:dyDescent="0.25">
      <c r="K55" s="159"/>
      <c r="L55" s="159"/>
      <c r="M55" s="159"/>
      <c r="N55" s="159"/>
      <c r="O55" s="159"/>
      <c r="P55" s="159"/>
      <c r="Q55" s="159"/>
    </row>
    <row r="56" spans="11:17" x14ac:dyDescent="0.25">
      <c r="K56" s="159"/>
      <c r="L56" s="159"/>
      <c r="M56" s="159"/>
      <c r="N56" s="159"/>
      <c r="O56" s="159"/>
      <c r="P56" s="159"/>
      <c r="Q56" s="159"/>
    </row>
    <row r="57" spans="11:17" x14ac:dyDescent="0.25">
      <c r="K57" s="159"/>
      <c r="L57" s="159"/>
      <c r="M57" s="159"/>
      <c r="N57" s="159"/>
      <c r="O57" s="159"/>
      <c r="P57" s="159"/>
      <c r="Q57" s="159"/>
    </row>
    <row r="58" spans="11:17" x14ac:dyDescent="0.25">
      <c r="K58" s="159"/>
      <c r="L58" s="159"/>
      <c r="M58" s="159"/>
      <c r="N58" s="159"/>
      <c r="O58" s="159"/>
      <c r="P58" s="159"/>
      <c r="Q58" s="159"/>
    </row>
    <row r="59" spans="11:17" x14ac:dyDescent="0.25">
      <c r="K59" s="159"/>
      <c r="L59" s="159"/>
      <c r="M59" s="159"/>
      <c r="N59" s="159"/>
      <c r="O59" s="159"/>
      <c r="P59" s="159"/>
      <c r="Q59" s="159"/>
    </row>
    <row r="60" spans="11:17" x14ac:dyDescent="0.25">
      <c r="K60" s="159"/>
      <c r="L60" s="159"/>
      <c r="M60" s="159"/>
      <c r="N60" s="159"/>
      <c r="O60" s="159"/>
      <c r="P60" s="159"/>
      <c r="Q60" s="159"/>
    </row>
    <row r="61" spans="11:17" x14ac:dyDescent="0.25">
      <c r="K61" s="159"/>
      <c r="L61" s="159"/>
      <c r="M61" s="159"/>
      <c r="N61" s="159"/>
      <c r="O61" s="159"/>
      <c r="P61" s="159"/>
      <c r="Q61" s="159"/>
    </row>
    <row r="62" spans="11:17" x14ac:dyDescent="0.25">
      <c r="K62" s="159"/>
      <c r="L62" s="159"/>
      <c r="M62" s="159"/>
      <c r="N62" s="159"/>
      <c r="O62" s="159"/>
      <c r="P62" s="159"/>
      <c r="Q62" s="159"/>
    </row>
    <row r="63" spans="11:17" x14ac:dyDescent="0.25">
      <c r="K63" s="159"/>
      <c r="L63" s="159"/>
      <c r="M63" s="159"/>
      <c r="N63" s="159"/>
      <c r="O63" s="159"/>
      <c r="P63" s="159"/>
      <c r="Q63" s="159"/>
    </row>
    <row r="64" spans="11:17" x14ac:dyDescent="0.25">
      <c r="K64" s="159"/>
      <c r="L64" s="159"/>
      <c r="M64" s="159"/>
      <c r="N64" s="159"/>
      <c r="O64" s="159"/>
      <c r="P64" s="159"/>
      <c r="Q64" s="159"/>
    </row>
    <row r="65" spans="11:17" x14ac:dyDescent="0.25">
      <c r="K65" s="159"/>
      <c r="L65" s="159"/>
      <c r="M65" s="159"/>
      <c r="N65" s="159"/>
      <c r="O65" s="159"/>
      <c r="P65" s="159"/>
      <c r="Q65" s="159"/>
    </row>
    <row r="66" spans="11:17" x14ac:dyDescent="0.25">
      <c r="K66" s="159"/>
      <c r="L66" s="159"/>
      <c r="M66" s="159"/>
      <c r="N66" s="159"/>
      <c r="O66" s="159"/>
      <c r="P66" s="159"/>
      <c r="Q66" s="159"/>
    </row>
    <row r="67" spans="11:17" x14ac:dyDescent="0.25">
      <c r="K67" s="159"/>
      <c r="L67" s="159"/>
      <c r="M67" s="159"/>
      <c r="N67" s="159"/>
      <c r="O67" s="159"/>
      <c r="P67" s="159"/>
      <c r="Q67" s="159"/>
    </row>
    <row r="68" spans="11:17" x14ac:dyDescent="0.25">
      <c r="K68" s="159"/>
      <c r="L68" s="159"/>
      <c r="M68" s="159"/>
      <c r="N68" s="159"/>
      <c r="O68" s="159"/>
      <c r="P68" s="159"/>
      <c r="Q68" s="159"/>
    </row>
    <row r="69" spans="11:17" x14ac:dyDescent="0.25">
      <c r="K69" s="159"/>
      <c r="L69" s="159"/>
      <c r="M69" s="159"/>
      <c r="N69" s="159"/>
      <c r="O69" s="159"/>
      <c r="P69" s="159"/>
      <c r="Q69" s="159"/>
    </row>
    <row r="70" spans="11:17" x14ac:dyDescent="0.25">
      <c r="K70" s="159"/>
      <c r="L70" s="159"/>
      <c r="M70" s="159"/>
      <c r="N70" s="159"/>
      <c r="O70" s="159"/>
      <c r="P70" s="159"/>
      <c r="Q70" s="159"/>
    </row>
    <row r="71" spans="11:17" x14ac:dyDescent="0.25">
      <c r="K71" s="159"/>
      <c r="L71" s="159"/>
      <c r="M71" s="159"/>
      <c r="N71" s="159"/>
      <c r="O71" s="159"/>
      <c r="P71" s="159"/>
      <c r="Q71" s="159"/>
    </row>
    <row r="72" spans="11:17" x14ac:dyDescent="0.25">
      <c r="K72" s="159"/>
      <c r="L72" s="159"/>
      <c r="M72" s="159"/>
      <c r="N72" s="159"/>
      <c r="O72" s="159"/>
      <c r="P72" s="159"/>
      <c r="Q72" s="159"/>
    </row>
    <row r="73" spans="11:17" x14ac:dyDescent="0.25">
      <c r="K73" s="159"/>
      <c r="L73" s="159"/>
      <c r="M73" s="159"/>
      <c r="N73" s="159"/>
      <c r="O73" s="159"/>
      <c r="P73" s="159"/>
      <c r="Q73" s="159"/>
    </row>
    <row r="74" spans="11:17" x14ac:dyDescent="0.25">
      <c r="K74" s="159"/>
      <c r="L74" s="159"/>
      <c r="M74" s="159"/>
      <c r="N74" s="159"/>
      <c r="O74" s="159"/>
      <c r="P74" s="159"/>
      <c r="Q74" s="159"/>
    </row>
    <row r="75" spans="11:17" x14ac:dyDescent="0.25">
      <c r="K75" s="159"/>
      <c r="L75" s="159"/>
      <c r="M75" s="159"/>
      <c r="N75" s="159"/>
      <c r="O75" s="159"/>
      <c r="P75" s="159"/>
      <c r="Q75" s="159"/>
    </row>
    <row r="76" spans="11:17" x14ac:dyDescent="0.25">
      <c r="K76" s="159"/>
      <c r="L76" s="159"/>
      <c r="M76" s="159"/>
      <c r="N76" s="159"/>
      <c r="O76" s="159"/>
      <c r="P76" s="159"/>
      <c r="Q76" s="159"/>
    </row>
    <row r="77" spans="11:17" x14ac:dyDescent="0.25">
      <c r="K77" s="159"/>
      <c r="L77" s="159"/>
      <c r="M77" s="159"/>
      <c r="N77" s="159"/>
      <c r="O77" s="159"/>
      <c r="P77" s="159"/>
      <c r="Q77" s="159"/>
    </row>
    <row r="78" spans="11:17" x14ac:dyDescent="0.25">
      <c r="K78" s="159"/>
      <c r="L78" s="159"/>
      <c r="M78" s="159"/>
      <c r="N78" s="159"/>
      <c r="O78" s="159"/>
      <c r="P78" s="159"/>
      <c r="Q78" s="159"/>
    </row>
    <row r="79" spans="11:17" x14ac:dyDescent="0.25">
      <c r="K79" s="159"/>
      <c r="L79" s="159"/>
      <c r="M79" s="159"/>
      <c r="N79" s="159"/>
      <c r="O79" s="159"/>
      <c r="P79" s="159"/>
      <c r="Q79" s="159"/>
    </row>
    <row r="80" spans="11:17" x14ac:dyDescent="0.25">
      <c r="K80" s="159"/>
      <c r="L80" s="159"/>
      <c r="M80" s="159"/>
      <c r="N80" s="159"/>
      <c r="O80" s="159"/>
      <c r="P80" s="159"/>
      <c r="Q80" s="159"/>
    </row>
    <row r="81" spans="11:17" x14ac:dyDescent="0.25">
      <c r="K81" s="159"/>
      <c r="L81" s="159"/>
      <c r="M81" s="159"/>
      <c r="N81" s="159"/>
      <c r="O81" s="159"/>
      <c r="P81" s="159"/>
      <c r="Q81" s="159"/>
    </row>
    <row r="82" spans="11:17" x14ac:dyDescent="0.25">
      <c r="K82" s="159"/>
      <c r="L82" s="159"/>
      <c r="M82" s="159"/>
      <c r="N82" s="159"/>
      <c r="O82" s="159"/>
      <c r="P82" s="159"/>
      <c r="Q82" s="159"/>
    </row>
    <row r="83" spans="11:17" x14ac:dyDescent="0.25">
      <c r="K83" s="159"/>
      <c r="L83" s="159"/>
      <c r="M83" s="159"/>
      <c r="N83" s="159"/>
      <c r="O83" s="159"/>
      <c r="P83" s="159"/>
      <c r="Q83" s="159"/>
    </row>
    <row r="84" spans="11:17" x14ac:dyDescent="0.25">
      <c r="K84" s="159"/>
      <c r="L84" s="159"/>
      <c r="M84" s="159"/>
      <c r="N84" s="159"/>
      <c r="O84" s="159"/>
      <c r="P84" s="159"/>
      <c r="Q84" s="159"/>
    </row>
    <row r="85" spans="11:17" x14ac:dyDescent="0.25">
      <c r="K85" s="159"/>
      <c r="L85" s="159"/>
      <c r="M85" s="159"/>
      <c r="N85" s="159"/>
      <c r="O85" s="159"/>
      <c r="P85" s="159"/>
      <c r="Q85" s="159"/>
    </row>
    <row r="86" spans="11:17" x14ac:dyDescent="0.25">
      <c r="K86" s="159"/>
      <c r="L86" s="159"/>
      <c r="M86" s="159"/>
      <c r="N86" s="159"/>
      <c r="O86" s="159"/>
      <c r="P86" s="159"/>
      <c r="Q86" s="159"/>
    </row>
    <row r="87" spans="11:17" x14ac:dyDescent="0.25">
      <c r="K87" s="159"/>
      <c r="L87" s="159"/>
      <c r="M87" s="159"/>
      <c r="N87" s="159"/>
      <c r="O87" s="159"/>
      <c r="P87" s="159"/>
      <c r="Q87" s="159"/>
    </row>
    <row r="88" spans="11:17" x14ac:dyDescent="0.25">
      <c r="K88" s="159"/>
      <c r="L88" s="159"/>
      <c r="M88" s="159"/>
      <c r="N88" s="159"/>
      <c r="O88" s="159"/>
      <c r="P88" s="159"/>
      <c r="Q88" s="159"/>
    </row>
    <row r="89" spans="11:17" x14ac:dyDescent="0.25">
      <c r="K89" s="159"/>
      <c r="L89" s="159"/>
      <c r="M89" s="159"/>
      <c r="N89" s="159"/>
      <c r="O89" s="159"/>
      <c r="P89" s="159"/>
      <c r="Q89" s="159"/>
    </row>
    <row r="90" spans="11:17" x14ac:dyDescent="0.25">
      <c r="K90" s="159"/>
      <c r="L90" s="159"/>
      <c r="M90" s="159"/>
      <c r="N90" s="159"/>
      <c r="O90" s="159"/>
      <c r="P90" s="159"/>
      <c r="Q90" s="159"/>
    </row>
    <row r="91" spans="11:17" x14ac:dyDescent="0.25">
      <c r="K91" s="159"/>
      <c r="L91" s="159"/>
      <c r="M91" s="159"/>
      <c r="N91" s="159"/>
      <c r="O91" s="159"/>
      <c r="P91" s="159"/>
      <c r="Q91" s="159"/>
    </row>
    <row r="92" spans="11:17" x14ac:dyDescent="0.25">
      <c r="K92" s="159"/>
      <c r="L92" s="159"/>
      <c r="M92" s="159"/>
      <c r="N92" s="159"/>
      <c r="O92" s="159"/>
      <c r="P92" s="159"/>
      <c r="Q92" s="159"/>
    </row>
    <row r="93" spans="11:17" x14ac:dyDescent="0.25">
      <c r="K93" s="159"/>
      <c r="L93" s="159"/>
      <c r="M93" s="159"/>
      <c r="N93" s="159"/>
      <c r="O93" s="159"/>
      <c r="P93" s="159"/>
      <c r="Q93" s="159"/>
    </row>
    <row r="94" spans="11:17" x14ac:dyDescent="0.25">
      <c r="K94" s="159"/>
      <c r="L94" s="159"/>
      <c r="M94" s="159"/>
      <c r="N94" s="159"/>
      <c r="O94" s="159"/>
      <c r="P94" s="159"/>
      <c r="Q94" s="159"/>
    </row>
    <row r="95" spans="11:17" x14ac:dyDescent="0.25">
      <c r="K95" s="159"/>
      <c r="L95" s="159"/>
      <c r="M95" s="159"/>
      <c r="N95" s="159"/>
      <c r="O95" s="159"/>
      <c r="P95" s="159"/>
      <c r="Q95" s="159"/>
    </row>
    <row r="96" spans="11:17" x14ac:dyDescent="0.25">
      <c r="K96" s="159"/>
      <c r="L96" s="159"/>
      <c r="M96" s="159"/>
      <c r="N96" s="159"/>
      <c r="O96" s="159"/>
      <c r="P96" s="159"/>
      <c r="Q96" s="159"/>
    </row>
    <row r="97" spans="11:17" x14ac:dyDescent="0.25">
      <c r="K97" s="159"/>
      <c r="L97" s="159"/>
      <c r="M97" s="159"/>
      <c r="N97" s="159"/>
      <c r="O97" s="159"/>
      <c r="P97" s="159"/>
      <c r="Q97" s="159"/>
    </row>
    <row r="98" spans="11:17" x14ac:dyDescent="0.25">
      <c r="K98" s="159"/>
      <c r="L98" s="159"/>
      <c r="M98" s="159"/>
      <c r="N98" s="159"/>
      <c r="O98" s="159"/>
      <c r="P98" s="159"/>
      <c r="Q98" s="159"/>
    </row>
    <row r="99" spans="11:17" x14ac:dyDescent="0.25">
      <c r="K99" s="159"/>
      <c r="L99" s="159"/>
      <c r="M99" s="159"/>
      <c r="N99" s="159"/>
      <c r="O99" s="159"/>
      <c r="P99" s="159"/>
      <c r="Q99" s="159"/>
    </row>
    <row r="100" spans="11:17" x14ac:dyDescent="0.25">
      <c r="K100" s="159"/>
      <c r="L100" s="159"/>
      <c r="M100" s="159"/>
      <c r="N100" s="159"/>
      <c r="O100" s="159"/>
      <c r="P100" s="159"/>
      <c r="Q100" s="159"/>
    </row>
    <row r="101" spans="11:17" x14ac:dyDescent="0.25">
      <c r="K101" s="159"/>
      <c r="L101" s="159"/>
      <c r="M101" s="159"/>
      <c r="N101" s="159"/>
      <c r="O101" s="159"/>
      <c r="P101" s="159"/>
      <c r="Q101" s="159"/>
    </row>
    <row r="102" spans="11:17" x14ac:dyDescent="0.25">
      <c r="K102" s="159"/>
      <c r="L102" s="159"/>
      <c r="M102" s="159"/>
      <c r="N102" s="159"/>
      <c r="O102" s="159"/>
      <c r="P102" s="159"/>
      <c r="Q102" s="159"/>
    </row>
    <row r="103" spans="11:17" x14ac:dyDescent="0.25">
      <c r="K103" s="159"/>
      <c r="L103" s="159"/>
      <c r="M103" s="159"/>
      <c r="N103" s="159"/>
      <c r="O103" s="159"/>
      <c r="P103" s="159"/>
      <c r="Q103" s="159"/>
    </row>
    <row r="104" spans="11:17" x14ac:dyDescent="0.25">
      <c r="K104" s="159"/>
      <c r="L104" s="159"/>
      <c r="M104" s="159"/>
      <c r="N104" s="159"/>
      <c r="O104" s="159"/>
      <c r="P104" s="159"/>
      <c r="Q104" s="159"/>
    </row>
    <row r="105" spans="11:17" x14ac:dyDescent="0.25">
      <c r="K105" s="159"/>
      <c r="L105" s="159"/>
      <c r="M105" s="159"/>
      <c r="N105" s="159"/>
      <c r="O105" s="159"/>
      <c r="P105" s="159"/>
      <c r="Q105" s="159"/>
    </row>
    <row r="106" spans="11:17" x14ac:dyDescent="0.25">
      <c r="K106" s="159"/>
      <c r="L106" s="159"/>
      <c r="M106" s="159"/>
      <c r="N106" s="159"/>
      <c r="O106" s="159"/>
      <c r="P106" s="159"/>
      <c r="Q106" s="159"/>
    </row>
    <row r="107" spans="11:17" x14ac:dyDescent="0.25">
      <c r="K107" s="159"/>
      <c r="L107" s="159"/>
      <c r="M107" s="159"/>
      <c r="N107" s="159"/>
      <c r="O107" s="159"/>
      <c r="P107" s="159"/>
      <c r="Q107" s="159"/>
    </row>
    <row r="108" spans="11:17" x14ac:dyDescent="0.25">
      <c r="K108" s="159"/>
      <c r="L108" s="159"/>
      <c r="M108" s="159"/>
      <c r="N108" s="159"/>
      <c r="O108" s="159"/>
      <c r="P108" s="159"/>
      <c r="Q108" s="159"/>
    </row>
    <row r="109" spans="11:17" x14ac:dyDescent="0.25">
      <c r="K109" s="159"/>
      <c r="L109" s="159"/>
      <c r="M109" s="159"/>
      <c r="N109" s="159"/>
      <c r="O109" s="159"/>
      <c r="P109" s="159"/>
      <c r="Q109" s="159"/>
    </row>
    <row r="110" spans="11:17" x14ac:dyDescent="0.25">
      <c r="K110" s="159"/>
      <c r="L110" s="159"/>
      <c r="M110" s="159"/>
      <c r="N110" s="159"/>
      <c r="O110" s="159"/>
      <c r="P110" s="159"/>
      <c r="Q110" s="159"/>
    </row>
    <row r="111" spans="11:17" x14ac:dyDescent="0.25">
      <c r="K111" s="159"/>
      <c r="L111" s="159"/>
      <c r="M111" s="159"/>
      <c r="N111" s="159"/>
      <c r="O111" s="159"/>
      <c r="P111" s="159"/>
      <c r="Q111" s="159"/>
    </row>
    <row r="112" spans="11:17" x14ac:dyDescent="0.25">
      <c r="K112" s="159"/>
      <c r="L112" s="159"/>
      <c r="M112" s="159"/>
      <c r="N112" s="159"/>
      <c r="O112" s="159"/>
      <c r="P112" s="159"/>
      <c r="Q112" s="159"/>
    </row>
    <row r="113" spans="11:17" x14ac:dyDescent="0.25">
      <c r="K113" s="159"/>
      <c r="L113" s="159"/>
      <c r="M113" s="159"/>
      <c r="N113" s="159"/>
      <c r="O113" s="159"/>
      <c r="P113" s="159"/>
      <c r="Q113" s="159"/>
    </row>
    <row r="114" spans="11:17" x14ac:dyDescent="0.25">
      <c r="K114" s="159"/>
      <c r="L114" s="159"/>
      <c r="M114" s="159"/>
      <c r="N114" s="159"/>
      <c r="O114" s="159"/>
      <c r="P114" s="159"/>
      <c r="Q114" s="159"/>
    </row>
    <row r="115" spans="11:17" x14ac:dyDescent="0.25">
      <c r="K115" s="159"/>
      <c r="L115" s="159"/>
      <c r="M115" s="159"/>
      <c r="N115" s="159"/>
      <c r="O115" s="159"/>
      <c r="P115" s="159"/>
      <c r="Q115" s="159"/>
    </row>
    <row r="116" spans="11:17" x14ac:dyDescent="0.25">
      <c r="K116" s="159"/>
      <c r="L116" s="159"/>
      <c r="M116" s="159"/>
      <c r="N116" s="159"/>
      <c r="O116" s="159"/>
      <c r="P116" s="159"/>
      <c r="Q116" s="159"/>
    </row>
    <row r="117" spans="11:17" x14ac:dyDescent="0.25">
      <c r="K117" s="159"/>
      <c r="L117" s="159"/>
      <c r="M117" s="159"/>
      <c r="N117" s="159"/>
      <c r="O117" s="159"/>
      <c r="P117" s="159"/>
      <c r="Q117" s="159"/>
    </row>
    <row r="118" spans="11:17" x14ac:dyDescent="0.25">
      <c r="K118" s="159"/>
      <c r="L118" s="159"/>
      <c r="M118" s="159"/>
      <c r="N118" s="159"/>
      <c r="O118" s="159"/>
      <c r="P118" s="159"/>
      <c r="Q118" s="159"/>
    </row>
    <row r="119" spans="11:17" x14ac:dyDescent="0.25">
      <c r="K119" s="159"/>
      <c r="L119" s="159"/>
      <c r="M119" s="159"/>
      <c r="N119" s="159"/>
      <c r="O119" s="159"/>
      <c r="P119" s="159"/>
      <c r="Q119" s="159"/>
    </row>
    <row r="120" spans="11:17" x14ac:dyDescent="0.25">
      <c r="K120" s="159"/>
      <c r="L120" s="159"/>
      <c r="M120" s="159"/>
      <c r="N120" s="159"/>
      <c r="O120" s="159"/>
      <c r="P120" s="159"/>
      <c r="Q120" s="159"/>
    </row>
    <row r="121" spans="11:17" x14ac:dyDescent="0.25">
      <c r="K121" s="159"/>
      <c r="L121" s="159"/>
      <c r="M121" s="159"/>
      <c r="N121" s="159"/>
      <c r="O121" s="159"/>
      <c r="P121" s="159"/>
      <c r="Q121" s="159"/>
    </row>
    <row r="122" spans="11:17" x14ac:dyDescent="0.25">
      <c r="K122" s="159"/>
      <c r="L122" s="159"/>
      <c r="M122" s="159"/>
      <c r="N122" s="159"/>
      <c r="O122" s="159"/>
      <c r="P122" s="159"/>
      <c r="Q122" s="159"/>
    </row>
    <row r="123" spans="11:17" x14ac:dyDescent="0.25">
      <c r="K123" s="159"/>
      <c r="L123" s="159"/>
      <c r="M123" s="159"/>
      <c r="N123" s="159"/>
      <c r="O123" s="159"/>
      <c r="P123" s="159"/>
      <c r="Q123" s="159"/>
    </row>
    <row r="124" spans="11:17" x14ac:dyDescent="0.25">
      <c r="K124" s="159"/>
      <c r="L124" s="159"/>
      <c r="M124" s="159"/>
      <c r="N124" s="159"/>
      <c r="O124" s="159"/>
      <c r="P124" s="159"/>
      <c r="Q124" s="159"/>
    </row>
    <row r="125" spans="11:17" x14ac:dyDescent="0.25">
      <c r="K125" s="159"/>
      <c r="L125" s="159"/>
      <c r="M125" s="159"/>
      <c r="N125" s="159"/>
      <c r="O125" s="159"/>
      <c r="P125" s="159"/>
      <c r="Q125" s="159"/>
    </row>
    <row r="126" spans="11:17" x14ac:dyDescent="0.25">
      <c r="K126" s="159"/>
      <c r="L126" s="159"/>
      <c r="M126" s="159"/>
      <c r="N126" s="159"/>
      <c r="O126" s="159"/>
      <c r="P126" s="159"/>
      <c r="Q126" s="159"/>
    </row>
    <row r="127" spans="11:17" x14ac:dyDescent="0.25">
      <c r="K127" s="159"/>
      <c r="L127" s="159"/>
      <c r="M127" s="159"/>
      <c r="N127" s="159"/>
      <c r="O127" s="159"/>
      <c r="P127" s="159"/>
      <c r="Q127" s="159"/>
    </row>
    <row r="128" spans="11:17" x14ac:dyDescent="0.25">
      <c r="K128" s="159"/>
      <c r="L128" s="159"/>
      <c r="M128" s="159"/>
      <c r="N128" s="159"/>
      <c r="O128" s="159"/>
      <c r="P128" s="159"/>
      <c r="Q128" s="159"/>
    </row>
    <row r="129" spans="11:17" x14ac:dyDescent="0.25">
      <c r="K129" s="159"/>
      <c r="L129" s="159"/>
      <c r="M129" s="159"/>
      <c r="N129" s="159"/>
      <c r="O129" s="159"/>
      <c r="P129" s="159"/>
      <c r="Q129" s="159"/>
    </row>
    <row r="130" spans="11:17" x14ac:dyDescent="0.25">
      <c r="K130" s="159"/>
      <c r="L130" s="159"/>
      <c r="M130" s="159"/>
      <c r="N130" s="159"/>
      <c r="O130" s="159"/>
      <c r="P130" s="159"/>
      <c r="Q130" s="159"/>
    </row>
    <row r="131" spans="11:17" x14ac:dyDescent="0.25">
      <c r="K131" s="159"/>
      <c r="L131" s="159"/>
      <c r="M131" s="159"/>
      <c r="N131" s="159"/>
      <c r="O131" s="159"/>
      <c r="P131" s="159"/>
      <c r="Q131" s="159"/>
    </row>
    <row r="132" spans="11:17" x14ac:dyDescent="0.25">
      <c r="K132" s="159"/>
      <c r="L132" s="159"/>
      <c r="M132" s="159"/>
      <c r="N132" s="159"/>
      <c r="O132" s="159"/>
      <c r="P132" s="159"/>
      <c r="Q132" s="159"/>
    </row>
    <row r="133" spans="11:17" x14ac:dyDescent="0.25">
      <c r="K133" s="159"/>
      <c r="L133" s="159"/>
      <c r="M133" s="159"/>
      <c r="N133" s="159"/>
      <c r="O133" s="159"/>
      <c r="P133" s="159"/>
      <c r="Q133" s="159"/>
    </row>
    <row r="134" spans="11:17" x14ac:dyDescent="0.25">
      <c r="K134" s="159"/>
      <c r="L134" s="159"/>
      <c r="M134" s="159"/>
      <c r="N134" s="159"/>
      <c r="O134" s="159"/>
      <c r="P134" s="159"/>
      <c r="Q134" s="159"/>
    </row>
    <row r="135" spans="11:17" x14ac:dyDescent="0.25">
      <c r="K135" s="159"/>
      <c r="L135" s="159"/>
      <c r="M135" s="159"/>
      <c r="N135" s="159"/>
      <c r="O135" s="159"/>
      <c r="P135" s="159"/>
      <c r="Q135" s="159"/>
    </row>
    <row r="136" spans="11:17" x14ac:dyDescent="0.25">
      <c r="K136" s="159"/>
      <c r="L136" s="159"/>
      <c r="M136" s="159"/>
      <c r="N136" s="159"/>
      <c r="O136" s="159"/>
      <c r="P136" s="159"/>
      <c r="Q136" s="159"/>
    </row>
    <row r="137" spans="11:17" x14ac:dyDescent="0.25">
      <c r="K137" s="159"/>
      <c r="L137" s="159"/>
      <c r="M137" s="159"/>
      <c r="N137" s="159"/>
      <c r="O137" s="159"/>
      <c r="P137" s="159"/>
      <c r="Q137" s="159"/>
    </row>
    <row r="138" spans="11:17" x14ac:dyDescent="0.25">
      <c r="K138" s="159"/>
      <c r="L138" s="159"/>
      <c r="M138" s="159"/>
      <c r="N138" s="159"/>
      <c r="O138" s="159"/>
      <c r="P138" s="159"/>
      <c r="Q138" s="159"/>
    </row>
    <row r="139" spans="11:17" x14ac:dyDescent="0.25">
      <c r="K139" s="159"/>
      <c r="L139" s="159"/>
      <c r="M139" s="159"/>
      <c r="N139" s="159"/>
      <c r="O139" s="159"/>
      <c r="P139" s="159"/>
      <c r="Q139" s="159"/>
    </row>
    <row r="140" spans="11:17" x14ac:dyDescent="0.25">
      <c r="K140" s="159"/>
      <c r="L140" s="159"/>
      <c r="M140" s="159"/>
      <c r="N140" s="159"/>
      <c r="O140" s="159"/>
      <c r="P140" s="159"/>
      <c r="Q140" s="159"/>
    </row>
    <row r="141" spans="11:17" x14ac:dyDescent="0.25">
      <c r="K141" s="159"/>
      <c r="L141" s="159"/>
      <c r="M141" s="159"/>
      <c r="N141" s="159"/>
      <c r="O141" s="159"/>
      <c r="P141" s="159"/>
      <c r="Q141" s="159"/>
    </row>
    <row r="142" spans="11:17" x14ac:dyDescent="0.25">
      <c r="K142" s="159"/>
      <c r="L142" s="159"/>
      <c r="M142" s="159"/>
      <c r="N142" s="159"/>
      <c r="O142" s="159"/>
      <c r="P142" s="159"/>
      <c r="Q142" s="159"/>
    </row>
    <row r="143" spans="11:17" x14ac:dyDescent="0.25">
      <c r="K143" s="159"/>
      <c r="L143" s="159"/>
      <c r="M143" s="159"/>
      <c r="N143" s="159"/>
      <c r="O143" s="159"/>
      <c r="P143" s="159"/>
      <c r="Q143" s="159"/>
    </row>
    <row r="144" spans="11:17" x14ac:dyDescent="0.25">
      <c r="K144" s="159"/>
      <c r="L144" s="159"/>
      <c r="M144" s="159"/>
      <c r="N144" s="159"/>
      <c r="O144" s="159"/>
      <c r="P144" s="159"/>
      <c r="Q144" s="159"/>
    </row>
    <row r="145" spans="11:17" x14ac:dyDescent="0.25">
      <c r="K145" s="159"/>
      <c r="L145" s="159"/>
      <c r="M145" s="159"/>
      <c r="N145" s="159"/>
      <c r="O145" s="159"/>
      <c r="P145" s="159"/>
      <c r="Q145" s="159"/>
    </row>
    <row r="146" spans="11:17" x14ac:dyDescent="0.25">
      <c r="K146" s="159"/>
      <c r="L146" s="159"/>
      <c r="M146" s="159"/>
      <c r="N146" s="159"/>
      <c r="O146" s="159"/>
      <c r="P146" s="159"/>
      <c r="Q146" s="159"/>
    </row>
    <row r="147" spans="11:17" x14ac:dyDescent="0.25">
      <c r="K147" s="159"/>
      <c r="L147" s="159"/>
      <c r="M147" s="159"/>
      <c r="N147" s="159"/>
      <c r="O147" s="159"/>
      <c r="P147" s="159"/>
      <c r="Q147" s="159"/>
    </row>
    <row r="148" spans="11:17" x14ac:dyDescent="0.25">
      <c r="K148" s="159"/>
      <c r="L148" s="159"/>
      <c r="M148" s="159"/>
      <c r="N148" s="159"/>
      <c r="O148" s="159"/>
      <c r="P148" s="159"/>
      <c r="Q148" s="159"/>
    </row>
    <row r="149" spans="11:17" x14ac:dyDescent="0.25">
      <c r="K149" s="159"/>
      <c r="L149" s="159"/>
      <c r="M149" s="159"/>
      <c r="N149" s="159"/>
      <c r="O149" s="159"/>
      <c r="P149" s="159"/>
      <c r="Q149" s="159"/>
    </row>
    <row r="150" spans="11:17" x14ac:dyDescent="0.25">
      <c r="K150" s="159"/>
      <c r="L150" s="159"/>
      <c r="M150" s="159"/>
      <c r="N150" s="159"/>
      <c r="O150" s="159"/>
      <c r="P150" s="159"/>
      <c r="Q150" s="159"/>
    </row>
    <row r="151" spans="11:17" x14ac:dyDescent="0.25">
      <c r="K151" s="159"/>
      <c r="L151" s="159"/>
      <c r="M151" s="159"/>
      <c r="N151" s="159"/>
      <c r="O151" s="159"/>
      <c r="P151" s="159"/>
      <c r="Q151" s="159"/>
    </row>
    <row r="152" spans="11:17" x14ac:dyDescent="0.25">
      <c r="K152" s="159"/>
      <c r="L152" s="159"/>
      <c r="M152" s="159"/>
      <c r="N152" s="159"/>
      <c r="O152" s="159"/>
      <c r="P152" s="159"/>
      <c r="Q152" s="159"/>
    </row>
    <row r="153" spans="11:17" x14ac:dyDescent="0.25">
      <c r="K153" s="159"/>
      <c r="L153" s="159"/>
      <c r="M153" s="159"/>
      <c r="N153" s="159"/>
      <c r="O153" s="159"/>
      <c r="P153" s="159"/>
      <c r="Q153" s="159"/>
    </row>
    <row r="154" spans="11:17" x14ac:dyDescent="0.25">
      <c r="K154" s="159"/>
      <c r="L154" s="159"/>
      <c r="M154" s="159"/>
      <c r="N154" s="159"/>
      <c r="O154" s="159"/>
      <c r="P154" s="159"/>
      <c r="Q154" s="159"/>
    </row>
    <row r="155" spans="11:17" x14ac:dyDescent="0.25">
      <c r="K155" s="159"/>
      <c r="L155" s="159"/>
      <c r="M155" s="159"/>
      <c r="N155" s="159"/>
      <c r="O155" s="159"/>
      <c r="P155" s="159"/>
      <c r="Q155" s="159"/>
    </row>
    <row r="156" spans="11:17" x14ac:dyDescent="0.25">
      <c r="K156" s="159"/>
      <c r="L156" s="159"/>
      <c r="M156" s="159"/>
      <c r="N156" s="159"/>
      <c r="O156" s="159"/>
      <c r="P156" s="159"/>
      <c r="Q156" s="159"/>
    </row>
    <row r="157" spans="11:17" x14ac:dyDescent="0.25">
      <c r="K157" s="159"/>
      <c r="L157" s="159"/>
      <c r="M157" s="159"/>
      <c r="N157" s="159"/>
      <c r="O157" s="159"/>
      <c r="P157" s="159"/>
      <c r="Q157" s="159"/>
    </row>
    <row r="158" spans="11:17" x14ac:dyDescent="0.25">
      <c r="K158" s="159"/>
      <c r="L158" s="159"/>
      <c r="M158" s="159"/>
      <c r="N158" s="159"/>
      <c r="O158" s="159"/>
      <c r="P158" s="159"/>
      <c r="Q158" s="159"/>
    </row>
    <row r="159" spans="11:17" x14ac:dyDescent="0.25">
      <c r="K159" s="159"/>
      <c r="L159" s="159"/>
      <c r="M159" s="159"/>
      <c r="N159" s="159"/>
      <c r="O159" s="159"/>
      <c r="P159" s="159"/>
      <c r="Q159" s="159"/>
    </row>
    <row r="160" spans="11:17" x14ac:dyDescent="0.25">
      <c r="K160" s="159"/>
      <c r="L160" s="159"/>
      <c r="M160" s="159"/>
      <c r="N160" s="159"/>
      <c r="O160" s="159"/>
      <c r="P160" s="159"/>
      <c r="Q160" s="159"/>
    </row>
    <row r="161" spans="11:17" x14ac:dyDescent="0.25">
      <c r="K161" s="159"/>
      <c r="L161" s="159"/>
      <c r="M161" s="159"/>
      <c r="N161" s="159"/>
      <c r="O161" s="159"/>
      <c r="P161" s="159"/>
      <c r="Q161" s="159"/>
    </row>
    <row r="162" spans="11:17" x14ac:dyDescent="0.25">
      <c r="K162" s="159"/>
      <c r="L162" s="159"/>
      <c r="M162" s="159"/>
      <c r="N162" s="159"/>
      <c r="O162" s="159"/>
      <c r="P162" s="159"/>
      <c r="Q162" s="159"/>
    </row>
    <row r="163" spans="11:17" x14ac:dyDescent="0.25">
      <c r="K163" s="159"/>
      <c r="L163" s="159"/>
      <c r="M163" s="159"/>
      <c r="N163" s="159"/>
      <c r="O163" s="159"/>
      <c r="P163" s="159"/>
      <c r="Q163" s="159"/>
    </row>
    <row r="164" spans="11:17" x14ac:dyDescent="0.25">
      <c r="K164" s="159"/>
      <c r="L164" s="159"/>
      <c r="M164" s="159"/>
      <c r="N164" s="159"/>
      <c r="O164" s="159"/>
      <c r="P164" s="159"/>
      <c r="Q164" s="159"/>
    </row>
    <row r="165" spans="11:17" x14ac:dyDescent="0.25">
      <c r="K165" s="159"/>
      <c r="L165" s="159"/>
      <c r="M165" s="159"/>
      <c r="N165" s="159"/>
      <c r="O165" s="159"/>
      <c r="P165" s="159"/>
      <c r="Q165" s="159"/>
    </row>
    <row r="166" spans="11:17" x14ac:dyDescent="0.25">
      <c r="K166" s="159"/>
      <c r="L166" s="159"/>
      <c r="M166" s="159"/>
      <c r="N166" s="159"/>
      <c r="O166" s="159"/>
      <c r="P166" s="159"/>
      <c r="Q166" s="159"/>
    </row>
    <row r="167" spans="11:17" x14ac:dyDescent="0.25">
      <c r="K167" s="159"/>
      <c r="L167" s="159"/>
      <c r="M167" s="159"/>
      <c r="N167" s="159"/>
      <c r="O167" s="159"/>
      <c r="P167" s="159"/>
      <c r="Q167" s="159"/>
    </row>
    <row r="168" spans="11:17" x14ac:dyDescent="0.25">
      <c r="K168" s="159"/>
      <c r="L168" s="159"/>
      <c r="M168" s="159"/>
      <c r="N168" s="159"/>
      <c r="O168" s="159"/>
      <c r="P168" s="159"/>
      <c r="Q168" s="159"/>
    </row>
    <row r="169" spans="11:17" x14ac:dyDescent="0.25">
      <c r="K169" s="159"/>
      <c r="L169" s="159"/>
      <c r="M169" s="159"/>
      <c r="N169" s="159"/>
      <c r="O169" s="159"/>
      <c r="P169" s="159"/>
      <c r="Q169" s="159"/>
    </row>
    <row r="170" spans="11:17" x14ac:dyDescent="0.25">
      <c r="K170" s="159"/>
      <c r="L170" s="159"/>
      <c r="M170" s="159"/>
      <c r="N170" s="159"/>
      <c r="O170" s="159"/>
      <c r="P170" s="159"/>
      <c r="Q170" s="159"/>
    </row>
    <row r="171" spans="11:17" x14ac:dyDescent="0.25">
      <c r="K171" s="159"/>
      <c r="L171" s="159"/>
      <c r="M171" s="159"/>
      <c r="N171" s="159"/>
      <c r="O171" s="159"/>
      <c r="P171" s="159"/>
      <c r="Q171" s="159"/>
    </row>
    <row r="172" spans="11:17" x14ac:dyDescent="0.25">
      <c r="K172" s="159"/>
      <c r="L172" s="159"/>
      <c r="M172" s="159"/>
      <c r="N172" s="159"/>
      <c r="O172" s="159"/>
      <c r="P172" s="159"/>
      <c r="Q172" s="159"/>
    </row>
    <row r="173" spans="11:17" x14ac:dyDescent="0.25">
      <c r="K173" s="159"/>
      <c r="L173" s="159"/>
      <c r="M173" s="159"/>
      <c r="N173" s="159"/>
      <c r="O173" s="159"/>
      <c r="P173" s="159"/>
      <c r="Q173" s="159"/>
    </row>
    <row r="174" spans="11:17" x14ac:dyDescent="0.25">
      <c r="K174" s="159"/>
      <c r="L174" s="159"/>
      <c r="M174" s="159"/>
      <c r="N174" s="159"/>
      <c r="O174" s="159"/>
      <c r="P174" s="159"/>
      <c r="Q174" s="159"/>
    </row>
    <row r="175" spans="11:17" x14ac:dyDescent="0.25">
      <c r="K175" s="159"/>
      <c r="L175" s="159"/>
      <c r="M175" s="159"/>
      <c r="N175" s="159"/>
      <c r="O175" s="159"/>
      <c r="P175" s="159"/>
      <c r="Q175" s="159"/>
    </row>
    <row r="176" spans="11:17" x14ac:dyDescent="0.25">
      <c r="K176" s="159"/>
      <c r="L176" s="159"/>
      <c r="M176" s="159"/>
      <c r="N176" s="159"/>
      <c r="O176" s="159"/>
      <c r="P176" s="159"/>
      <c r="Q176" s="159"/>
    </row>
    <row r="177" spans="11:17" x14ac:dyDescent="0.25">
      <c r="K177" s="159"/>
      <c r="L177" s="159"/>
      <c r="M177" s="159"/>
      <c r="N177" s="159"/>
      <c r="O177" s="159"/>
      <c r="P177" s="159"/>
      <c r="Q177" s="159"/>
    </row>
    <row r="178" spans="11:17" x14ac:dyDescent="0.25">
      <c r="K178" s="159"/>
      <c r="L178" s="159"/>
      <c r="M178" s="159"/>
      <c r="N178" s="159"/>
      <c r="O178" s="159"/>
      <c r="P178" s="159"/>
      <c r="Q178" s="159"/>
    </row>
    <row r="179" spans="11:17" x14ac:dyDescent="0.25">
      <c r="K179" s="159"/>
      <c r="L179" s="159"/>
      <c r="M179" s="159"/>
      <c r="N179" s="159"/>
      <c r="O179" s="159"/>
      <c r="P179" s="159"/>
      <c r="Q179" s="159"/>
    </row>
    <row r="180" spans="11:17" x14ac:dyDescent="0.25">
      <c r="K180" s="159"/>
      <c r="L180" s="159"/>
      <c r="M180" s="159"/>
      <c r="N180" s="159"/>
      <c r="O180" s="159"/>
      <c r="P180" s="159"/>
      <c r="Q180" s="159"/>
    </row>
    <row r="181" spans="11:17" x14ac:dyDescent="0.25">
      <c r="K181" s="159"/>
      <c r="L181" s="159"/>
      <c r="M181" s="159"/>
      <c r="N181" s="159"/>
      <c r="O181" s="159"/>
      <c r="P181" s="159"/>
      <c r="Q181" s="159"/>
    </row>
    <row r="182" spans="11:17" x14ac:dyDescent="0.25">
      <c r="K182" s="159"/>
      <c r="L182" s="159"/>
      <c r="M182" s="159"/>
      <c r="N182" s="159"/>
      <c r="O182" s="159"/>
      <c r="P182" s="159"/>
      <c r="Q182" s="159"/>
    </row>
    <row r="183" spans="11:17" x14ac:dyDescent="0.25">
      <c r="K183" s="159"/>
      <c r="L183" s="159"/>
      <c r="M183" s="159"/>
      <c r="N183" s="159"/>
      <c r="O183" s="159"/>
      <c r="P183" s="159"/>
      <c r="Q183" s="159"/>
    </row>
    <row r="184" spans="11:17" x14ac:dyDescent="0.25">
      <c r="K184" s="159"/>
      <c r="L184" s="159"/>
      <c r="M184" s="159"/>
      <c r="N184" s="159"/>
      <c r="O184" s="159"/>
      <c r="P184" s="159"/>
      <c r="Q184" s="159"/>
    </row>
    <row r="185" spans="11:17" x14ac:dyDescent="0.25">
      <c r="K185" s="159"/>
      <c r="L185" s="159"/>
      <c r="M185" s="159"/>
      <c r="N185" s="159"/>
      <c r="O185" s="159"/>
      <c r="P185" s="159"/>
      <c r="Q185" s="159"/>
    </row>
    <row r="186" spans="11:17" x14ac:dyDescent="0.25">
      <c r="K186" s="159"/>
      <c r="L186" s="159"/>
      <c r="M186" s="159"/>
      <c r="N186" s="159"/>
      <c r="O186" s="159"/>
      <c r="P186" s="159"/>
      <c r="Q186" s="159"/>
    </row>
    <row r="187" spans="11:17" x14ac:dyDescent="0.25">
      <c r="K187" s="159"/>
      <c r="L187" s="159"/>
      <c r="M187" s="159"/>
      <c r="N187" s="159"/>
      <c r="O187" s="159"/>
      <c r="P187" s="159"/>
      <c r="Q187" s="159"/>
    </row>
    <row r="188" spans="11:17" x14ac:dyDescent="0.25">
      <c r="K188" s="159"/>
      <c r="L188" s="159"/>
      <c r="M188" s="159"/>
      <c r="N188" s="159"/>
      <c r="O188" s="159"/>
      <c r="P188" s="159"/>
      <c r="Q188" s="159"/>
    </row>
    <row r="189" spans="11:17" x14ac:dyDescent="0.25">
      <c r="K189" s="159"/>
      <c r="L189" s="159"/>
      <c r="M189" s="159"/>
      <c r="N189" s="159"/>
      <c r="O189" s="159"/>
      <c r="P189" s="159"/>
      <c r="Q189" s="159"/>
    </row>
    <row r="190" spans="11:17" x14ac:dyDescent="0.25">
      <c r="K190" s="159"/>
      <c r="L190" s="159"/>
      <c r="M190" s="159"/>
      <c r="N190" s="159"/>
      <c r="O190" s="159"/>
      <c r="P190" s="159"/>
      <c r="Q190" s="159"/>
    </row>
    <row r="191" spans="11:17" x14ac:dyDescent="0.25">
      <c r="K191" s="159"/>
      <c r="L191" s="159"/>
      <c r="M191" s="159"/>
      <c r="N191" s="159"/>
      <c r="O191" s="159"/>
      <c r="P191" s="159"/>
      <c r="Q191" s="159"/>
    </row>
    <row r="192" spans="11:17" x14ac:dyDescent="0.25">
      <c r="K192" s="159"/>
      <c r="L192" s="159"/>
      <c r="M192" s="159"/>
      <c r="N192" s="159"/>
      <c r="O192" s="159"/>
      <c r="P192" s="159"/>
      <c r="Q192" s="159"/>
    </row>
    <row r="193" spans="11:17" x14ac:dyDescent="0.25">
      <c r="K193" s="159"/>
      <c r="L193" s="159"/>
      <c r="M193" s="159"/>
      <c r="N193" s="159"/>
      <c r="O193" s="159"/>
      <c r="P193" s="159"/>
      <c r="Q193" s="159"/>
    </row>
    <row r="194" spans="11:17" x14ac:dyDescent="0.25">
      <c r="K194" s="159"/>
      <c r="L194" s="159"/>
      <c r="M194" s="159"/>
      <c r="N194" s="159"/>
      <c r="O194" s="159"/>
      <c r="P194" s="159"/>
      <c r="Q194" s="159"/>
    </row>
    <row r="195" spans="11:17" x14ac:dyDescent="0.25">
      <c r="K195" s="159"/>
      <c r="L195" s="159"/>
      <c r="M195" s="159"/>
      <c r="N195" s="159"/>
      <c r="O195" s="159"/>
      <c r="P195" s="159"/>
      <c r="Q195" s="159"/>
    </row>
    <row r="196" spans="11:17" x14ac:dyDescent="0.25">
      <c r="K196" s="159"/>
      <c r="L196" s="159"/>
      <c r="M196" s="159"/>
      <c r="N196" s="159"/>
      <c r="O196" s="159"/>
      <c r="P196" s="159"/>
      <c r="Q196" s="159"/>
    </row>
    <row r="197" spans="11:17" x14ac:dyDescent="0.25">
      <c r="K197" s="159"/>
      <c r="L197" s="159"/>
      <c r="M197" s="159"/>
      <c r="N197" s="159"/>
      <c r="O197" s="159"/>
      <c r="P197" s="159"/>
      <c r="Q197" s="159"/>
    </row>
    <row r="198" spans="11:17" x14ac:dyDescent="0.25">
      <c r="K198" s="159"/>
      <c r="L198" s="159"/>
      <c r="M198" s="159"/>
      <c r="N198" s="159"/>
      <c r="O198" s="159"/>
      <c r="P198" s="159"/>
      <c r="Q198" s="159"/>
    </row>
    <row r="199" spans="11:17" x14ac:dyDescent="0.25">
      <c r="K199" s="159"/>
      <c r="L199" s="159"/>
      <c r="M199" s="159"/>
      <c r="N199" s="159"/>
      <c r="O199" s="159"/>
      <c r="P199" s="159"/>
      <c r="Q199" s="159"/>
    </row>
    <row r="200" spans="11:17" x14ac:dyDescent="0.25">
      <c r="K200" s="159"/>
      <c r="L200" s="159"/>
      <c r="M200" s="159"/>
      <c r="N200" s="159"/>
      <c r="O200" s="159"/>
      <c r="P200" s="159"/>
      <c r="Q200" s="159"/>
    </row>
    <row r="201" spans="11:17" x14ac:dyDescent="0.25">
      <c r="K201" s="159"/>
      <c r="L201" s="159"/>
      <c r="M201" s="159"/>
      <c r="N201" s="159"/>
      <c r="O201" s="159"/>
      <c r="P201" s="159"/>
      <c r="Q201" s="159"/>
    </row>
    <row r="202" spans="11:17" x14ac:dyDescent="0.25">
      <c r="K202" s="159"/>
      <c r="L202" s="159"/>
      <c r="M202" s="159"/>
      <c r="N202" s="159"/>
      <c r="O202" s="159"/>
      <c r="P202" s="159"/>
      <c r="Q202" s="159"/>
    </row>
    <row r="203" spans="11:17" x14ac:dyDescent="0.25">
      <c r="K203" s="159"/>
      <c r="L203" s="159"/>
      <c r="M203" s="159"/>
      <c r="N203" s="159"/>
      <c r="O203" s="159"/>
      <c r="P203" s="159"/>
      <c r="Q203" s="159"/>
    </row>
    <row r="204" spans="11:17" x14ac:dyDescent="0.25">
      <c r="K204" s="159"/>
      <c r="L204" s="159"/>
      <c r="M204" s="159"/>
      <c r="N204" s="159"/>
      <c r="O204" s="159"/>
      <c r="P204" s="159"/>
      <c r="Q204" s="159"/>
    </row>
    <row r="205" spans="11:17" x14ac:dyDescent="0.25">
      <c r="K205" s="159"/>
      <c r="L205" s="159"/>
      <c r="M205" s="159"/>
      <c r="N205" s="159"/>
      <c r="O205" s="159"/>
      <c r="P205" s="159"/>
      <c r="Q205" s="159"/>
    </row>
    <row r="206" spans="11:17" x14ac:dyDescent="0.25">
      <c r="K206" s="159"/>
      <c r="L206" s="159"/>
      <c r="M206" s="159"/>
      <c r="N206" s="159"/>
      <c r="O206" s="159"/>
      <c r="P206" s="159"/>
      <c r="Q206" s="159"/>
    </row>
    <row r="207" spans="11:17" x14ac:dyDescent="0.25">
      <c r="K207" s="159"/>
      <c r="L207" s="159"/>
      <c r="M207" s="159"/>
      <c r="N207" s="159"/>
      <c r="O207" s="159"/>
      <c r="P207" s="159"/>
      <c r="Q207" s="159"/>
    </row>
    <row r="208" spans="11:17" x14ac:dyDescent="0.25">
      <c r="K208" s="159"/>
      <c r="L208" s="159"/>
      <c r="M208" s="159"/>
      <c r="N208" s="159"/>
      <c r="O208" s="159"/>
      <c r="P208" s="159"/>
      <c r="Q208" s="159"/>
    </row>
    <row r="209" spans="11:17" x14ac:dyDescent="0.25">
      <c r="K209" s="159"/>
      <c r="L209" s="159"/>
      <c r="M209" s="159"/>
      <c r="N209" s="159"/>
      <c r="O209" s="159"/>
      <c r="P209" s="159"/>
      <c r="Q209" s="159"/>
    </row>
    <row r="210" spans="11:17" x14ac:dyDescent="0.25">
      <c r="K210" s="159"/>
      <c r="L210" s="159"/>
      <c r="M210" s="159"/>
      <c r="N210" s="159"/>
      <c r="O210" s="159"/>
      <c r="P210" s="159"/>
      <c r="Q210" s="159"/>
    </row>
    <row r="211" spans="11:17" x14ac:dyDescent="0.25">
      <c r="K211" s="159"/>
      <c r="L211" s="159"/>
      <c r="M211" s="159"/>
      <c r="N211" s="159"/>
      <c r="O211" s="159"/>
      <c r="P211" s="159"/>
      <c r="Q211" s="159"/>
    </row>
    <row r="212" spans="11:17" x14ac:dyDescent="0.25">
      <c r="K212" s="159"/>
      <c r="L212" s="159"/>
      <c r="M212" s="159"/>
      <c r="N212" s="159"/>
      <c r="O212" s="159"/>
      <c r="P212" s="159"/>
      <c r="Q212" s="159"/>
    </row>
    <row r="213" spans="11:17" x14ac:dyDescent="0.25">
      <c r="K213" s="159"/>
      <c r="L213" s="159"/>
      <c r="M213" s="159"/>
      <c r="N213" s="159"/>
      <c r="O213" s="159"/>
      <c r="P213" s="159"/>
      <c r="Q213" s="159"/>
    </row>
    <row r="214" spans="11:17" x14ac:dyDescent="0.25">
      <c r="K214" s="159"/>
      <c r="L214" s="159"/>
      <c r="M214" s="159"/>
      <c r="N214" s="159"/>
      <c r="O214" s="159"/>
      <c r="P214" s="159"/>
      <c r="Q214" s="159"/>
    </row>
    <row r="215" spans="11:17" x14ac:dyDescent="0.25">
      <c r="K215" s="159"/>
      <c r="L215" s="159"/>
      <c r="M215" s="159"/>
      <c r="N215" s="159"/>
      <c r="O215" s="159"/>
      <c r="P215" s="159"/>
      <c r="Q215" s="159"/>
    </row>
    <row r="216" spans="11:17" x14ac:dyDescent="0.25">
      <c r="K216" s="159"/>
      <c r="L216" s="159"/>
      <c r="M216" s="159"/>
      <c r="N216" s="159"/>
      <c r="O216" s="159"/>
      <c r="P216" s="159"/>
      <c r="Q216" s="159"/>
    </row>
    <row r="217" spans="11:17" x14ac:dyDescent="0.25">
      <c r="K217" s="159"/>
      <c r="L217" s="159"/>
      <c r="M217" s="159"/>
      <c r="N217" s="159"/>
      <c r="O217" s="159"/>
      <c r="P217" s="159"/>
      <c r="Q217" s="159"/>
    </row>
    <row r="218" spans="11:17" x14ac:dyDescent="0.25">
      <c r="K218" s="159"/>
      <c r="L218" s="159"/>
      <c r="M218" s="159"/>
      <c r="N218" s="159"/>
      <c r="O218" s="159"/>
      <c r="P218" s="159"/>
      <c r="Q218" s="159"/>
    </row>
    <row r="219" spans="11:17" x14ac:dyDescent="0.25">
      <c r="K219" s="159"/>
      <c r="L219" s="159"/>
      <c r="M219" s="159"/>
      <c r="N219" s="159"/>
      <c r="O219" s="159"/>
      <c r="P219" s="159"/>
      <c r="Q219" s="159"/>
    </row>
    <row r="220" spans="11:17" x14ac:dyDescent="0.25">
      <c r="K220" s="159"/>
      <c r="L220" s="159"/>
      <c r="M220" s="159"/>
      <c r="N220" s="159"/>
      <c r="O220" s="159"/>
      <c r="P220" s="159"/>
      <c r="Q220" s="159"/>
    </row>
    <row r="221" spans="11:17" x14ac:dyDescent="0.25">
      <c r="K221" s="159"/>
      <c r="L221" s="159"/>
      <c r="M221" s="159"/>
      <c r="N221" s="159"/>
      <c r="O221" s="159"/>
      <c r="P221" s="159"/>
      <c r="Q221" s="159"/>
    </row>
    <row r="222" spans="11:17" x14ac:dyDescent="0.25">
      <c r="K222" s="159"/>
      <c r="L222" s="159"/>
      <c r="M222" s="159"/>
      <c r="N222" s="159"/>
      <c r="O222" s="159"/>
      <c r="P222" s="159"/>
      <c r="Q222" s="159"/>
    </row>
    <row r="223" spans="11:17" x14ac:dyDescent="0.25">
      <c r="K223" s="159"/>
      <c r="L223" s="159"/>
      <c r="M223" s="159"/>
      <c r="N223" s="159"/>
      <c r="O223" s="159"/>
      <c r="P223" s="159"/>
      <c r="Q223" s="159"/>
    </row>
    <row r="224" spans="11:17" x14ac:dyDescent="0.25">
      <c r="K224" s="159"/>
      <c r="L224" s="159"/>
      <c r="M224" s="159"/>
      <c r="N224" s="159"/>
      <c r="O224" s="159"/>
      <c r="P224" s="159"/>
      <c r="Q224" s="159"/>
    </row>
    <row r="225" spans="11:17" x14ac:dyDescent="0.25">
      <c r="K225" s="159"/>
      <c r="L225" s="159"/>
      <c r="M225" s="159"/>
      <c r="N225" s="159"/>
      <c r="O225" s="159"/>
      <c r="P225" s="159"/>
      <c r="Q225" s="159"/>
    </row>
    <row r="226" spans="11:17" x14ac:dyDescent="0.25">
      <c r="K226" s="159"/>
      <c r="L226" s="159"/>
      <c r="M226" s="159"/>
      <c r="N226" s="159"/>
      <c r="O226" s="159"/>
      <c r="P226" s="159"/>
      <c r="Q226" s="159"/>
    </row>
    <row r="227" spans="11:17" x14ac:dyDescent="0.25">
      <c r="K227" s="159"/>
      <c r="L227" s="159"/>
      <c r="M227" s="159"/>
      <c r="N227" s="159"/>
      <c r="O227" s="159"/>
      <c r="P227" s="159"/>
      <c r="Q227" s="159"/>
    </row>
    <row r="228" spans="11:17" x14ac:dyDescent="0.25">
      <c r="K228" s="159"/>
      <c r="L228" s="159"/>
      <c r="M228" s="159"/>
      <c r="N228" s="159"/>
      <c r="O228" s="159"/>
      <c r="P228" s="159"/>
      <c r="Q228" s="159"/>
    </row>
    <row r="229" spans="11:17" x14ac:dyDescent="0.25">
      <c r="K229" s="159"/>
      <c r="L229" s="159"/>
      <c r="M229" s="159"/>
      <c r="N229" s="159"/>
      <c r="O229" s="159"/>
      <c r="P229" s="159"/>
      <c r="Q229" s="159"/>
    </row>
    <row r="230" spans="11:17" x14ac:dyDescent="0.25">
      <c r="K230" s="159"/>
      <c r="L230" s="159"/>
      <c r="M230" s="159"/>
      <c r="N230" s="159"/>
      <c r="O230" s="159"/>
      <c r="P230" s="159"/>
      <c r="Q230" s="159"/>
    </row>
    <row r="231" spans="11:17" x14ac:dyDescent="0.25">
      <c r="K231" s="159"/>
      <c r="L231" s="159"/>
      <c r="M231" s="159"/>
      <c r="N231" s="159"/>
      <c r="O231" s="159"/>
      <c r="P231" s="159"/>
      <c r="Q231" s="159"/>
    </row>
    <row r="232" spans="11:17" x14ac:dyDescent="0.25">
      <c r="K232" s="159"/>
      <c r="L232" s="159"/>
      <c r="M232" s="159"/>
      <c r="N232" s="159"/>
      <c r="O232" s="159"/>
      <c r="P232" s="159"/>
      <c r="Q232" s="159"/>
    </row>
    <row r="233" spans="11:17" x14ac:dyDescent="0.25">
      <c r="K233" s="159"/>
      <c r="L233" s="159"/>
      <c r="M233" s="159"/>
      <c r="N233" s="159"/>
      <c r="O233" s="159"/>
      <c r="P233" s="159"/>
      <c r="Q233" s="159"/>
    </row>
    <row r="234" spans="11:17" x14ac:dyDescent="0.25">
      <c r="K234" s="159"/>
      <c r="L234" s="159"/>
      <c r="M234" s="159"/>
      <c r="N234" s="159"/>
      <c r="O234" s="159"/>
      <c r="P234" s="159"/>
      <c r="Q234" s="159"/>
    </row>
    <row r="235" spans="11:17" x14ac:dyDescent="0.25">
      <c r="K235" s="159"/>
      <c r="L235" s="159"/>
      <c r="M235" s="159"/>
      <c r="N235" s="159"/>
      <c r="O235" s="159"/>
      <c r="P235" s="159"/>
      <c r="Q235" s="159"/>
    </row>
    <row r="236" spans="11:17" x14ac:dyDescent="0.25">
      <c r="K236" s="159"/>
      <c r="L236" s="159"/>
      <c r="M236" s="159"/>
      <c r="N236" s="159"/>
      <c r="O236" s="159"/>
      <c r="P236" s="159"/>
      <c r="Q236" s="159"/>
    </row>
    <row r="237" spans="11:17" x14ac:dyDescent="0.25">
      <c r="K237" s="159"/>
      <c r="L237" s="159"/>
      <c r="M237" s="159"/>
      <c r="N237" s="159"/>
      <c r="O237" s="159"/>
      <c r="P237" s="159"/>
      <c r="Q237" s="159"/>
    </row>
    <row r="238" spans="11:17" x14ac:dyDescent="0.25">
      <c r="K238" s="159"/>
      <c r="L238" s="159"/>
      <c r="M238" s="159"/>
      <c r="N238" s="159"/>
      <c r="O238" s="159"/>
      <c r="P238" s="159"/>
      <c r="Q238" s="159"/>
    </row>
    <row r="239" spans="11:17" x14ac:dyDescent="0.25">
      <c r="K239" s="159"/>
      <c r="L239" s="159"/>
      <c r="M239" s="159"/>
      <c r="N239" s="159"/>
      <c r="O239" s="159"/>
      <c r="P239" s="159"/>
      <c r="Q239" s="159"/>
    </row>
    <row r="240" spans="11:17" x14ac:dyDescent="0.25">
      <c r="K240" s="159"/>
      <c r="L240" s="159"/>
      <c r="M240" s="159"/>
      <c r="N240" s="159"/>
      <c r="O240" s="159"/>
      <c r="P240" s="159"/>
      <c r="Q240" s="159"/>
    </row>
    <row r="241" spans="11:17" x14ac:dyDescent="0.25">
      <c r="K241" s="159"/>
      <c r="L241" s="159"/>
      <c r="M241" s="159"/>
      <c r="N241" s="159"/>
      <c r="O241" s="159"/>
      <c r="P241" s="159"/>
      <c r="Q241" s="159"/>
    </row>
    <row r="242" spans="11:17" x14ac:dyDescent="0.25">
      <c r="K242" s="159"/>
      <c r="L242" s="159"/>
      <c r="M242" s="159"/>
      <c r="N242" s="159"/>
      <c r="O242" s="159"/>
      <c r="P242" s="159"/>
      <c r="Q242" s="159"/>
    </row>
    <row r="243" spans="11:17" x14ac:dyDescent="0.25">
      <c r="K243" s="159"/>
      <c r="L243" s="159"/>
      <c r="M243" s="159"/>
      <c r="N243" s="159"/>
      <c r="O243" s="159"/>
      <c r="P243" s="159"/>
      <c r="Q243" s="159"/>
    </row>
    <row r="244" spans="11:17" x14ac:dyDescent="0.25">
      <c r="K244" s="159"/>
      <c r="L244" s="159"/>
      <c r="M244" s="159"/>
      <c r="N244" s="159"/>
      <c r="O244" s="159"/>
      <c r="P244" s="159"/>
      <c r="Q244" s="159"/>
    </row>
    <row r="245" spans="11:17" x14ac:dyDescent="0.25">
      <c r="K245" s="159"/>
      <c r="L245" s="159"/>
      <c r="M245" s="159"/>
      <c r="N245" s="159"/>
      <c r="O245" s="159"/>
      <c r="P245" s="159"/>
      <c r="Q245" s="159"/>
    </row>
    <row r="246" spans="11:17" x14ac:dyDescent="0.25">
      <c r="K246" s="159"/>
      <c r="L246" s="159"/>
      <c r="M246" s="159"/>
      <c r="N246" s="159"/>
      <c r="O246" s="159"/>
      <c r="P246" s="159"/>
      <c r="Q246" s="159"/>
    </row>
    <row r="247" spans="11:17" x14ac:dyDescent="0.25">
      <c r="K247" s="159"/>
      <c r="L247" s="159"/>
      <c r="M247" s="159"/>
      <c r="N247" s="159"/>
      <c r="O247" s="159"/>
      <c r="P247" s="159"/>
      <c r="Q247" s="159"/>
    </row>
    <row r="248" spans="11:17" x14ac:dyDescent="0.25">
      <c r="K248" s="159"/>
      <c r="L248" s="159"/>
      <c r="M248" s="159"/>
      <c r="N248" s="159"/>
      <c r="O248" s="159"/>
      <c r="P248" s="159"/>
      <c r="Q248" s="159"/>
    </row>
    <row r="249" spans="11:17" x14ac:dyDescent="0.25">
      <c r="K249" s="159"/>
      <c r="L249" s="159"/>
      <c r="M249" s="159"/>
      <c r="N249" s="159"/>
      <c r="O249" s="159"/>
      <c r="P249" s="159"/>
      <c r="Q249" s="159"/>
    </row>
    <row r="250" spans="11:17" x14ac:dyDescent="0.25">
      <c r="K250" s="159"/>
      <c r="L250" s="159"/>
      <c r="M250" s="159"/>
      <c r="N250" s="159"/>
      <c r="O250" s="159"/>
      <c r="P250" s="159"/>
      <c r="Q250" s="159"/>
    </row>
    <row r="251" spans="11:17" x14ac:dyDescent="0.25">
      <c r="K251" s="159"/>
      <c r="L251" s="159"/>
      <c r="M251" s="159"/>
      <c r="N251" s="159"/>
      <c r="O251" s="159"/>
      <c r="P251" s="159"/>
      <c r="Q251" s="159"/>
    </row>
    <row r="252" spans="11:17" x14ac:dyDescent="0.25">
      <c r="K252" s="159"/>
      <c r="L252" s="159"/>
      <c r="M252" s="159"/>
      <c r="N252" s="159"/>
      <c r="O252" s="159"/>
      <c r="P252" s="159"/>
      <c r="Q252" s="159"/>
    </row>
    <row r="253" spans="11:17" x14ac:dyDescent="0.25">
      <c r="K253" s="159"/>
      <c r="L253" s="159"/>
      <c r="M253" s="159"/>
      <c r="N253" s="159"/>
      <c r="O253" s="159"/>
      <c r="P253" s="159"/>
      <c r="Q253" s="159"/>
    </row>
    <row r="254" spans="11:17" x14ac:dyDescent="0.25">
      <c r="K254" s="159"/>
      <c r="L254" s="159"/>
      <c r="M254" s="159"/>
      <c r="N254" s="159"/>
      <c r="O254" s="159"/>
      <c r="P254" s="159"/>
      <c r="Q254" s="159"/>
    </row>
    <row r="255" spans="11:17" x14ac:dyDescent="0.25">
      <c r="K255" s="159"/>
      <c r="L255" s="159"/>
      <c r="M255" s="159"/>
      <c r="N255" s="159"/>
      <c r="O255" s="159"/>
      <c r="P255" s="159"/>
      <c r="Q255" s="159"/>
    </row>
    <row r="256" spans="11:17" x14ac:dyDescent="0.25">
      <c r="K256" s="159"/>
      <c r="L256" s="159"/>
      <c r="M256" s="159"/>
      <c r="N256" s="159"/>
      <c r="O256" s="159"/>
      <c r="P256" s="159"/>
      <c r="Q256" s="159"/>
    </row>
    <row r="257" spans="11:17" x14ac:dyDescent="0.25">
      <c r="K257" s="159"/>
      <c r="L257" s="159"/>
      <c r="M257" s="159"/>
      <c r="N257" s="159"/>
      <c r="O257" s="159"/>
      <c r="P257" s="159"/>
      <c r="Q257" s="159"/>
    </row>
    <row r="258" spans="11:17" x14ac:dyDescent="0.25">
      <c r="K258" s="159"/>
      <c r="L258" s="159"/>
      <c r="M258" s="159"/>
      <c r="N258" s="159"/>
      <c r="O258" s="159"/>
      <c r="P258" s="159"/>
      <c r="Q258" s="159"/>
    </row>
    <row r="259" spans="11:17" x14ac:dyDescent="0.25">
      <c r="K259" s="159"/>
      <c r="L259" s="159"/>
      <c r="M259" s="159"/>
      <c r="N259" s="159"/>
      <c r="O259" s="159"/>
      <c r="P259" s="159"/>
      <c r="Q259" s="159"/>
    </row>
    <row r="260" spans="11:17" x14ac:dyDescent="0.25">
      <c r="K260" s="159"/>
      <c r="L260" s="159"/>
      <c r="M260" s="159"/>
      <c r="N260" s="159"/>
      <c r="O260" s="159"/>
      <c r="P260" s="159"/>
      <c r="Q260" s="159"/>
    </row>
    <row r="261" spans="11:17" x14ac:dyDescent="0.25">
      <c r="K261" s="159"/>
      <c r="L261" s="159"/>
      <c r="M261" s="159"/>
      <c r="N261" s="159"/>
      <c r="O261" s="159"/>
      <c r="P261" s="159"/>
      <c r="Q261" s="159"/>
    </row>
    <row r="262" spans="11:17" x14ac:dyDescent="0.25">
      <c r="K262" s="159"/>
      <c r="L262" s="159"/>
      <c r="M262" s="159"/>
      <c r="N262" s="159"/>
      <c r="O262" s="159"/>
      <c r="P262" s="159"/>
      <c r="Q262" s="159"/>
    </row>
    <row r="263" spans="11:17" x14ac:dyDescent="0.25">
      <c r="K263" s="159"/>
      <c r="L263" s="159"/>
      <c r="M263" s="159"/>
      <c r="N263" s="159"/>
      <c r="O263" s="159"/>
      <c r="P263" s="159"/>
      <c r="Q263" s="159"/>
    </row>
    <row r="264" spans="11:17" x14ac:dyDescent="0.25">
      <c r="K264" s="159"/>
      <c r="L264" s="159"/>
      <c r="M264" s="159"/>
      <c r="N264" s="159"/>
      <c r="O264" s="159"/>
      <c r="P264" s="159"/>
      <c r="Q264" s="159"/>
    </row>
    <row r="265" spans="11:17" x14ac:dyDescent="0.25">
      <c r="K265" s="159"/>
      <c r="L265" s="159"/>
      <c r="M265" s="159"/>
      <c r="N265" s="159"/>
      <c r="O265" s="159"/>
      <c r="P265" s="159"/>
      <c r="Q265" s="159"/>
    </row>
    <row r="266" spans="11:17" x14ac:dyDescent="0.25">
      <c r="K266" s="159"/>
      <c r="L266" s="159"/>
      <c r="M266" s="159"/>
      <c r="N266" s="159"/>
      <c r="O266" s="159"/>
      <c r="P266" s="159"/>
      <c r="Q266" s="159"/>
    </row>
    <row r="267" spans="11:17" x14ac:dyDescent="0.25">
      <c r="K267" s="159"/>
      <c r="L267" s="159"/>
      <c r="M267" s="159"/>
      <c r="N267" s="159"/>
      <c r="O267" s="159"/>
      <c r="P267" s="159"/>
      <c r="Q267" s="159"/>
    </row>
    <row r="268" spans="11:17" x14ac:dyDescent="0.25">
      <c r="K268" s="159"/>
      <c r="L268" s="159"/>
      <c r="M268" s="159"/>
      <c r="N268" s="159"/>
      <c r="O268" s="159"/>
      <c r="P268" s="159"/>
      <c r="Q268" s="159"/>
    </row>
    <row r="269" spans="11:17" x14ac:dyDescent="0.25">
      <c r="K269" s="159"/>
      <c r="L269" s="159"/>
      <c r="M269" s="159"/>
      <c r="N269" s="159"/>
      <c r="O269" s="159"/>
      <c r="P269" s="159"/>
      <c r="Q269" s="159"/>
    </row>
    <row r="270" spans="11:17" x14ac:dyDescent="0.25">
      <c r="K270" s="159"/>
      <c r="L270" s="159"/>
      <c r="M270" s="159"/>
      <c r="N270" s="159"/>
      <c r="O270" s="159"/>
      <c r="P270" s="159"/>
      <c r="Q270" s="159"/>
    </row>
    <row r="271" spans="11:17" x14ac:dyDescent="0.25">
      <c r="K271" s="159"/>
      <c r="L271" s="159"/>
      <c r="M271" s="159"/>
      <c r="N271" s="159"/>
      <c r="O271" s="159"/>
      <c r="P271" s="159"/>
      <c r="Q271" s="159"/>
    </row>
    <row r="272" spans="11:17" x14ac:dyDescent="0.25">
      <c r="K272" s="159"/>
      <c r="L272" s="159"/>
      <c r="M272" s="159"/>
      <c r="N272" s="159"/>
      <c r="O272" s="159"/>
      <c r="P272" s="159"/>
      <c r="Q272" s="159"/>
    </row>
    <row r="273" spans="11:17" x14ac:dyDescent="0.25">
      <c r="K273" s="159"/>
      <c r="L273" s="159"/>
      <c r="M273" s="159"/>
      <c r="N273" s="159"/>
      <c r="O273" s="159"/>
      <c r="P273" s="159"/>
      <c r="Q273" s="159"/>
    </row>
  </sheetData>
  <mergeCells count="6">
    <mergeCell ref="K37:K40"/>
    <mergeCell ref="K3:K17"/>
    <mergeCell ref="K18:K19"/>
    <mergeCell ref="K20:K21"/>
    <mergeCell ref="K22:K32"/>
    <mergeCell ref="K33:K36"/>
  </mergeCells>
  <pageMargins left="0.25" right="0.25" top="0.75" bottom="0.75" header="0.3" footer="0.3"/>
  <pageSetup paperSize="9" scale="6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Feuil13">
    <tabColor theme="5" tint="-0.499984740745262"/>
    <pageSetUpPr fitToPage="1"/>
  </sheetPr>
  <dimension ref="A1:AG76"/>
  <sheetViews>
    <sheetView topLeftCell="C1" zoomScale="78" zoomScaleNormal="78" workbookViewId="0">
      <selection activeCell="P19" sqref="P19"/>
    </sheetView>
  </sheetViews>
  <sheetFormatPr baseColWidth="10" defaultRowHeight="15" x14ac:dyDescent="0.25"/>
  <cols>
    <col min="1" max="6" width="2.85546875" style="159" customWidth="1"/>
    <col min="7" max="7" width="61.140625" style="159" customWidth="1"/>
    <col min="8" max="8" width="56.7109375" style="159" customWidth="1"/>
    <col min="9" max="9" width="14.140625" customWidth="1"/>
    <col min="10" max="10" width="19.85546875" customWidth="1"/>
    <col min="11" max="11" width="18.5703125" customWidth="1"/>
    <col min="13" max="13" width="13.7109375" customWidth="1"/>
    <col min="14" max="14" width="15" style="159" customWidth="1"/>
    <col min="15" max="15" width="11.42578125" style="159"/>
    <col min="16" max="16" width="16.85546875" customWidth="1"/>
    <col min="18" max="18" width="25.85546875" style="159" customWidth="1"/>
    <col min="19" max="19" width="14.140625" style="159" customWidth="1"/>
    <col min="20" max="20" width="13" style="159" customWidth="1"/>
    <col min="21" max="22" width="11.42578125" style="159"/>
    <col min="23" max="23" width="16" style="159" customWidth="1"/>
    <col min="24" max="24" width="24.28515625" style="159" customWidth="1"/>
    <col min="25" max="25" width="18" style="159" customWidth="1"/>
    <col min="26" max="33" width="11.42578125" style="159"/>
  </cols>
  <sheetData>
    <row r="1" spans="9:17" s="159" customFormat="1" ht="3" customHeight="1" thickBot="1" x14ac:dyDescent="0.3"/>
    <row r="2" spans="9:17" ht="16.5" thickBot="1" x14ac:dyDescent="0.3">
      <c r="I2" s="470"/>
      <c r="J2" s="471" t="s">
        <v>140</v>
      </c>
      <c r="K2" s="472" t="s">
        <v>358</v>
      </c>
      <c r="L2" s="472" t="s">
        <v>359</v>
      </c>
      <c r="M2" s="473" t="s">
        <v>360</v>
      </c>
      <c r="P2" s="367" t="s">
        <v>401</v>
      </c>
      <c r="Q2" s="387">
        <f>(M3*2)+(M4/4)+M10+M12+M14+M15+M16+M18+M29+M33+M34+M34+M35+M36+M37+M38+M39+M42</f>
        <v>2.4167209393939393</v>
      </c>
    </row>
    <row r="3" spans="9:17" ht="15" customHeight="1" thickBot="1" x14ac:dyDescent="0.3">
      <c r="I3" s="781" t="s">
        <v>361</v>
      </c>
      <c r="J3" s="469" t="s">
        <v>8</v>
      </c>
      <c r="K3" s="474">
        <v>165</v>
      </c>
      <c r="L3" s="475">
        <v>24.469000000000001</v>
      </c>
      <c r="M3" s="476">
        <f>L3/K3</f>
        <v>0.1482969696969697</v>
      </c>
      <c r="P3" s="301" t="s">
        <v>402</v>
      </c>
      <c r="Q3" s="387">
        <f>M3+M3+M4/2+M5+M6+M7+M9+M10+M11+M12+M13+M14+M15+M16+M17+M18+M18+M19+M21+M27+M27+M21+M21+M21+M34+M35+M37+M38+M39+M36+M42+M43</f>
        <v>3.9610279671717179</v>
      </c>
    </row>
    <row r="4" spans="9:17" ht="15.75" x14ac:dyDescent="0.25">
      <c r="I4" s="782"/>
      <c r="J4" s="477" t="s">
        <v>40</v>
      </c>
      <c r="K4" s="478">
        <v>25</v>
      </c>
      <c r="L4" s="479">
        <v>12.988</v>
      </c>
      <c r="M4" s="480">
        <f t="shared" ref="M4:M47" si="0">L4/K4</f>
        <v>0.51951999999999998</v>
      </c>
      <c r="N4" s="448"/>
      <c r="O4" s="448"/>
      <c r="P4" s="451"/>
      <c r="Q4" s="159"/>
    </row>
    <row r="5" spans="9:17" ht="15.75" x14ac:dyDescent="0.25">
      <c r="I5" s="782"/>
      <c r="J5" s="481" t="s">
        <v>70</v>
      </c>
      <c r="K5" s="482">
        <v>126</v>
      </c>
      <c r="L5" s="483">
        <v>16.093</v>
      </c>
      <c r="M5" s="484">
        <f t="shared" si="0"/>
        <v>0.12772222222222221</v>
      </c>
      <c r="N5" s="449"/>
      <c r="O5" s="449"/>
      <c r="P5" s="159"/>
      <c r="Q5" s="449"/>
    </row>
    <row r="6" spans="9:17" ht="15.75" x14ac:dyDescent="0.25">
      <c r="I6" s="782"/>
      <c r="J6" s="477" t="s">
        <v>149</v>
      </c>
      <c r="K6" s="478">
        <v>160</v>
      </c>
      <c r="L6" s="479">
        <v>22.895</v>
      </c>
      <c r="M6" s="480">
        <f t="shared" si="0"/>
        <v>0.14309374999999999</v>
      </c>
      <c r="P6" s="159"/>
      <c r="Q6" s="159"/>
    </row>
    <row r="7" spans="9:17" ht="15.75" x14ac:dyDescent="0.25">
      <c r="I7" s="782"/>
      <c r="J7" s="481" t="s">
        <v>389</v>
      </c>
      <c r="K7" s="482">
        <v>100</v>
      </c>
      <c r="L7" s="483">
        <v>22.446999999999999</v>
      </c>
      <c r="M7" s="484">
        <f t="shared" si="0"/>
        <v>0.22447</v>
      </c>
      <c r="P7" s="159"/>
      <c r="Q7" s="159"/>
    </row>
    <row r="8" spans="9:17" ht="16.5" thickBot="1" x14ac:dyDescent="0.3">
      <c r="I8" s="783"/>
      <c r="J8" s="485" t="s">
        <v>160</v>
      </c>
      <c r="K8" s="486"/>
      <c r="L8" s="487"/>
      <c r="M8" s="488" t="e">
        <f t="shared" si="0"/>
        <v>#DIV/0!</v>
      </c>
      <c r="P8" s="159"/>
      <c r="Q8" s="159"/>
    </row>
    <row r="9" spans="9:17" ht="15.75" x14ac:dyDescent="0.25">
      <c r="I9" s="784" t="s">
        <v>365</v>
      </c>
      <c r="J9" s="469" t="s">
        <v>21</v>
      </c>
      <c r="K9" s="474">
        <v>24</v>
      </c>
      <c r="L9" s="475">
        <v>3.96</v>
      </c>
      <c r="M9" s="476">
        <f t="shared" si="0"/>
        <v>0.16500000000000001</v>
      </c>
      <c r="P9" s="159"/>
      <c r="Q9" s="159"/>
    </row>
    <row r="10" spans="9:17" ht="15.75" x14ac:dyDescent="0.25">
      <c r="I10" s="785"/>
      <c r="J10" s="489" t="s">
        <v>363</v>
      </c>
      <c r="K10" s="490">
        <v>8</v>
      </c>
      <c r="L10" s="491">
        <v>1.5880000000000001</v>
      </c>
      <c r="M10" s="492">
        <f t="shared" si="0"/>
        <v>0.19850000000000001</v>
      </c>
      <c r="P10" s="159"/>
      <c r="Q10" s="159"/>
    </row>
    <row r="11" spans="9:17" ht="15.75" x14ac:dyDescent="0.25">
      <c r="I11" s="785"/>
      <c r="J11" s="481" t="s">
        <v>362</v>
      </c>
      <c r="K11" s="482">
        <v>24</v>
      </c>
      <c r="L11" s="483">
        <v>5.7960000000000003</v>
      </c>
      <c r="M11" s="484">
        <f t="shared" si="0"/>
        <v>0.24150000000000002</v>
      </c>
      <c r="P11" s="159"/>
      <c r="Q11" s="159"/>
    </row>
    <row r="12" spans="9:17" ht="15.75" x14ac:dyDescent="0.25">
      <c r="I12" s="785"/>
      <c r="J12" s="489" t="s">
        <v>42</v>
      </c>
      <c r="K12" s="490">
        <v>125</v>
      </c>
      <c r="L12" s="491">
        <v>8.0030000000000001</v>
      </c>
      <c r="M12" s="492">
        <f t="shared" si="0"/>
        <v>6.4023999999999998E-2</v>
      </c>
      <c r="O12" s="448"/>
      <c r="P12" s="448"/>
      <c r="Q12" s="159"/>
    </row>
    <row r="13" spans="9:17" ht="15.75" x14ac:dyDescent="0.25">
      <c r="I13" s="785"/>
      <c r="J13" s="481" t="s">
        <v>159</v>
      </c>
      <c r="K13" s="482">
        <v>125</v>
      </c>
      <c r="L13" s="483">
        <v>8.0030000000000001</v>
      </c>
      <c r="M13" s="484">
        <f t="shared" si="0"/>
        <v>6.4023999999999998E-2</v>
      </c>
      <c r="P13" s="159"/>
      <c r="Q13" s="159"/>
    </row>
    <row r="14" spans="9:17" ht="15.75" x14ac:dyDescent="0.25">
      <c r="I14" s="785"/>
      <c r="J14" s="489" t="s">
        <v>26</v>
      </c>
      <c r="K14" s="490">
        <v>100</v>
      </c>
      <c r="L14" s="491">
        <v>24.145</v>
      </c>
      <c r="M14" s="492">
        <f t="shared" si="0"/>
        <v>0.24145</v>
      </c>
      <c r="P14" s="159"/>
      <c r="Q14" s="159"/>
    </row>
    <row r="15" spans="9:17" ht="16.5" thickBot="1" x14ac:dyDescent="0.3">
      <c r="I15" s="786"/>
      <c r="J15" s="493" t="s">
        <v>364</v>
      </c>
      <c r="K15" s="494">
        <v>12</v>
      </c>
      <c r="L15" s="495">
        <v>1.5629999999999999</v>
      </c>
      <c r="M15" s="496">
        <f t="shared" si="0"/>
        <v>0.13025</v>
      </c>
      <c r="P15" s="159"/>
      <c r="Q15" s="159"/>
    </row>
    <row r="16" spans="9:17" ht="15.75" x14ac:dyDescent="0.25">
      <c r="I16" s="787" t="s">
        <v>367</v>
      </c>
      <c r="J16" s="497" t="s">
        <v>77</v>
      </c>
      <c r="K16" s="498">
        <v>144</v>
      </c>
      <c r="L16" s="499">
        <v>11.472</v>
      </c>
      <c r="M16" s="500">
        <f t="shared" si="0"/>
        <v>7.9666666666666663E-2</v>
      </c>
      <c r="P16" s="159"/>
      <c r="Q16" s="159"/>
    </row>
    <row r="17" spans="9:17" ht="15.75" x14ac:dyDescent="0.25">
      <c r="I17" s="788"/>
      <c r="J17" s="481" t="s">
        <v>74</v>
      </c>
      <c r="K17" s="482">
        <v>144</v>
      </c>
      <c r="L17" s="483">
        <v>9.8829999999999991</v>
      </c>
      <c r="M17" s="484">
        <f t="shared" si="0"/>
        <v>6.863194444444444E-2</v>
      </c>
      <c r="P17" s="159"/>
      <c r="Q17" s="159"/>
    </row>
    <row r="18" spans="9:17" ht="15.75" x14ac:dyDescent="0.25">
      <c r="I18" s="788"/>
      <c r="J18" s="501" t="s">
        <v>23</v>
      </c>
      <c r="K18" s="502">
        <v>120</v>
      </c>
      <c r="L18" s="503">
        <v>19.2</v>
      </c>
      <c r="M18" s="504">
        <f t="shared" si="0"/>
        <v>0.16</v>
      </c>
      <c r="P18" s="159"/>
      <c r="Q18" s="159"/>
    </row>
    <row r="19" spans="9:17" ht="15.75" x14ac:dyDescent="0.25">
      <c r="I19" s="788"/>
      <c r="J19" s="481" t="s">
        <v>9</v>
      </c>
      <c r="K19" s="482">
        <v>180</v>
      </c>
      <c r="L19" s="483">
        <v>22.061</v>
      </c>
      <c r="M19" s="484">
        <f t="shared" si="0"/>
        <v>0.12256111111111111</v>
      </c>
      <c r="P19" s="448">
        <f>M25+M23+M24+M42+M42+M42+M42+M43+M43+(M4/2)+(M3*6)+M5+M5+M6+M18+M18+(4*M21)+(4*M12)+(4*M14)+M10+M44+M44</f>
        <v>5.6350160126262638</v>
      </c>
      <c r="Q19" s="159" t="s">
        <v>413</v>
      </c>
    </row>
    <row r="20" spans="9:17" ht="15.75" x14ac:dyDescent="0.25">
      <c r="I20" s="788"/>
      <c r="J20" s="501" t="s">
        <v>90</v>
      </c>
      <c r="K20" s="502">
        <v>250</v>
      </c>
      <c r="L20" s="503"/>
      <c r="M20" s="504">
        <f t="shared" si="0"/>
        <v>0</v>
      </c>
      <c r="P20" s="159"/>
      <c r="Q20" s="159"/>
    </row>
    <row r="21" spans="9:17" ht="16.5" thickBot="1" x14ac:dyDescent="0.3">
      <c r="I21" s="789"/>
      <c r="J21" s="493" t="s">
        <v>366</v>
      </c>
      <c r="K21" s="494">
        <v>750</v>
      </c>
      <c r="L21" s="495">
        <v>7.2</v>
      </c>
      <c r="M21" s="496">
        <f t="shared" si="0"/>
        <v>9.6000000000000009E-3</v>
      </c>
      <c r="P21" s="159"/>
      <c r="Q21" s="159"/>
    </row>
    <row r="22" spans="9:17" ht="15.75" x14ac:dyDescent="0.25">
      <c r="I22" s="790" t="s">
        <v>374</v>
      </c>
      <c r="J22" s="505" t="s">
        <v>162</v>
      </c>
      <c r="K22" s="506">
        <v>25</v>
      </c>
      <c r="L22" s="507">
        <v>1.458</v>
      </c>
      <c r="M22" s="508">
        <f t="shared" si="0"/>
        <v>5.8319999999999997E-2</v>
      </c>
      <c r="P22" s="159"/>
      <c r="Q22" s="159"/>
    </row>
    <row r="23" spans="9:17" ht="15.75" x14ac:dyDescent="0.25">
      <c r="I23" s="791"/>
      <c r="J23" s="481" t="s">
        <v>163</v>
      </c>
      <c r="K23" s="482">
        <v>25</v>
      </c>
      <c r="L23" s="483">
        <v>1.458</v>
      </c>
      <c r="M23" s="484">
        <f t="shared" si="0"/>
        <v>5.8319999999999997E-2</v>
      </c>
      <c r="P23" s="159"/>
      <c r="Q23" s="159"/>
    </row>
    <row r="24" spans="9:17" ht="15.75" x14ac:dyDescent="0.25">
      <c r="I24" s="791"/>
      <c r="J24" s="509" t="s">
        <v>146</v>
      </c>
      <c r="K24" s="510">
        <v>25</v>
      </c>
      <c r="L24" s="511">
        <v>1.1499999999999999</v>
      </c>
      <c r="M24" s="512">
        <f t="shared" si="0"/>
        <v>4.5999999999999999E-2</v>
      </c>
      <c r="P24" s="159"/>
      <c r="Q24" s="159"/>
    </row>
    <row r="25" spans="9:17" ht="15.75" x14ac:dyDescent="0.25">
      <c r="I25" s="791"/>
      <c r="J25" s="481" t="s">
        <v>147</v>
      </c>
      <c r="K25" s="482">
        <v>25</v>
      </c>
      <c r="L25" s="483">
        <v>1.458</v>
      </c>
      <c r="M25" s="484">
        <f t="shared" si="0"/>
        <v>5.8319999999999997E-2</v>
      </c>
      <c r="P25" s="159"/>
      <c r="Q25" s="159"/>
    </row>
    <row r="26" spans="9:17" ht="15.75" x14ac:dyDescent="0.25">
      <c r="I26" s="791"/>
      <c r="J26" s="509" t="s">
        <v>368</v>
      </c>
      <c r="K26" s="510">
        <v>25</v>
      </c>
      <c r="L26" s="511">
        <v>1.458</v>
      </c>
      <c r="M26" s="512">
        <f t="shared" si="0"/>
        <v>5.8319999999999997E-2</v>
      </c>
      <c r="P26" s="159"/>
      <c r="Q26" s="159"/>
    </row>
    <row r="27" spans="9:17" ht="15.75" x14ac:dyDescent="0.25">
      <c r="I27" s="791"/>
      <c r="J27" s="481" t="s">
        <v>369</v>
      </c>
      <c r="K27" s="513">
        <v>25</v>
      </c>
      <c r="L27" s="514">
        <v>1.458</v>
      </c>
      <c r="M27" s="484">
        <f t="shared" si="0"/>
        <v>5.8319999999999997E-2</v>
      </c>
      <c r="P27" s="159"/>
      <c r="Q27" s="159"/>
    </row>
    <row r="28" spans="9:17" ht="15.75" x14ac:dyDescent="0.25">
      <c r="I28" s="791"/>
      <c r="J28" s="509" t="s">
        <v>373</v>
      </c>
      <c r="K28" s="515">
        <v>600</v>
      </c>
      <c r="L28" s="511">
        <v>41.694000000000003</v>
      </c>
      <c r="M28" s="512">
        <f t="shared" si="0"/>
        <v>6.949000000000001E-2</v>
      </c>
      <c r="P28" s="159"/>
      <c r="Q28" s="159"/>
    </row>
    <row r="29" spans="9:17" ht="15.75" x14ac:dyDescent="0.25">
      <c r="I29" s="791"/>
      <c r="J29" s="481" t="s">
        <v>39</v>
      </c>
      <c r="K29" s="513">
        <v>100</v>
      </c>
      <c r="L29" s="514">
        <v>7.7949999999999999</v>
      </c>
      <c r="M29" s="484">
        <f t="shared" si="0"/>
        <v>7.7950000000000005E-2</v>
      </c>
      <c r="P29" s="159"/>
      <c r="Q29" s="159"/>
    </row>
    <row r="30" spans="9:17" ht="15.75" x14ac:dyDescent="0.25">
      <c r="I30" s="791"/>
      <c r="J30" s="509" t="s">
        <v>370</v>
      </c>
      <c r="K30" s="515">
        <v>50</v>
      </c>
      <c r="L30" s="511">
        <v>3.85</v>
      </c>
      <c r="M30" s="512">
        <f t="shared" si="0"/>
        <v>7.6999999999999999E-2</v>
      </c>
      <c r="P30" s="159"/>
      <c r="Q30" s="159"/>
    </row>
    <row r="31" spans="9:17" ht="15.75" x14ac:dyDescent="0.25">
      <c r="I31" s="791"/>
      <c r="J31" s="481" t="s">
        <v>371</v>
      </c>
      <c r="K31" s="513"/>
      <c r="L31" s="514"/>
      <c r="M31" s="484" t="e">
        <f t="shared" si="0"/>
        <v>#DIV/0!</v>
      </c>
      <c r="P31" s="159"/>
      <c r="Q31" s="159"/>
    </row>
    <row r="32" spans="9:17" ht="15.75" x14ac:dyDescent="0.25">
      <c r="I32" s="791"/>
      <c r="J32" s="509" t="s">
        <v>372</v>
      </c>
      <c r="K32" s="515">
        <v>1200</v>
      </c>
      <c r="L32" s="511">
        <v>41.694000000000003</v>
      </c>
      <c r="M32" s="512">
        <f t="shared" si="0"/>
        <v>3.4745000000000005E-2</v>
      </c>
      <c r="P32" s="159"/>
      <c r="Q32" s="159"/>
    </row>
    <row r="33" spans="9:21" ht="16.5" thickBot="1" x14ac:dyDescent="0.3">
      <c r="I33" s="791"/>
      <c r="J33" s="493" t="s">
        <v>388</v>
      </c>
      <c r="K33" s="516">
        <v>200</v>
      </c>
      <c r="L33" s="517">
        <v>23.532</v>
      </c>
      <c r="M33" s="496">
        <f t="shared" si="0"/>
        <v>0.11766</v>
      </c>
      <c r="P33" s="159"/>
      <c r="Q33" s="159"/>
    </row>
    <row r="34" spans="9:21" ht="15.75" x14ac:dyDescent="0.25">
      <c r="I34" s="779" t="s">
        <v>380</v>
      </c>
      <c r="J34" s="518" t="s">
        <v>375</v>
      </c>
      <c r="K34" s="519">
        <v>250</v>
      </c>
      <c r="L34" s="520">
        <v>25.939</v>
      </c>
      <c r="M34" s="521">
        <f t="shared" si="0"/>
        <v>0.103756</v>
      </c>
      <c r="P34" s="159"/>
      <c r="Q34" s="159"/>
    </row>
    <row r="35" spans="9:21" ht="15.75" x14ac:dyDescent="0.25">
      <c r="I35" s="780"/>
      <c r="J35" s="481" t="s">
        <v>400</v>
      </c>
      <c r="K35" s="513">
        <v>1000</v>
      </c>
      <c r="L35" s="514">
        <v>11.647</v>
      </c>
      <c r="M35" s="522">
        <f t="shared" si="0"/>
        <v>1.1647000000000001E-2</v>
      </c>
      <c r="P35" s="159"/>
      <c r="Q35" s="159"/>
    </row>
    <row r="36" spans="9:21" ht="15.75" x14ac:dyDescent="0.25">
      <c r="I36" s="780"/>
      <c r="J36" s="523" t="s">
        <v>376</v>
      </c>
      <c r="K36" s="524">
        <v>250</v>
      </c>
      <c r="L36" s="525"/>
      <c r="M36" s="526">
        <f t="shared" si="0"/>
        <v>0</v>
      </c>
      <c r="P36" s="159"/>
      <c r="Q36" s="159"/>
    </row>
    <row r="37" spans="9:21" ht="15.75" x14ac:dyDescent="0.25">
      <c r="I37" s="780"/>
      <c r="J37" s="481" t="s">
        <v>377</v>
      </c>
      <c r="K37" s="513">
        <v>1000</v>
      </c>
      <c r="L37" s="514">
        <v>49.33</v>
      </c>
      <c r="M37" s="522">
        <f t="shared" si="0"/>
        <v>4.9329999999999999E-2</v>
      </c>
      <c r="P37" s="159"/>
      <c r="Q37" s="159"/>
    </row>
    <row r="38" spans="9:21" ht="15.75" x14ac:dyDescent="0.25">
      <c r="I38" s="780"/>
      <c r="J38" s="523" t="s">
        <v>378</v>
      </c>
      <c r="K38" s="524">
        <v>1000</v>
      </c>
      <c r="L38" s="525">
        <v>23</v>
      </c>
      <c r="M38" s="526">
        <f t="shared" si="0"/>
        <v>2.3E-2</v>
      </c>
      <c r="P38" s="159"/>
      <c r="Q38" s="159"/>
    </row>
    <row r="39" spans="9:21" ht="16.5" thickBot="1" x14ac:dyDescent="0.3">
      <c r="I39" s="780"/>
      <c r="J39" s="493" t="s">
        <v>379</v>
      </c>
      <c r="K39" s="516">
        <v>250</v>
      </c>
      <c r="L39" s="517">
        <v>73.355999999999995</v>
      </c>
      <c r="M39" s="496">
        <f t="shared" si="0"/>
        <v>0.29342399999999996</v>
      </c>
      <c r="P39" s="159"/>
      <c r="Q39" s="159"/>
    </row>
    <row r="40" spans="9:21" ht="15.75" x14ac:dyDescent="0.25">
      <c r="I40" s="774" t="s">
        <v>394</v>
      </c>
      <c r="J40" s="527" t="s">
        <v>390</v>
      </c>
      <c r="K40" s="528"/>
      <c r="L40" s="529"/>
      <c r="M40" s="530" t="e">
        <f t="shared" si="0"/>
        <v>#DIV/0!</v>
      </c>
      <c r="P40" s="159"/>
      <c r="Q40" s="159"/>
    </row>
    <row r="41" spans="9:21" ht="15.75" x14ac:dyDescent="0.25">
      <c r="I41" s="775"/>
      <c r="J41" s="481" t="s">
        <v>391</v>
      </c>
      <c r="K41" s="513"/>
      <c r="L41" s="514"/>
      <c r="M41" s="522" t="e">
        <f t="shared" si="0"/>
        <v>#DIV/0!</v>
      </c>
      <c r="P41" s="159"/>
      <c r="Q41" s="159"/>
    </row>
    <row r="42" spans="9:21" ht="15.75" x14ac:dyDescent="0.25">
      <c r="I42" s="775"/>
      <c r="J42" s="531" t="s">
        <v>392</v>
      </c>
      <c r="K42" s="532">
        <v>24</v>
      </c>
      <c r="L42" s="533">
        <v>8.06</v>
      </c>
      <c r="M42" s="534">
        <f t="shared" si="0"/>
        <v>0.33583333333333337</v>
      </c>
      <c r="P42" s="159"/>
      <c r="Q42" s="159"/>
    </row>
    <row r="43" spans="9:21" ht="16.5" thickBot="1" x14ac:dyDescent="0.3">
      <c r="I43" s="775"/>
      <c r="J43" s="493" t="s">
        <v>393</v>
      </c>
      <c r="K43" s="516">
        <v>24</v>
      </c>
      <c r="L43" s="517">
        <v>5.8019999999999996</v>
      </c>
      <c r="M43" s="496">
        <f t="shared" si="0"/>
        <v>0.24174999999999999</v>
      </c>
      <c r="P43" s="159"/>
      <c r="Q43" s="159"/>
      <c r="T43" s="451"/>
      <c r="U43" s="451"/>
    </row>
    <row r="44" spans="9:21" ht="15.75" x14ac:dyDescent="0.25">
      <c r="I44" s="776" t="s">
        <v>399</v>
      </c>
      <c r="J44" s="535" t="s">
        <v>395</v>
      </c>
      <c r="K44" s="536">
        <v>72</v>
      </c>
      <c r="L44" s="536">
        <v>11.472</v>
      </c>
      <c r="M44" s="537">
        <f t="shared" si="0"/>
        <v>0.15933333333333333</v>
      </c>
      <c r="P44" s="159"/>
      <c r="Q44" s="159"/>
    </row>
    <row r="45" spans="9:21" ht="15.75" x14ac:dyDescent="0.25">
      <c r="I45" s="777"/>
      <c r="J45" s="538" t="s">
        <v>396</v>
      </c>
      <c r="K45" s="513"/>
      <c r="L45" s="513"/>
      <c r="M45" s="484" t="e">
        <f t="shared" si="0"/>
        <v>#DIV/0!</v>
      </c>
      <c r="P45" s="159"/>
      <c r="Q45" s="159"/>
    </row>
    <row r="46" spans="9:21" ht="15.75" x14ac:dyDescent="0.25">
      <c r="I46" s="777"/>
      <c r="J46" s="539" t="s">
        <v>397</v>
      </c>
      <c r="K46" s="540"/>
      <c r="L46" s="540"/>
      <c r="M46" s="541" t="e">
        <f t="shared" si="0"/>
        <v>#DIV/0!</v>
      </c>
      <c r="P46" s="159"/>
      <c r="Q46" s="159"/>
      <c r="S46" s="450"/>
    </row>
    <row r="47" spans="9:21" ht="16.5" thickBot="1" x14ac:dyDescent="0.3">
      <c r="I47" s="778"/>
      <c r="J47" s="542" t="s">
        <v>398</v>
      </c>
      <c r="K47" s="516"/>
      <c r="L47" s="516"/>
      <c r="M47" s="496" t="e">
        <f t="shared" si="0"/>
        <v>#DIV/0!</v>
      </c>
      <c r="P47" s="159"/>
      <c r="Q47" s="159"/>
      <c r="S47" s="450"/>
    </row>
    <row r="48" spans="9:21" s="159" customFormat="1" x14ac:dyDescent="0.25"/>
    <row r="49" s="159" customFormat="1" x14ac:dyDescent="0.25"/>
    <row r="50" s="159" customFormat="1" x14ac:dyDescent="0.25"/>
    <row r="51" s="159" customFormat="1" x14ac:dyDescent="0.25"/>
    <row r="52" s="159" customFormat="1" x14ac:dyDescent="0.25"/>
    <row r="53" s="159" customFormat="1" x14ac:dyDescent="0.25"/>
    <row r="54" s="159" customFormat="1" x14ac:dyDescent="0.25"/>
    <row r="55" s="159" customFormat="1" x14ac:dyDescent="0.25"/>
    <row r="56" s="159" customFormat="1" x14ac:dyDescent="0.25"/>
    <row r="57" s="159" customFormat="1" x14ac:dyDescent="0.25"/>
    <row r="58" s="159" customFormat="1" x14ac:dyDescent="0.25"/>
    <row r="59" s="159" customFormat="1" x14ac:dyDescent="0.25"/>
    <row r="60" s="159" customFormat="1" x14ac:dyDescent="0.25"/>
    <row r="61" s="159" customFormat="1" x14ac:dyDescent="0.25"/>
    <row r="62" s="159" customFormat="1" x14ac:dyDescent="0.25"/>
    <row r="63" s="159" customFormat="1" x14ac:dyDescent="0.25"/>
    <row r="64" s="159" customFormat="1" x14ac:dyDescent="0.25"/>
    <row r="65" s="159" customFormat="1" x14ac:dyDescent="0.25"/>
    <row r="66" s="159" customFormat="1" x14ac:dyDescent="0.25"/>
    <row r="67" s="159" customFormat="1" x14ac:dyDescent="0.25"/>
    <row r="68" s="159" customFormat="1" x14ac:dyDescent="0.25"/>
    <row r="69" s="159" customFormat="1" x14ac:dyDescent="0.25"/>
    <row r="70" s="159" customFormat="1" x14ac:dyDescent="0.25"/>
    <row r="71" s="159" customFormat="1" x14ac:dyDescent="0.25"/>
    <row r="72" s="159" customFormat="1" x14ac:dyDescent="0.25"/>
    <row r="73" s="159" customFormat="1" x14ac:dyDescent="0.25"/>
    <row r="74" s="159" customFormat="1" x14ac:dyDescent="0.25"/>
    <row r="75" s="159" customFormat="1" x14ac:dyDescent="0.25"/>
    <row r="76" s="159" customFormat="1" x14ac:dyDescent="0.25"/>
  </sheetData>
  <mergeCells count="7">
    <mergeCell ref="I40:I43"/>
    <mergeCell ref="I44:I47"/>
    <mergeCell ref="I34:I39"/>
    <mergeCell ref="I3:I8"/>
    <mergeCell ref="I9:I15"/>
    <mergeCell ref="I16:I21"/>
    <mergeCell ref="I22:I33"/>
  </mergeCells>
  <pageMargins left="0.25" right="0.25" top="0.75" bottom="0.75" header="0.3" footer="0.3"/>
  <pageSetup paperSize="9" scale="6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Feuil24">
    <tabColor rgb="FF7030A0"/>
  </sheetPr>
  <dimension ref="A1:AM42"/>
  <sheetViews>
    <sheetView zoomScaleNormal="100" workbookViewId="0">
      <selection activeCell="L29" sqref="L29"/>
    </sheetView>
  </sheetViews>
  <sheetFormatPr baseColWidth="10" defaultRowHeight="15" x14ac:dyDescent="0.25"/>
  <cols>
    <col min="5" max="5" width="3.85546875" customWidth="1"/>
    <col min="6" max="6" width="17.7109375" customWidth="1"/>
    <col min="21" max="21" width="4.7109375" customWidth="1"/>
  </cols>
  <sheetData>
    <row r="1" spans="1:39" s="389" customFormat="1" x14ac:dyDescent="0.25"/>
    <row r="2" spans="1:39" s="389" customFormat="1" ht="15.75" thickBot="1" x14ac:dyDescent="0.3"/>
    <row r="3" spans="1:39" s="366" customFormat="1" x14ac:dyDescent="0.25">
      <c r="A3" s="389"/>
      <c r="B3" s="389"/>
      <c r="C3" s="389"/>
      <c r="D3" s="391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  <c r="S3" s="392"/>
      <c r="T3" s="392"/>
      <c r="U3" s="393"/>
      <c r="V3" s="389"/>
      <c r="W3" s="389"/>
      <c r="X3" s="389"/>
      <c r="Y3" s="389"/>
      <c r="Z3" s="389"/>
      <c r="AA3" s="389"/>
      <c r="AB3" s="389"/>
      <c r="AC3" s="389"/>
      <c r="AD3" s="389"/>
      <c r="AE3" s="389"/>
      <c r="AF3" s="389"/>
      <c r="AG3" s="389"/>
      <c r="AH3" s="389"/>
      <c r="AI3" s="389"/>
      <c r="AJ3" s="389"/>
      <c r="AK3" s="389"/>
      <c r="AL3" s="389"/>
    </row>
    <row r="4" spans="1:39" s="366" customFormat="1" x14ac:dyDescent="0.25">
      <c r="A4" s="389"/>
      <c r="B4" s="389"/>
      <c r="C4" s="389"/>
      <c r="D4" s="394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6"/>
      <c r="V4" s="389"/>
      <c r="W4" s="389"/>
      <c r="X4" s="389"/>
      <c r="Y4" s="389"/>
      <c r="Z4" s="389"/>
      <c r="AA4" s="389"/>
      <c r="AB4" s="389"/>
      <c r="AC4" s="389"/>
      <c r="AD4" s="389"/>
      <c r="AE4" s="389"/>
      <c r="AF4" s="389"/>
      <c r="AG4" s="389"/>
      <c r="AH4" s="389"/>
      <c r="AI4" s="389"/>
      <c r="AJ4" s="389"/>
      <c r="AK4" s="389"/>
      <c r="AL4" s="389"/>
    </row>
    <row r="5" spans="1:39" s="366" customFormat="1" x14ac:dyDescent="0.25">
      <c r="A5" s="389"/>
      <c r="B5" s="389"/>
      <c r="C5" s="389"/>
      <c r="D5" s="394"/>
      <c r="E5" s="395"/>
      <c r="F5" s="395"/>
      <c r="G5" s="395"/>
      <c r="H5" s="395"/>
      <c r="I5" s="395"/>
      <c r="J5" s="395"/>
      <c r="K5" s="395"/>
      <c r="L5" s="395"/>
      <c r="M5" s="395"/>
      <c r="N5" s="395"/>
      <c r="O5" s="395"/>
      <c r="P5" s="395"/>
      <c r="Q5" s="395"/>
      <c r="R5" s="395"/>
      <c r="S5" s="395"/>
      <c r="T5" s="395"/>
      <c r="U5" s="396"/>
      <c r="V5" s="389"/>
      <c r="W5" s="389"/>
      <c r="X5" s="389"/>
      <c r="Y5" s="389"/>
      <c r="Z5" s="389"/>
      <c r="AA5" s="389"/>
      <c r="AB5" s="389"/>
      <c r="AC5" s="389"/>
      <c r="AD5" s="389"/>
      <c r="AE5" s="389"/>
      <c r="AF5" s="389"/>
      <c r="AG5" s="389"/>
      <c r="AH5" s="389"/>
      <c r="AI5" s="389"/>
      <c r="AJ5" s="389"/>
      <c r="AK5" s="389"/>
      <c r="AL5" s="389"/>
    </row>
    <row r="6" spans="1:39" s="366" customFormat="1" ht="15.75" thickBot="1" x14ac:dyDescent="0.3">
      <c r="A6" s="389"/>
      <c r="B6" s="389"/>
      <c r="C6" s="389"/>
      <c r="D6" s="394"/>
      <c r="E6" s="395"/>
      <c r="F6" s="395"/>
      <c r="G6" s="395"/>
      <c r="H6" s="395"/>
      <c r="I6" s="395"/>
      <c r="J6" s="395"/>
      <c r="K6" s="395"/>
      <c r="L6" s="395"/>
      <c r="M6" s="395"/>
      <c r="N6" s="395"/>
      <c r="O6" s="395"/>
      <c r="P6" s="395"/>
      <c r="Q6" s="395"/>
      <c r="R6" s="395"/>
      <c r="S6" s="395"/>
      <c r="T6" s="395"/>
      <c r="U6" s="396"/>
      <c r="V6" s="389"/>
      <c r="W6" s="389"/>
      <c r="X6" s="389"/>
      <c r="Y6" s="389"/>
      <c r="Z6" s="389"/>
      <c r="AA6" s="389"/>
      <c r="AB6" s="389"/>
      <c r="AC6" s="389"/>
      <c r="AD6" s="389"/>
      <c r="AE6" s="389"/>
      <c r="AF6" s="389"/>
      <c r="AG6" s="389"/>
      <c r="AH6" s="389"/>
      <c r="AI6" s="389"/>
      <c r="AJ6" s="389"/>
      <c r="AK6" s="389"/>
      <c r="AL6" s="389"/>
    </row>
    <row r="7" spans="1:39" ht="15.75" thickBot="1" x14ac:dyDescent="0.3">
      <c r="A7" s="390"/>
      <c r="B7" s="390"/>
      <c r="C7" s="390"/>
      <c r="D7" s="394"/>
      <c r="E7" s="395"/>
      <c r="F7" s="278"/>
      <c r="G7" s="309" t="s">
        <v>246</v>
      </c>
      <c r="H7" s="294" t="s">
        <v>245</v>
      </c>
      <c r="I7" s="310" t="s">
        <v>44</v>
      </c>
      <c r="J7" s="294" t="s">
        <v>244</v>
      </c>
      <c r="K7" s="310" t="s">
        <v>243</v>
      </c>
      <c r="L7" s="294" t="s">
        <v>242</v>
      </c>
      <c r="M7" s="310" t="s">
        <v>241</v>
      </c>
      <c r="N7" s="294" t="s">
        <v>240</v>
      </c>
      <c r="O7" s="310" t="s">
        <v>239</v>
      </c>
      <c r="P7" s="294" t="s">
        <v>238</v>
      </c>
      <c r="Q7" s="310" t="s">
        <v>237</v>
      </c>
      <c r="R7" s="295" t="s">
        <v>236</v>
      </c>
      <c r="S7" s="311" t="s">
        <v>309</v>
      </c>
      <c r="T7" s="395"/>
      <c r="U7" s="396"/>
      <c r="V7" s="390"/>
      <c r="W7" s="390"/>
      <c r="X7" s="390"/>
      <c r="Y7" s="390"/>
      <c r="Z7" s="390"/>
      <c r="AA7" s="390"/>
      <c r="AB7" s="390"/>
      <c r="AC7" s="390"/>
      <c r="AD7" s="390"/>
      <c r="AE7" s="390"/>
      <c r="AF7" s="390"/>
      <c r="AG7" s="390"/>
      <c r="AH7" s="390"/>
      <c r="AI7" s="390"/>
      <c r="AJ7" s="390"/>
      <c r="AK7" s="390"/>
      <c r="AL7" s="390"/>
      <c r="AM7" s="332"/>
    </row>
    <row r="8" spans="1:39" x14ac:dyDescent="0.25">
      <c r="A8" s="390"/>
      <c r="B8" s="390"/>
      <c r="C8" s="390"/>
      <c r="D8" s="394"/>
      <c r="E8" s="400"/>
      <c r="F8" s="341" t="s">
        <v>331</v>
      </c>
      <c r="G8" s="312">
        <f>'PDJ+Occupants'!C35</f>
        <v>960</v>
      </c>
      <c r="H8" s="313">
        <f>'PDJ+Occupants'!E35</f>
        <v>721</v>
      </c>
      <c r="I8" s="314">
        <f>'PDJ+Occupants'!G35</f>
        <v>817</v>
      </c>
      <c r="J8" s="313">
        <f>'PDJ+Occupants'!I35</f>
        <v>768</v>
      </c>
      <c r="K8" s="314">
        <f>'PDJ+Occupants'!K35</f>
        <v>91</v>
      </c>
      <c r="L8" s="313">
        <f>'PDJ+Occupants'!M35</f>
        <v>0</v>
      </c>
      <c r="M8" s="314">
        <f>'PDJ+Occupants'!O35</f>
        <v>0</v>
      </c>
      <c r="N8" s="313">
        <f>'PDJ+Occupants'!Q35</f>
        <v>0</v>
      </c>
      <c r="O8" s="314">
        <f>'PDJ+Occupants'!S35</f>
        <v>0</v>
      </c>
      <c r="P8" s="313">
        <f>'PDJ+Occupants'!U35</f>
        <v>0</v>
      </c>
      <c r="Q8" s="314">
        <f>'PDJ+Occupants'!W35</f>
        <v>0</v>
      </c>
      <c r="R8" s="315">
        <f>'PDJ+Occupants'!Y35</f>
        <v>0</v>
      </c>
      <c r="S8" s="316">
        <f>SUM(G8:R8)</f>
        <v>3357</v>
      </c>
      <c r="T8" s="395"/>
      <c r="U8" s="396"/>
      <c r="V8" s="390"/>
      <c r="W8" s="390"/>
      <c r="X8" s="390"/>
      <c r="Y8" s="390"/>
      <c r="Z8" s="390"/>
      <c r="AA8" s="390"/>
      <c r="AB8" s="390"/>
      <c r="AC8" s="390"/>
      <c r="AD8" s="390"/>
      <c r="AE8" s="390"/>
      <c r="AF8" s="390"/>
      <c r="AG8" s="390"/>
      <c r="AH8" s="390"/>
      <c r="AI8" s="390"/>
      <c r="AJ8" s="390"/>
      <c r="AK8" s="390"/>
      <c r="AL8" s="390"/>
      <c r="AM8" s="332"/>
    </row>
    <row r="9" spans="1:39" ht="30" x14ac:dyDescent="0.25">
      <c r="A9" s="390"/>
      <c r="B9" s="390"/>
      <c r="C9" s="390"/>
      <c r="D9" s="394"/>
      <c r="E9" s="395"/>
      <c r="F9" s="342" t="s">
        <v>332</v>
      </c>
      <c r="G9" s="317">
        <f>G8-G14</f>
        <v>536</v>
      </c>
      <c r="H9" s="1">
        <f t="shared" ref="H9:R9" si="0">H8-H14</f>
        <v>377</v>
      </c>
      <c r="I9" s="318">
        <f t="shared" si="0"/>
        <v>531</v>
      </c>
      <c r="J9" s="1">
        <f t="shared" si="0"/>
        <v>602</v>
      </c>
      <c r="K9" s="318">
        <f t="shared" si="0"/>
        <v>91</v>
      </c>
      <c r="L9" s="1">
        <f t="shared" si="0"/>
        <v>0</v>
      </c>
      <c r="M9" s="318">
        <f t="shared" si="0"/>
        <v>0</v>
      </c>
      <c r="N9" s="1">
        <f t="shared" si="0"/>
        <v>0</v>
      </c>
      <c r="O9" s="318">
        <f t="shared" si="0"/>
        <v>0</v>
      </c>
      <c r="P9" s="1">
        <f t="shared" si="0"/>
        <v>0</v>
      </c>
      <c r="Q9" s="318">
        <f t="shared" si="0"/>
        <v>0</v>
      </c>
      <c r="R9" s="169">
        <f t="shared" si="0"/>
        <v>0</v>
      </c>
      <c r="S9" s="213">
        <f t="shared" ref="S9:S14" si="1">SUM(G9:R9)</f>
        <v>2137</v>
      </c>
      <c r="T9" s="395"/>
      <c r="U9" s="396"/>
      <c r="V9" s="390"/>
      <c r="W9" s="390"/>
      <c r="X9" s="390"/>
      <c r="Y9" s="390"/>
      <c r="Z9" s="390"/>
      <c r="AA9" s="390"/>
      <c r="AB9" s="390"/>
      <c r="AC9" s="390"/>
      <c r="AD9" s="390"/>
      <c r="AE9" s="390"/>
      <c r="AF9" s="390"/>
      <c r="AG9" s="390"/>
      <c r="AH9" s="390"/>
      <c r="AI9" s="390"/>
      <c r="AJ9" s="390"/>
      <c r="AK9" s="390"/>
      <c r="AL9" s="390"/>
      <c r="AM9" s="332"/>
    </row>
    <row r="10" spans="1:39" x14ac:dyDescent="0.25">
      <c r="A10" s="390"/>
      <c r="B10" s="390"/>
      <c r="C10" s="390"/>
      <c r="D10" s="394"/>
      <c r="E10" s="400"/>
      <c r="F10" s="343" t="s">
        <v>333</v>
      </c>
      <c r="G10" s="317">
        <f>'PDJ+Occupants'!D35</f>
        <v>2120</v>
      </c>
      <c r="H10" s="1">
        <v>1612</v>
      </c>
      <c r="I10" s="318">
        <f>'PDJ+Occupants'!H35</f>
        <v>2299</v>
      </c>
      <c r="J10" s="1">
        <f>'PDJ+Occupants'!J35</f>
        <v>1938</v>
      </c>
      <c r="K10" s="318">
        <f>'PDJ+Occupants'!L35</f>
        <v>254</v>
      </c>
      <c r="L10" s="1">
        <f>'PDJ+Occupants'!N35</f>
        <v>0</v>
      </c>
      <c r="M10" s="318">
        <f>'PDJ+Occupants'!P35</f>
        <v>0</v>
      </c>
      <c r="N10" s="1">
        <f>'PDJ+Occupants'!R35</f>
        <v>0</v>
      </c>
      <c r="O10" s="318">
        <f>'PDJ+Occupants'!T35</f>
        <v>0</v>
      </c>
      <c r="P10" s="1">
        <f>'PDJ+Occupants'!V35</f>
        <v>0</v>
      </c>
      <c r="Q10" s="318">
        <f>'PDJ+Occupants'!X35</f>
        <v>0</v>
      </c>
      <c r="R10" s="169">
        <f>'PDJ+Occupants'!Z35</f>
        <v>0</v>
      </c>
      <c r="S10" s="160">
        <f t="shared" si="1"/>
        <v>8223</v>
      </c>
      <c r="T10" s="395"/>
      <c r="U10" s="396"/>
      <c r="V10" s="390"/>
      <c r="W10" s="390"/>
      <c r="X10" s="390"/>
      <c r="Y10" s="390"/>
      <c r="Z10" s="390"/>
      <c r="AA10" s="390"/>
      <c r="AB10" s="390"/>
      <c r="AC10" s="390"/>
      <c r="AD10" s="390"/>
      <c r="AE10" s="390"/>
      <c r="AF10" s="390"/>
      <c r="AG10" s="390"/>
      <c r="AH10" s="390"/>
      <c r="AI10" s="390"/>
      <c r="AJ10" s="390"/>
      <c r="AK10" s="390"/>
      <c r="AL10" s="390"/>
      <c r="AM10" s="332"/>
    </row>
    <row r="11" spans="1:39" ht="30" x14ac:dyDescent="0.25">
      <c r="A11" s="390"/>
      <c r="B11" s="390"/>
      <c r="C11" s="390"/>
      <c r="D11" s="394"/>
      <c r="E11" s="395"/>
      <c r="F11" s="342" t="s">
        <v>334</v>
      </c>
      <c r="G11" s="317">
        <f>G10-G14</f>
        <v>1696</v>
      </c>
      <c r="H11" s="1">
        <f t="shared" ref="H11:R11" si="2">H10-(H12-H13)</f>
        <v>1268</v>
      </c>
      <c r="I11" s="318">
        <f t="shared" si="2"/>
        <v>2013</v>
      </c>
      <c r="J11" s="1">
        <f t="shared" si="2"/>
        <v>1772</v>
      </c>
      <c r="K11" s="318">
        <f t="shared" si="2"/>
        <v>254</v>
      </c>
      <c r="L11" s="1">
        <f t="shared" si="2"/>
        <v>0</v>
      </c>
      <c r="M11" s="318">
        <f t="shared" si="2"/>
        <v>0</v>
      </c>
      <c r="N11" s="1">
        <f t="shared" si="2"/>
        <v>0</v>
      </c>
      <c r="O11" s="318">
        <f t="shared" si="2"/>
        <v>0</v>
      </c>
      <c r="P11" s="1">
        <f t="shared" si="2"/>
        <v>0</v>
      </c>
      <c r="Q11" s="318">
        <f t="shared" si="2"/>
        <v>0</v>
      </c>
      <c r="R11" s="169">
        <f t="shared" si="2"/>
        <v>0</v>
      </c>
      <c r="S11" s="213">
        <f t="shared" si="1"/>
        <v>7003</v>
      </c>
      <c r="T11" s="395"/>
      <c r="U11" s="396"/>
      <c r="V11" s="390"/>
      <c r="W11" s="390"/>
      <c r="X11" s="390"/>
      <c r="Y11" s="390"/>
      <c r="Z11" s="390"/>
      <c r="AA11" s="390"/>
      <c r="AB11" s="390"/>
      <c r="AC11" s="390"/>
      <c r="AD11" s="390"/>
      <c r="AE11" s="390"/>
      <c r="AF11" s="390"/>
      <c r="AG11" s="390"/>
      <c r="AH11" s="390"/>
      <c r="AI11" s="390"/>
      <c r="AJ11" s="390"/>
      <c r="AK11" s="390"/>
      <c r="AL11" s="390"/>
      <c r="AM11" s="332"/>
    </row>
    <row r="12" spans="1:39" x14ac:dyDescent="0.25">
      <c r="A12" s="390"/>
      <c r="B12" s="390"/>
      <c r="C12" s="390"/>
      <c r="D12" s="394"/>
      <c r="E12" s="395"/>
      <c r="F12" s="319" t="s">
        <v>335</v>
      </c>
      <c r="G12" s="317">
        <f>POC!C35</f>
        <v>1519</v>
      </c>
      <c r="H12" s="1">
        <f>POC!D35</f>
        <v>1149</v>
      </c>
      <c r="I12" s="318">
        <f>POC!E35</f>
        <v>1544</v>
      </c>
      <c r="J12" s="1">
        <f>POC!F35</f>
        <v>1320</v>
      </c>
      <c r="K12" s="318">
        <f>POC!G35</f>
        <v>635</v>
      </c>
      <c r="L12" s="1">
        <f>POC!H35</f>
        <v>663</v>
      </c>
      <c r="M12" s="318">
        <f>POC!I35</f>
        <v>332</v>
      </c>
      <c r="N12" s="1">
        <f>POC!J35</f>
        <v>67</v>
      </c>
      <c r="O12" s="318">
        <f>POC!K35</f>
        <v>15</v>
      </c>
      <c r="P12" s="1">
        <f>POC!L35</f>
        <v>5</v>
      </c>
      <c r="Q12" s="318">
        <f>POC!M35</f>
        <v>6</v>
      </c>
      <c r="R12" s="1">
        <f>POC!N35</f>
        <v>42</v>
      </c>
      <c r="S12" s="213">
        <f t="shared" si="1"/>
        <v>7297</v>
      </c>
      <c r="T12" s="395"/>
      <c r="U12" s="396"/>
      <c r="V12" s="390"/>
      <c r="W12" s="390"/>
      <c r="X12" s="390"/>
      <c r="Y12" s="390"/>
      <c r="Z12" s="390"/>
      <c r="AA12" s="390"/>
      <c r="AB12" s="390"/>
      <c r="AC12" s="390"/>
      <c r="AD12" s="390"/>
      <c r="AE12" s="390"/>
      <c r="AF12" s="390"/>
      <c r="AG12" s="390"/>
      <c r="AH12" s="390"/>
      <c r="AI12" s="390"/>
      <c r="AJ12" s="390"/>
      <c r="AK12" s="390"/>
      <c r="AL12" s="390"/>
      <c r="AM12" s="332"/>
    </row>
    <row r="13" spans="1:39" ht="30" x14ac:dyDescent="0.25">
      <c r="A13" s="390"/>
      <c r="B13" s="390"/>
      <c r="C13" s="390"/>
      <c r="D13" s="394"/>
      <c r="E13" s="395"/>
      <c r="F13" s="319" t="s">
        <v>336</v>
      </c>
      <c r="G13" s="317">
        <f>POC!Q35</f>
        <v>1095</v>
      </c>
      <c r="H13" s="178">
        <f>POC!R35</f>
        <v>805</v>
      </c>
      <c r="I13" s="317">
        <f>POC!S35</f>
        <v>1258</v>
      </c>
      <c r="J13" s="178">
        <f>POC!T35</f>
        <v>1154</v>
      </c>
      <c r="K13" s="317">
        <f>POC!U35</f>
        <v>635</v>
      </c>
      <c r="L13" s="178">
        <f>POC!V35</f>
        <v>663</v>
      </c>
      <c r="M13" s="317">
        <f>POC!W35</f>
        <v>332</v>
      </c>
      <c r="N13" s="178">
        <f>POC!X35</f>
        <v>67</v>
      </c>
      <c r="O13" s="317">
        <f>POC!Y35</f>
        <v>15</v>
      </c>
      <c r="P13" s="178">
        <f>POC!Z35</f>
        <v>5</v>
      </c>
      <c r="Q13" s="317">
        <f>POC!AA35</f>
        <v>6</v>
      </c>
      <c r="R13" s="178">
        <f>POC!AB35</f>
        <v>42</v>
      </c>
      <c r="S13" s="213">
        <f t="shared" si="1"/>
        <v>6077</v>
      </c>
      <c r="T13" s="395"/>
      <c r="U13" s="396"/>
      <c r="V13" s="390"/>
      <c r="W13" s="390"/>
      <c r="X13" s="390"/>
      <c r="Y13" s="390"/>
      <c r="Z13" s="390"/>
      <c r="AA13" s="390"/>
      <c r="AB13" s="390"/>
      <c r="AC13" s="390"/>
      <c r="AD13" s="390"/>
      <c r="AE13" s="390"/>
      <c r="AF13" s="390"/>
      <c r="AG13" s="390"/>
      <c r="AH13" s="390"/>
      <c r="AI13" s="390"/>
      <c r="AJ13" s="390"/>
      <c r="AK13" s="390"/>
      <c r="AL13" s="390"/>
      <c r="AM13" s="332"/>
    </row>
    <row r="14" spans="1:39" ht="15.75" thickBot="1" x14ac:dyDescent="0.3">
      <c r="A14" s="390"/>
      <c r="B14" s="390"/>
      <c r="C14" s="390"/>
      <c r="D14" s="394"/>
      <c r="E14" s="395"/>
      <c r="F14" s="344" t="s">
        <v>337</v>
      </c>
      <c r="G14" s="320">
        <f>G12-G13</f>
        <v>424</v>
      </c>
      <c r="H14" s="170">
        <f t="shared" ref="H14:R14" si="3">H12-H13</f>
        <v>344</v>
      </c>
      <c r="I14" s="321">
        <f t="shared" si="3"/>
        <v>286</v>
      </c>
      <c r="J14" s="170">
        <f t="shared" si="3"/>
        <v>166</v>
      </c>
      <c r="K14" s="321">
        <f t="shared" si="3"/>
        <v>0</v>
      </c>
      <c r="L14" s="170">
        <f t="shared" si="3"/>
        <v>0</v>
      </c>
      <c r="M14" s="321">
        <f t="shared" si="3"/>
        <v>0</v>
      </c>
      <c r="N14" s="170">
        <f t="shared" si="3"/>
        <v>0</v>
      </c>
      <c r="O14" s="321">
        <f t="shared" si="3"/>
        <v>0</v>
      </c>
      <c r="P14" s="170">
        <f t="shared" si="3"/>
        <v>0</v>
      </c>
      <c r="Q14" s="321">
        <f t="shared" si="3"/>
        <v>0</v>
      </c>
      <c r="R14" s="171">
        <f t="shared" si="3"/>
        <v>0</v>
      </c>
      <c r="S14" s="322">
        <f t="shared" si="1"/>
        <v>1220</v>
      </c>
      <c r="T14" s="395"/>
      <c r="U14" s="396"/>
      <c r="V14" s="390"/>
      <c r="W14" s="390"/>
      <c r="X14" s="390"/>
      <c r="Y14" s="390"/>
      <c r="Z14" s="390"/>
      <c r="AA14" s="390"/>
      <c r="AB14" s="390"/>
      <c r="AC14" s="390"/>
      <c r="AD14" s="390"/>
      <c r="AE14" s="390"/>
      <c r="AF14" s="390"/>
      <c r="AG14" s="390"/>
      <c r="AH14" s="390"/>
      <c r="AI14" s="390"/>
      <c r="AJ14" s="390"/>
      <c r="AK14" s="390"/>
      <c r="AL14" s="390"/>
      <c r="AM14" s="332"/>
    </row>
    <row r="15" spans="1:39" x14ac:dyDescent="0.25">
      <c r="A15" s="390"/>
      <c r="B15" s="390"/>
      <c r="C15" s="390"/>
      <c r="D15" s="394"/>
      <c r="E15" s="395"/>
      <c r="F15" s="401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6"/>
      <c r="V15" s="390"/>
      <c r="W15" s="390"/>
      <c r="X15" s="390"/>
      <c r="Y15" s="390"/>
      <c r="Z15" s="390"/>
      <c r="AA15" s="390"/>
      <c r="AB15" s="390"/>
      <c r="AC15" s="390"/>
      <c r="AD15" s="390"/>
      <c r="AE15" s="390"/>
      <c r="AF15" s="390"/>
      <c r="AG15" s="390"/>
      <c r="AH15" s="390"/>
      <c r="AI15" s="390"/>
      <c r="AJ15" s="390"/>
      <c r="AK15" s="390"/>
      <c r="AL15" s="390"/>
      <c r="AM15" s="332"/>
    </row>
    <row r="16" spans="1:39" ht="15.75" thickBot="1" x14ac:dyDescent="0.3">
      <c r="A16" s="390"/>
      <c r="B16" s="390"/>
      <c r="C16" s="390"/>
      <c r="D16" s="394"/>
      <c r="E16" s="395"/>
      <c r="F16" s="401"/>
      <c r="G16" s="395"/>
      <c r="H16" s="395"/>
      <c r="I16" s="395"/>
      <c r="J16" s="395"/>
      <c r="K16" s="395"/>
      <c r="L16" s="395"/>
      <c r="M16" s="395"/>
      <c r="N16" s="395"/>
      <c r="O16" s="395"/>
      <c r="P16" s="395"/>
      <c r="Q16" s="395"/>
      <c r="R16" s="395"/>
      <c r="S16" s="395"/>
      <c r="T16" s="395"/>
      <c r="U16" s="396"/>
      <c r="V16" s="390"/>
      <c r="W16" s="390"/>
      <c r="X16" s="390"/>
      <c r="Y16" s="390"/>
      <c r="Z16" s="390"/>
      <c r="AA16" s="390"/>
      <c r="AB16" s="390"/>
      <c r="AC16" s="390"/>
      <c r="AD16" s="390"/>
      <c r="AE16" s="390"/>
      <c r="AF16" s="390"/>
      <c r="AG16" s="390"/>
      <c r="AH16" s="390"/>
      <c r="AI16" s="390"/>
      <c r="AJ16" s="390"/>
      <c r="AK16" s="390"/>
      <c r="AL16" s="390"/>
      <c r="AM16" s="332"/>
    </row>
    <row r="17" spans="1:39" ht="30" x14ac:dyDescent="0.25">
      <c r="A17" s="390"/>
      <c r="B17" s="390"/>
      <c r="C17" s="390"/>
      <c r="D17" s="394"/>
      <c r="E17" s="395"/>
      <c r="F17" s="345" t="s">
        <v>338</v>
      </c>
      <c r="G17" s="323">
        <f>G10/G12</f>
        <v>1.3956550362080316</v>
      </c>
      <c r="H17" s="324">
        <f t="shared" ref="H17:S18" si="4">H10/H12</f>
        <v>1.4029590948651001</v>
      </c>
      <c r="I17" s="323">
        <f t="shared" si="4"/>
        <v>1.4889896373056994</v>
      </c>
      <c r="J17" s="324">
        <f t="shared" si="4"/>
        <v>1.4681818181818183</v>
      </c>
      <c r="K17" s="323">
        <f t="shared" si="4"/>
        <v>0.4</v>
      </c>
      <c r="L17" s="324">
        <f t="shared" si="4"/>
        <v>0</v>
      </c>
      <c r="M17" s="323">
        <f t="shared" si="4"/>
        <v>0</v>
      </c>
      <c r="N17" s="324">
        <f t="shared" si="4"/>
        <v>0</v>
      </c>
      <c r="O17" s="323">
        <f t="shared" si="4"/>
        <v>0</v>
      </c>
      <c r="P17" s="324">
        <f t="shared" si="4"/>
        <v>0</v>
      </c>
      <c r="Q17" s="323">
        <f t="shared" si="4"/>
        <v>0</v>
      </c>
      <c r="R17" s="325">
        <f t="shared" si="4"/>
        <v>0</v>
      </c>
      <c r="S17" s="326">
        <f t="shared" si="4"/>
        <v>1.1269014663560368</v>
      </c>
      <c r="T17" s="395"/>
      <c r="U17" s="396"/>
      <c r="V17" s="390"/>
      <c r="W17" s="390"/>
      <c r="X17" s="390"/>
      <c r="Y17" s="390"/>
      <c r="Z17" s="390"/>
      <c r="AA17" s="390"/>
      <c r="AB17" s="390"/>
      <c r="AC17" s="390"/>
      <c r="AD17" s="390"/>
      <c r="AE17" s="390"/>
      <c r="AF17" s="390"/>
      <c r="AG17" s="390"/>
      <c r="AH17" s="390"/>
      <c r="AI17" s="390"/>
      <c r="AJ17" s="390"/>
      <c r="AK17" s="390"/>
      <c r="AL17" s="390"/>
      <c r="AM17" s="332"/>
    </row>
    <row r="18" spans="1:39" ht="45.75" thickBot="1" x14ac:dyDescent="0.3">
      <c r="A18" s="390"/>
      <c r="B18" s="390"/>
      <c r="C18" s="390"/>
      <c r="D18" s="394"/>
      <c r="E18" s="395"/>
      <c r="F18" s="327" t="s">
        <v>339</v>
      </c>
      <c r="G18" s="328">
        <f>G11/G13</f>
        <v>1.5488584474885845</v>
      </c>
      <c r="H18" s="329">
        <f t="shared" si="4"/>
        <v>1.5751552795031056</v>
      </c>
      <c r="I18" s="328">
        <f t="shared" si="4"/>
        <v>1.6001589825119238</v>
      </c>
      <c r="J18" s="329">
        <f t="shared" si="4"/>
        <v>1.535528596187175</v>
      </c>
      <c r="K18" s="328">
        <f t="shared" si="4"/>
        <v>0.4</v>
      </c>
      <c r="L18" s="329">
        <f t="shared" si="4"/>
        <v>0</v>
      </c>
      <c r="M18" s="328">
        <f t="shared" si="4"/>
        <v>0</v>
      </c>
      <c r="N18" s="329">
        <f t="shared" si="4"/>
        <v>0</v>
      </c>
      <c r="O18" s="328">
        <f t="shared" si="4"/>
        <v>0</v>
      </c>
      <c r="P18" s="329">
        <f t="shared" si="4"/>
        <v>0</v>
      </c>
      <c r="Q18" s="328">
        <f t="shared" si="4"/>
        <v>0</v>
      </c>
      <c r="R18" s="330">
        <f t="shared" si="4"/>
        <v>0</v>
      </c>
      <c r="S18" s="331">
        <f t="shared" si="4"/>
        <v>1.1523778180023039</v>
      </c>
      <c r="T18" s="395"/>
      <c r="U18" s="396"/>
      <c r="V18" s="390"/>
      <c r="W18" s="390"/>
      <c r="X18" s="390"/>
      <c r="Y18" s="390"/>
      <c r="Z18" s="390"/>
      <c r="AA18" s="390"/>
      <c r="AB18" s="390"/>
      <c r="AC18" s="390"/>
      <c r="AD18" s="390"/>
      <c r="AE18" s="390"/>
      <c r="AF18" s="390"/>
      <c r="AG18" s="390"/>
      <c r="AH18" s="390"/>
      <c r="AI18" s="390"/>
      <c r="AJ18" s="390"/>
      <c r="AK18" s="390"/>
      <c r="AL18" s="390"/>
      <c r="AM18" s="332"/>
    </row>
    <row r="19" spans="1:39" ht="15.75" thickBot="1" x14ac:dyDescent="0.3">
      <c r="A19" s="390"/>
      <c r="B19" s="390"/>
      <c r="C19" s="390"/>
      <c r="D19" s="394"/>
      <c r="E19" s="395"/>
      <c r="F19" s="401"/>
      <c r="G19" s="395"/>
      <c r="H19" s="395"/>
      <c r="I19" s="395"/>
      <c r="J19" s="395"/>
      <c r="K19" s="395"/>
      <c r="L19" s="395"/>
      <c r="M19" s="395"/>
      <c r="N19" s="395"/>
      <c r="O19" s="395"/>
      <c r="P19" s="395"/>
      <c r="Q19" s="395"/>
      <c r="R19" s="395"/>
      <c r="S19" s="395"/>
      <c r="T19" s="395"/>
      <c r="U19" s="396"/>
      <c r="V19" s="390"/>
      <c r="W19" s="390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  <c r="AJ19" s="390"/>
      <c r="AK19" s="390"/>
      <c r="AL19" s="390"/>
      <c r="AM19" s="332"/>
    </row>
    <row r="20" spans="1:39" x14ac:dyDescent="0.25">
      <c r="A20" s="390"/>
      <c r="B20" s="390"/>
      <c r="C20" s="390"/>
      <c r="D20" s="394"/>
      <c r="E20" s="395"/>
      <c r="F20" s="345" t="s">
        <v>187</v>
      </c>
      <c r="G20" s="333">
        <f>G8/G10</f>
        <v>0.45283018867924529</v>
      </c>
      <c r="H20" s="334">
        <f t="shared" ref="H20:S21" si="5">H8/H10</f>
        <v>0.44727047146401983</v>
      </c>
      <c r="I20" s="333">
        <f t="shared" si="5"/>
        <v>0.35537190082644626</v>
      </c>
      <c r="J20" s="334">
        <f t="shared" si="5"/>
        <v>0.39628482972136225</v>
      </c>
      <c r="K20" s="333">
        <f t="shared" si="5"/>
        <v>0.35826771653543305</v>
      </c>
      <c r="L20" s="334" t="e">
        <f t="shared" si="5"/>
        <v>#DIV/0!</v>
      </c>
      <c r="M20" s="333" t="e">
        <f t="shared" si="5"/>
        <v>#DIV/0!</v>
      </c>
      <c r="N20" s="334" t="e">
        <f t="shared" si="5"/>
        <v>#DIV/0!</v>
      </c>
      <c r="O20" s="333" t="e">
        <f t="shared" si="5"/>
        <v>#DIV/0!</v>
      </c>
      <c r="P20" s="334" t="e">
        <f t="shared" si="5"/>
        <v>#DIV/0!</v>
      </c>
      <c r="Q20" s="333" t="e">
        <f t="shared" si="5"/>
        <v>#DIV/0!</v>
      </c>
      <c r="R20" s="335" t="e">
        <f t="shared" si="5"/>
        <v>#DIV/0!</v>
      </c>
      <c r="S20" s="336">
        <f t="shared" si="5"/>
        <v>0.40824516599781102</v>
      </c>
      <c r="T20" s="395"/>
      <c r="U20" s="396"/>
      <c r="V20" s="390"/>
      <c r="W20" s="390"/>
      <c r="X20" s="390"/>
      <c r="Y20" s="390"/>
      <c r="Z20" s="390"/>
      <c r="AA20" s="390"/>
      <c r="AB20" s="390"/>
      <c r="AC20" s="390"/>
      <c r="AD20" s="390"/>
      <c r="AE20" s="390"/>
      <c r="AF20" s="390"/>
      <c r="AG20" s="390"/>
      <c r="AH20" s="390"/>
      <c r="AI20" s="390"/>
      <c r="AJ20" s="390"/>
      <c r="AK20" s="390"/>
      <c r="AL20" s="390"/>
      <c r="AM20" s="332"/>
    </row>
    <row r="21" spans="1:39" ht="30.75" thickBot="1" x14ac:dyDescent="0.3">
      <c r="A21" s="390"/>
      <c r="B21" s="390"/>
      <c r="C21" s="390"/>
      <c r="D21" s="394"/>
      <c r="E21" s="395"/>
      <c r="F21" s="327" t="s">
        <v>340</v>
      </c>
      <c r="G21" s="337">
        <f>G9/G11</f>
        <v>0.31603773584905659</v>
      </c>
      <c r="H21" s="338">
        <f t="shared" si="5"/>
        <v>0.29731861198738169</v>
      </c>
      <c r="I21" s="337">
        <f t="shared" si="5"/>
        <v>0.2637853949329359</v>
      </c>
      <c r="J21" s="338">
        <f t="shared" si="5"/>
        <v>0.33972911963882618</v>
      </c>
      <c r="K21" s="337">
        <f t="shared" si="5"/>
        <v>0.35826771653543305</v>
      </c>
      <c r="L21" s="338" t="e">
        <f t="shared" si="5"/>
        <v>#DIV/0!</v>
      </c>
      <c r="M21" s="337" t="e">
        <f t="shared" si="5"/>
        <v>#DIV/0!</v>
      </c>
      <c r="N21" s="338" t="e">
        <f t="shared" si="5"/>
        <v>#DIV/0!</v>
      </c>
      <c r="O21" s="337" t="e">
        <f t="shared" si="5"/>
        <v>#DIV/0!</v>
      </c>
      <c r="P21" s="338" t="e">
        <f t="shared" si="5"/>
        <v>#DIV/0!</v>
      </c>
      <c r="Q21" s="337" t="e">
        <f t="shared" si="5"/>
        <v>#DIV/0!</v>
      </c>
      <c r="R21" s="339" t="e">
        <f t="shared" si="5"/>
        <v>#DIV/0!</v>
      </c>
      <c r="S21" s="340">
        <f t="shared" si="5"/>
        <v>0.30515493359988577</v>
      </c>
      <c r="T21" s="395"/>
      <c r="U21" s="396"/>
      <c r="V21" s="390"/>
      <c r="W21" s="390"/>
      <c r="X21" s="390"/>
      <c r="Y21" s="390"/>
      <c r="Z21" s="390"/>
      <c r="AA21" s="390"/>
      <c r="AB21" s="390"/>
      <c r="AC21" s="390"/>
      <c r="AD21" s="390"/>
      <c r="AE21" s="390"/>
      <c r="AF21" s="390"/>
      <c r="AG21" s="390"/>
      <c r="AH21" s="390"/>
      <c r="AI21" s="390"/>
      <c r="AJ21" s="390"/>
      <c r="AK21" s="390"/>
      <c r="AL21" s="390"/>
      <c r="AM21" s="332"/>
    </row>
    <row r="22" spans="1:39" s="332" customFormat="1" x14ac:dyDescent="0.25">
      <c r="A22" s="390"/>
      <c r="B22" s="390"/>
      <c r="C22" s="390"/>
      <c r="D22" s="394"/>
      <c r="E22" s="395"/>
      <c r="F22" s="395"/>
      <c r="G22" s="395"/>
      <c r="H22" s="395"/>
      <c r="I22" s="395"/>
      <c r="J22" s="395"/>
      <c r="K22" s="395"/>
      <c r="L22" s="395"/>
      <c r="M22" s="395"/>
      <c r="N22" s="395"/>
      <c r="O22" s="395"/>
      <c r="P22" s="395"/>
      <c r="Q22" s="395"/>
      <c r="R22" s="395"/>
      <c r="S22" s="395"/>
      <c r="T22" s="395"/>
      <c r="U22" s="396"/>
      <c r="V22" s="390"/>
      <c r="W22" s="390"/>
      <c r="X22" s="390"/>
      <c r="Y22" s="390"/>
      <c r="Z22" s="390"/>
      <c r="AA22" s="390"/>
      <c r="AB22" s="390"/>
      <c r="AC22" s="390"/>
      <c r="AD22" s="390"/>
      <c r="AE22" s="390"/>
      <c r="AF22" s="390"/>
      <c r="AG22" s="390"/>
      <c r="AH22" s="390"/>
      <c r="AI22" s="390"/>
      <c r="AJ22" s="390"/>
      <c r="AK22" s="390"/>
      <c r="AL22" s="390"/>
    </row>
    <row r="23" spans="1:39" s="332" customFormat="1" x14ac:dyDescent="0.25">
      <c r="A23" s="390"/>
      <c r="B23" s="390"/>
      <c r="C23" s="390"/>
      <c r="D23" s="394"/>
      <c r="E23" s="395"/>
      <c r="F23" s="395"/>
      <c r="G23" s="395"/>
      <c r="H23" s="395"/>
      <c r="I23" s="395"/>
      <c r="J23" s="395"/>
      <c r="K23" s="395"/>
      <c r="L23" s="395"/>
      <c r="M23" s="395"/>
      <c r="N23" s="395"/>
      <c r="O23" s="395"/>
      <c r="P23" s="395"/>
      <c r="Q23" s="395"/>
      <c r="R23" s="395"/>
      <c r="S23" s="395"/>
      <c r="T23" s="395"/>
      <c r="U23" s="396"/>
      <c r="V23" s="390"/>
      <c r="W23" s="390"/>
      <c r="X23" s="390"/>
      <c r="Y23" s="390"/>
      <c r="Z23" s="390"/>
      <c r="AA23" s="390"/>
      <c r="AB23" s="390"/>
      <c r="AC23" s="390"/>
      <c r="AD23" s="390"/>
      <c r="AE23" s="390"/>
      <c r="AF23" s="390"/>
      <c r="AG23" s="390"/>
      <c r="AH23" s="390"/>
      <c r="AI23" s="390"/>
      <c r="AJ23" s="390"/>
      <c r="AK23" s="390"/>
      <c r="AL23" s="390"/>
    </row>
    <row r="24" spans="1:39" s="332" customFormat="1" x14ac:dyDescent="0.25">
      <c r="A24" s="390"/>
      <c r="B24" s="390"/>
      <c r="C24" s="390"/>
      <c r="D24" s="394"/>
      <c r="E24" s="395"/>
      <c r="F24" s="395"/>
      <c r="G24" s="395"/>
      <c r="H24" s="395"/>
      <c r="I24" s="395"/>
      <c r="J24" s="395"/>
      <c r="K24" s="395"/>
      <c r="L24" s="395"/>
      <c r="M24" s="395"/>
      <c r="N24" s="395"/>
      <c r="O24" s="395"/>
      <c r="P24" s="395"/>
      <c r="Q24" s="395"/>
      <c r="R24" s="395"/>
      <c r="S24" s="395"/>
      <c r="T24" s="395"/>
      <c r="U24" s="396"/>
      <c r="V24" s="390"/>
      <c r="W24" s="390"/>
      <c r="X24" s="390"/>
      <c r="Y24" s="390"/>
      <c r="Z24" s="390"/>
      <c r="AA24" s="390"/>
      <c r="AB24" s="390"/>
      <c r="AC24" s="390"/>
      <c r="AD24" s="390"/>
      <c r="AE24" s="390"/>
      <c r="AF24" s="390"/>
      <c r="AG24" s="390"/>
      <c r="AH24" s="390"/>
      <c r="AI24" s="390"/>
      <c r="AJ24" s="390"/>
      <c r="AK24" s="390"/>
      <c r="AL24" s="390"/>
    </row>
    <row r="25" spans="1:39" s="332" customFormat="1" x14ac:dyDescent="0.25">
      <c r="A25" s="390"/>
      <c r="B25" s="390"/>
      <c r="C25" s="390"/>
      <c r="D25" s="394"/>
      <c r="E25" s="395"/>
      <c r="F25" s="395"/>
      <c r="G25" s="395"/>
      <c r="H25" s="395"/>
      <c r="I25" s="395"/>
      <c r="J25" s="395"/>
      <c r="K25" s="395"/>
      <c r="L25" s="395"/>
      <c r="M25" s="395"/>
      <c r="N25" s="395"/>
      <c r="O25" s="395"/>
      <c r="P25" s="395"/>
      <c r="Q25" s="395"/>
      <c r="R25" s="395"/>
      <c r="S25" s="395"/>
      <c r="T25" s="395"/>
      <c r="U25" s="396"/>
      <c r="V25" s="390"/>
      <c r="W25" s="390"/>
      <c r="X25" s="390"/>
      <c r="Y25" s="390"/>
      <c r="Z25" s="390"/>
      <c r="AA25" s="390"/>
      <c r="AB25" s="390"/>
      <c r="AC25" s="390"/>
      <c r="AD25" s="390"/>
      <c r="AE25" s="390"/>
      <c r="AF25" s="390"/>
      <c r="AG25" s="390"/>
      <c r="AH25" s="390"/>
      <c r="AI25" s="390"/>
      <c r="AJ25" s="390"/>
      <c r="AK25" s="390"/>
      <c r="AL25" s="390"/>
    </row>
    <row r="26" spans="1:39" s="332" customFormat="1" ht="15.75" thickBot="1" x14ac:dyDescent="0.3">
      <c r="A26" s="390"/>
      <c r="B26" s="390"/>
      <c r="C26" s="390"/>
      <c r="D26" s="399"/>
      <c r="E26" s="397"/>
      <c r="F26" s="397"/>
      <c r="G26" s="397"/>
      <c r="H26" s="397"/>
      <c r="I26" s="397"/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8"/>
      <c r="V26" s="390"/>
      <c r="W26" s="390"/>
      <c r="X26" s="390"/>
      <c r="Y26" s="390"/>
      <c r="Z26" s="390"/>
      <c r="AA26" s="390"/>
      <c r="AB26" s="390"/>
      <c r="AC26" s="390"/>
      <c r="AD26" s="390"/>
      <c r="AE26" s="390"/>
      <c r="AF26" s="390"/>
      <c r="AG26" s="390"/>
      <c r="AH26" s="390"/>
      <c r="AI26" s="390"/>
      <c r="AJ26" s="390"/>
      <c r="AK26" s="390"/>
      <c r="AL26" s="390"/>
    </row>
    <row r="27" spans="1:39" s="390" customFormat="1" x14ac:dyDescent="0.25"/>
    <row r="28" spans="1:39" s="390" customFormat="1" x14ac:dyDescent="0.25"/>
    <row r="29" spans="1:39" s="390" customFormat="1" x14ac:dyDescent="0.25"/>
    <row r="30" spans="1:39" s="390" customFormat="1" x14ac:dyDescent="0.25"/>
    <row r="31" spans="1:39" s="390" customFormat="1" x14ac:dyDescent="0.25"/>
    <row r="32" spans="1:39" s="390" customFormat="1" x14ac:dyDescent="0.25"/>
    <row r="33" s="390" customFormat="1" x14ac:dyDescent="0.25"/>
    <row r="34" s="390" customFormat="1" x14ac:dyDescent="0.25"/>
    <row r="35" s="390" customFormat="1" x14ac:dyDescent="0.25"/>
    <row r="36" s="390" customFormat="1" x14ac:dyDescent="0.25"/>
    <row r="37" s="390" customFormat="1" x14ac:dyDescent="0.25"/>
    <row r="38" s="390" customFormat="1" x14ac:dyDescent="0.25"/>
    <row r="39" s="390" customFormat="1" x14ac:dyDescent="0.25"/>
    <row r="40" s="390" customFormat="1" x14ac:dyDescent="0.25"/>
    <row r="41" s="390" customFormat="1" x14ac:dyDescent="0.25"/>
    <row r="42" s="390" customFormat="1" x14ac:dyDescent="0.25"/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Feuil25">
    <tabColor rgb="FF7030A0"/>
  </sheetPr>
  <dimension ref="A1:CI5439"/>
  <sheetViews>
    <sheetView topLeftCell="A7" workbookViewId="0">
      <selection activeCell="AI11" sqref="AI11"/>
    </sheetView>
  </sheetViews>
  <sheetFormatPr baseColWidth="10" defaultRowHeight="15" outlineLevelRow="1" x14ac:dyDescent="0.25"/>
  <cols>
    <col min="1" max="2" width="1.85546875" style="159" customWidth="1"/>
    <col min="3" max="3" width="18.85546875" style="159" customWidth="1"/>
    <col min="4" max="4" width="11.5703125" style="634" customWidth="1"/>
    <col min="5" max="56" width="3.7109375" style="166" customWidth="1"/>
    <col min="57" max="57" width="11.42578125" style="635"/>
    <col min="58" max="87" width="11.42578125" style="159"/>
  </cols>
  <sheetData>
    <row r="1" spans="1:87" s="159" customFormat="1" hidden="1" outlineLevel="1" x14ac:dyDescent="0.25">
      <c r="D1" s="388"/>
      <c r="E1" s="388"/>
      <c r="F1" s="388"/>
      <c r="G1" s="388"/>
      <c r="H1" s="388"/>
      <c r="I1" s="388"/>
      <c r="J1" s="388"/>
      <c r="K1" s="388"/>
      <c r="L1" s="388"/>
      <c r="M1" s="388"/>
      <c r="N1" s="388"/>
      <c r="O1" s="388"/>
      <c r="P1" s="388"/>
      <c r="Q1" s="388"/>
      <c r="R1" s="388"/>
      <c r="S1" s="388"/>
      <c r="T1" s="388"/>
      <c r="U1" s="388"/>
      <c r="V1" s="388"/>
      <c r="W1" s="388"/>
      <c r="X1" s="388"/>
      <c r="Y1" s="388"/>
      <c r="Z1" s="388"/>
      <c r="AA1" s="388"/>
      <c r="AB1" s="388"/>
      <c r="AC1" s="388"/>
      <c r="AD1" s="388"/>
      <c r="AE1" s="388"/>
      <c r="AF1" s="388"/>
      <c r="AG1" s="388"/>
      <c r="AH1" s="388"/>
      <c r="AI1" s="388"/>
      <c r="AJ1" s="388"/>
      <c r="AK1" s="388"/>
      <c r="AL1" s="388"/>
      <c r="AM1" s="388"/>
      <c r="AN1" s="388"/>
      <c r="AO1" s="388"/>
      <c r="AP1" s="388"/>
      <c r="AQ1" s="388"/>
      <c r="AR1" s="388"/>
      <c r="AS1" s="388"/>
      <c r="AT1" s="388"/>
      <c r="AU1" s="388"/>
      <c r="AV1" s="388"/>
      <c r="AW1" s="388"/>
      <c r="AX1" s="388"/>
      <c r="AY1" s="388"/>
      <c r="AZ1" s="388"/>
      <c r="BA1" s="388"/>
      <c r="BB1" s="388"/>
      <c r="BC1" s="388"/>
      <c r="BD1" s="388"/>
      <c r="BE1" s="388"/>
    </row>
    <row r="2" spans="1:87" s="159" customFormat="1" hidden="1" outlineLevel="1" x14ac:dyDescent="0.25">
      <c r="D2" s="388"/>
      <c r="E2" s="388"/>
      <c r="F2" s="388"/>
      <c r="G2" s="388"/>
      <c r="H2" s="388"/>
      <c r="I2" s="388"/>
      <c r="J2" s="388"/>
      <c r="K2" s="388"/>
      <c r="L2" s="388"/>
      <c r="M2" s="388"/>
      <c r="N2" s="388"/>
      <c r="O2" s="388"/>
      <c r="P2" s="388"/>
      <c r="Q2" s="388"/>
      <c r="R2" s="388"/>
      <c r="S2" s="388"/>
      <c r="T2" s="388"/>
      <c r="U2" s="388"/>
      <c r="V2" s="388"/>
      <c r="W2" s="388"/>
      <c r="X2" s="388"/>
      <c r="Y2" s="388"/>
      <c r="Z2" s="388"/>
      <c r="AA2" s="388"/>
      <c r="AB2" s="388"/>
      <c r="AC2" s="388"/>
      <c r="AD2" s="388"/>
      <c r="AE2" s="388"/>
      <c r="AF2" s="388"/>
      <c r="AG2" s="388"/>
      <c r="AH2" s="388"/>
      <c r="AI2" s="388"/>
      <c r="AJ2" s="388"/>
      <c r="AK2" s="388"/>
      <c r="AL2" s="388"/>
      <c r="AM2" s="388"/>
      <c r="AN2" s="388"/>
      <c r="AO2" s="388"/>
      <c r="AP2" s="388"/>
      <c r="AQ2" s="388"/>
      <c r="AR2" s="388"/>
      <c r="AS2" s="388"/>
      <c r="AT2" s="388"/>
      <c r="AU2" s="388"/>
      <c r="AV2" s="388"/>
      <c r="AW2" s="388"/>
      <c r="AX2" s="388"/>
      <c r="AY2" s="388"/>
      <c r="AZ2" s="388"/>
      <c r="BA2" s="388"/>
      <c r="BB2" s="388"/>
      <c r="BC2" s="388"/>
      <c r="BD2" s="388"/>
      <c r="BE2" s="388"/>
    </row>
    <row r="3" spans="1:87" s="159" customFormat="1" hidden="1" outlineLevel="1" x14ac:dyDescent="0.25">
      <c r="D3" s="388"/>
      <c r="E3" s="388"/>
      <c r="F3" s="388"/>
      <c r="G3" s="388"/>
      <c r="H3" s="388"/>
      <c r="I3" s="388"/>
      <c r="J3" s="388"/>
      <c r="K3" s="388"/>
      <c r="L3" s="388"/>
      <c r="M3" s="388"/>
      <c r="N3" s="388"/>
      <c r="O3" s="388"/>
      <c r="P3" s="388"/>
      <c r="Q3" s="388"/>
      <c r="R3" s="388"/>
      <c r="S3" s="388"/>
      <c r="T3" s="388"/>
      <c r="U3" s="388"/>
      <c r="V3" s="388"/>
      <c r="W3" s="388"/>
      <c r="X3" s="388"/>
      <c r="Y3" s="388"/>
      <c r="Z3" s="388"/>
      <c r="AA3" s="388"/>
      <c r="AB3" s="388"/>
      <c r="AC3" s="388"/>
      <c r="AD3" s="388"/>
      <c r="AE3" s="388"/>
      <c r="AF3" s="388"/>
      <c r="AG3" s="388"/>
      <c r="AH3" s="388"/>
      <c r="AI3" s="388"/>
      <c r="AJ3" s="388"/>
      <c r="AK3" s="388"/>
      <c r="AL3" s="388"/>
      <c r="AM3" s="388"/>
      <c r="AN3" s="388"/>
      <c r="AO3" s="388"/>
      <c r="AP3" s="388"/>
      <c r="AQ3" s="388"/>
      <c r="AR3" s="388"/>
      <c r="AS3" s="388"/>
      <c r="AT3" s="388"/>
      <c r="AU3" s="388"/>
      <c r="AV3" s="388"/>
      <c r="AW3" s="388"/>
      <c r="AX3" s="388"/>
      <c r="AY3" s="388"/>
      <c r="AZ3" s="388"/>
      <c r="BA3" s="388"/>
      <c r="BB3" s="388"/>
      <c r="BC3" s="388"/>
      <c r="BD3" s="388"/>
      <c r="BE3" s="388"/>
    </row>
    <row r="4" spans="1:87" s="159" customFormat="1" hidden="1" outlineLevel="1" x14ac:dyDescent="0.25"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  <c r="V4" s="388"/>
      <c r="W4" s="388"/>
      <c r="X4" s="388"/>
      <c r="Y4" s="388"/>
      <c r="Z4" s="388"/>
      <c r="AA4" s="388"/>
      <c r="AB4" s="388"/>
      <c r="AC4" s="388"/>
      <c r="AD4" s="388"/>
      <c r="AE4" s="388"/>
      <c r="AF4" s="388"/>
      <c r="AG4" s="388"/>
      <c r="AH4" s="388"/>
      <c r="AI4" s="388"/>
      <c r="AJ4" s="388"/>
      <c r="AK4" s="388"/>
      <c r="AL4" s="388"/>
      <c r="AM4" s="388"/>
      <c r="AN4" s="388"/>
      <c r="AO4" s="388"/>
      <c r="AP4" s="388"/>
      <c r="AQ4" s="388"/>
      <c r="AR4" s="388"/>
      <c r="AS4" s="388"/>
      <c r="AT4" s="388"/>
      <c r="AU4" s="388"/>
      <c r="AV4" s="388"/>
      <c r="AW4" s="388"/>
      <c r="AX4" s="388"/>
      <c r="AY4" s="388"/>
      <c r="AZ4" s="388"/>
      <c r="BA4" s="388"/>
      <c r="BB4" s="388"/>
      <c r="BC4" s="388"/>
      <c r="BD4" s="388"/>
      <c r="BE4" s="388"/>
    </row>
    <row r="5" spans="1:87" s="159" customFormat="1" ht="125.25" hidden="1" customHeight="1" outlineLevel="1" x14ac:dyDescent="0.25">
      <c r="D5" s="388"/>
      <c r="E5" s="388"/>
      <c r="F5" s="388"/>
      <c r="G5" s="388"/>
      <c r="H5" s="388"/>
      <c r="I5" s="388"/>
      <c r="J5" s="388"/>
      <c r="K5" s="388"/>
      <c r="L5" s="388"/>
      <c r="M5" s="388"/>
      <c r="N5" s="388"/>
      <c r="O5" s="388"/>
      <c r="P5" s="388"/>
      <c r="Q5" s="388"/>
      <c r="R5" s="388"/>
      <c r="S5" s="388"/>
      <c r="T5" s="388"/>
      <c r="U5" s="388"/>
      <c r="V5" s="388"/>
      <c r="W5" s="388"/>
      <c r="X5" s="388"/>
      <c r="Y5" s="388"/>
      <c r="Z5" s="388"/>
      <c r="AA5" s="388"/>
      <c r="AB5" s="388"/>
      <c r="AC5" s="388"/>
      <c r="AD5" s="388"/>
      <c r="AE5" s="388"/>
      <c r="AF5" s="388"/>
      <c r="AG5" s="388"/>
      <c r="AH5" s="388"/>
      <c r="AI5" s="388"/>
      <c r="AJ5" s="388"/>
      <c r="AK5" s="388"/>
      <c r="AL5" s="388"/>
      <c r="AM5" s="388"/>
      <c r="AN5" s="388"/>
      <c r="AO5" s="388"/>
      <c r="AP5" s="388"/>
      <c r="AQ5" s="388"/>
      <c r="AR5" s="388"/>
      <c r="AS5" s="388"/>
      <c r="AT5" s="388"/>
      <c r="AU5" s="388"/>
      <c r="AV5" s="388"/>
      <c r="AW5" s="388"/>
      <c r="AX5" s="388"/>
      <c r="AY5" s="388"/>
      <c r="AZ5" s="388"/>
      <c r="BA5" s="388"/>
      <c r="BB5" s="388"/>
      <c r="BC5" s="388"/>
      <c r="BD5" s="388"/>
      <c r="BE5" s="388"/>
    </row>
    <row r="6" spans="1:87" s="159" customFormat="1" ht="194.25" hidden="1" customHeight="1" outlineLevel="1" thickBot="1" x14ac:dyDescent="0.3">
      <c r="D6" s="388"/>
      <c r="E6" s="388"/>
      <c r="F6" s="388"/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388"/>
      <c r="X6" s="388"/>
      <c r="Y6" s="388"/>
      <c r="Z6" s="388"/>
      <c r="AA6" s="388"/>
      <c r="AB6" s="388"/>
      <c r="AC6" s="388"/>
      <c r="AD6" s="388"/>
      <c r="AE6" s="388"/>
      <c r="AF6" s="388"/>
      <c r="AG6" s="388"/>
      <c r="AH6" s="388"/>
      <c r="AI6" s="388"/>
      <c r="AJ6" s="388"/>
      <c r="AK6" s="388"/>
      <c r="AL6" s="388"/>
      <c r="AM6" s="388"/>
      <c r="AN6" s="388"/>
      <c r="AO6" s="388"/>
      <c r="AP6" s="388"/>
      <c r="AQ6" s="388"/>
      <c r="AR6" s="388"/>
      <c r="AS6" s="388"/>
      <c r="AT6" s="388"/>
      <c r="AU6" s="388"/>
      <c r="AV6" s="388"/>
      <c r="AW6" s="388"/>
      <c r="AX6" s="388"/>
      <c r="AY6" s="388"/>
      <c r="AZ6" s="388"/>
      <c r="BA6" s="388"/>
      <c r="BB6" s="388"/>
      <c r="BC6" s="388"/>
      <c r="BD6" s="388"/>
      <c r="BE6" s="388"/>
    </row>
    <row r="7" spans="1:87" ht="15.75" collapsed="1" thickBot="1" x14ac:dyDescent="0.3">
      <c r="D7" s="467"/>
      <c r="E7" s="716" t="s">
        <v>246</v>
      </c>
      <c r="F7" s="717"/>
      <c r="G7" s="717"/>
      <c r="H7" s="718"/>
      <c r="I7" s="716" t="s">
        <v>245</v>
      </c>
      <c r="J7" s="717"/>
      <c r="K7" s="717"/>
      <c r="L7" s="718"/>
      <c r="M7" s="716" t="s">
        <v>44</v>
      </c>
      <c r="N7" s="717"/>
      <c r="O7" s="717"/>
      <c r="P7" s="718"/>
      <c r="Q7" s="716" t="s">
        <v>244</v>
      </c>
      <c r="R7" s="717"/>
      <c r="S7" s="717"/>
      <c r="T7" s="718"/>
      <c r="U7" s="716" t="s">
        <v>243</v>
      </c>
      <c r="V7" s="717"/>
      <c r="W7" s="717"/>
      <c r="X7" s="718"/>
      <c r="Y7" s="716" t="s">
        <v>242</v>
      </c>
      <c r="Z7" s="717"/>
      <c r="AA7" s="717"/>
      <c r="AB7" s="718"/>
      <c r="AC7" s="716" t="s">
        <v>241</v>
      </c>
      <c r="AD7" s="717"/>
      <c r="AE7" s="717"/>
      <c r="AF7" s="718"/>
      <c r="AG7" s="716" t="s">
        <v>240</v>
      </c>
      <c r="AH7" s="717"/>
      <c r="AI7" s="717"/>
      <c r="AJ7" s="718"/>
      <c r="AK7" s="716" t="s">
        <v>239</v>
      </c>
      <c r="AL7" s="717"/>
      <c r="AM7" s="717"/>
      <c r="AN7" s="718"/>
      <c r="AO7" s="716" t="s">
        <v>238</v>
      </c>
      <c r="AP7" s="717"/>
      <c r="AQ7" s="717"/>
      <c r="AR7" s="718"/>
      <c r="AS7" s="716" t="s">
        <v>237</v>
      </c>
      <c r="AT7" s="717"/>
      <c r="AU7" s="717"/>
      <c r="AV7" s="718"/>
      <c r="AW7" s="716" t="s">
        <v>236</v>
      </c>
      <c r="AX7" s="717"/>
      <c r="AY7" s="717"/>
      <c r="AZ7" s="718"/>
      <c r="BA7" s="716" t="s">
        <v>309</v>
      </c>
      <c r="BB7" s="717"/>
      <c r="BC7" s="717"/>
      <c r="BD7" s="717"/>
      <c r="BE7" s="718"/>
    </row>
    <row r="8" spans="1:87" ht="15.75" thickBot="1" x14ac:dyDescent="0.3">
      <c r="D8" s="434" t="s">
        <v>308</v>
      </c>
      <c r="E8" s="792">
        <f>SUM(Janvier)</f>
        <v>1095</v>
      </c>
      <c r="F8" s="730"/>
      <c r="G8" s="730"/>
      <c r="H8" s="731"/>
      <c r="I8" s="792">
        <f>SUM(Février)</f>
        <v>805</v>
      </c>
      <c r="J8" s="730"/>
      <c r="K8" s="730"/>
      <c r="L8" s="731"/>
      <c r="M8" s="792">
        <f>SUM(Mars)</f>
        <v>1258</v>
      </c>
      <c r="N8" s="730"/>
      <c r="O8" s="730"/>
      <c r="P8" s="731"/>
      <c r="Q8" s="792">
        <f>SUM(Avril)</f>
        <v>1154</v>
      </c>
      <c r="R8" s="730"/>
      <c r="S8" s="730"/>
      <c r="T8" s="731"/>
      <c r="U8" s="792">
        <f>SUM(Mai)</f>
        <v>597</v>
      </c>
      <c r="V8" s="730"/>
      <c r="W8" s="730"/>
      <c r="X8" s="731"/>
      <c r="Y8" s="792">
        <f>SUM(Juin)</f>
        <v>663</v>
      </c>
      <c r="Z8" s="730"/>
      <c r="AA8" s="730"/>
      <c r="AB8" s="731"/>
      <c r="AC8" s="792">
        <f>SUM(Juillet)</f>
        <v>332</v>
      </c>
      <c r="AD8" s="730"/>
      <c r="AE8" s="730"/>
      <c r="AF8" s="731"/>
      <c r="AG8" s="792">
        <f>SUM(Août)</f>
        <v>67</v>
      </c>
      <c r="AH8" s="730"/>
      <c r="AI8" s="730"/>
      <c r="AJ8" s="731"/>
      <c r="AK8" s="792">
        <f>SUM(Septembre)</f>
        <v>15</v>
      </c>
      <c r="AL8" s="730"/>
      <c r="AM8" s="730"/>
      <c r="AN8" s="731"/>
      <c r="AO8" s="792">
        <f>SUM(Octobre)</f>
        <v>5</v>
      </c>
      <c r="AP8" s="730"/>
      <c r="AQ8" s="730"/>
      <c r="AR8" s="731"/>
      <c r="AS8" s="792">
        <f>SUM(Novembre)</f>
        <v>6</v>
      </c>
      <c r="AT8" s="730"/>
      <c r="AU8" s="730"/>
      <c r="AV8" s="731"/>
      <c r="AW8" s="792">
        <f>SUM(Décembre)</f>
        <v>42</v>
      </c>
      <c r="AX8" s="730"/>
      <c r="AY8" s="730"/>
      <c r="AZ8" s="731"/>
      <c r="BA8" s="792">
        <f>SUM(E8:AZ8)</f>
        <v>6039</v>
      </c>
      <c r="BB8" s="730"/>
      <c r="BC8" s="730"/>
      <c r="BD8" s="730"/>
      <c r="BE8" s="731"/>
    </row>
    <row r="9" spans="1:87" ht="15.75" thickBot="1" x14ac:dyDescent="0.3">
      <c r="D9" s="434" t="s">
        <v>310</v>
      </c>
      <c r="E9" s="792">
        <f>'PDJ+Occupants'!AD35</f>
        <v>1696</v>
      </c>
      <c r="F9" s="730"/>
      <c r="G9" s="730"/>
      <c r="H9" s="731"/>
      <c r="I9" s="792">
        <f>'PDJ+Occupants'!AF35</f>
        <v>1279</v>
      </c>
      <c r="J9" s="730"/>
      <c r="K9" s="730"/>
      <c r="L9" s="731"/>
      <c r="M9" s="792">
        <f>'PDJ+Occupants'!AH35</f>
        <v>2017</v>
      </c>
      <c r="N9" s="730"/>
      <c r="O9" s="730"/>
      <c r="P9" s="731"/>
      <c r="Q9" s="792">
        <f>'PDJ+Occupants'!AJ35</f>
        <v>1772</v>
      </c>
      <c r="R9" s="730"/>
      <c r="S9" s="730"/>
      <c r="T9" s="731"/>
      <c r="U9" s="792">
        <f>'PDJ+Occupants'!AL35</f>
        <v>214</v>
      </c>
      <c r="V9" s="730"/>
      <c r="W9" s="730"/>
      <c r="X9" s="731"/>
      <c r="Y9" s="792">
        <f>'PDJ+Occupants'!AN35</f>
        <v>0</v>
      </c>
      <c r="Z9" s="730"/>
      <c r="AA9" s="730"/>
      <c r="AB9" s="731"/>
      <c r="AC9" s="792">
        <f>'PDJ+Occupants'!AP35</f>
        <v>0</v>
      </c>
      <c r="AD9" s="730"/>
      <c r="AE9" s="730"/>
      <c r="AF9" s="731"/>
      <c r="AG9" s="792">
        <f>'PDJ+Occupants'!AR35</f>
        <v>0</v>
      </c>
      <c r="AH9" s="730"/>
      <c r="AI9" s="730"/>
      <c r="AJ9" s="731"/>
      <c r="AK9" s="792">
        <f>'PDJ+Occupants'!AT35</f>
        <v>0</v>
      </c>
      <c r="AL9" s="730"/>
      <c r="AM9" s="730"/>
      <c r="AN9" s="731"/>
      <c r="AO9" s="792">
        <f>'PDJ+Occupants'!AV35</f>
        <v>0</v>
      </c>
      <c r="AP9" s="730"/>
      <c r="AQ9" s="730"/>
      <c r="AR9" s="731"/>
      <c r="AS9" s="792">
        <f>'PDJ+Occupants'!AX35</f>
        <v>0</v>
      </c>
      <c r="AT9" s="730"/>
      <c r="AU9" s="730"/>
      <c r="AV9" s="731"/>
      <c r="AW9" s="792">
        <f>'PDJ+Occupants'!AZ35</f>
        <v>0</v>
      </c>
      <c r="AX9" s="730"/>
      <c r="AY9" s="730"/>
      <c r="AZ9" s="731"/>
      <c r="BA9" s="792">
        <f>SUM(E9:AZ9)</f>
        <v>6978</v>
      </c>
      <c r="BB9" s="730"/>
      <c r="BC9" s="730"/>
      <c r="BD9" s="730"/>
      <c r="BE9" s="731"/>
    </row>
    <row r="10" spans="1:87" ht="15.75" thickBot="1" x14ac:dyDescent="0.3">
      <c r="D10" s="434" t="s">
        <v>410</v>
      </c>
      <c r="E10" s="434" t="s">
        <v>250</v>
      </c>
      <c r="F10" s="434" t="s">
        <v>251</v>
      </c>
      <c r="G10" s="434" t="s">
        <v>252</v>
      </c>
      <c r="H10" s="434" t="s">
        <v>253</v>
      </c>
      <c r="I10" s="434" t="s">
        <v>254</v>
      </c>
      <c r="J10" s="434" t="s">
        <v>255</v>
      </c>
      <c r="K10" s="434" t="s">
        <v>256</v>
      </c>
      <c r="L10" s="434" t="s">
        <v>257</v>
      </c>
      <c r="M10" s="434" t="s">
        <v>258</v>
      </c>
      <c r="N10" s="434" t="s">
        <v>259</v>
      </c>
      <c r="O10" s="434" t="s">
        <v>260</v>
      </c>
      <c r="P10" s="434" t="s">
        <v>261</v>
      </c>
      <c r="Q10" s="434" t="s">
        <v>262</v>
      </c>
      <c r="R10" s="434" t="s">
        <v>263</v>
      </c>
      <c r="S10" s="434" t="s">
        <v>264</v>
      </c>
      <c r="T10" s="434" t="s">
        <v>265</v>
      </c>
      <c r="U10" s="434" t="s">
        <v>266</v>
      </c>
      <c r="V10" s="434" t="s">
        <v>267</v>
      </c>
      <c r="W10" s="434" t="s">
        <v>268</v>
      </c>
      <c r="X10" s="434" t="s">
        <v>269</v>
      </c>
      <c r="Y10" s="434" t="s">
        <v>270</v>
      </c>
      <c r="Z10" s="434" t="s">
        <v>271</v>
      </c>
      <c r="AA10" s="434" t="s">
        <v>272</v>
      </c>
      <c r="AB10" s="434" t="s">
        <v>273</v>
      </c>
      <c r="AC10" s="434" t="s">
        <v>274</v>
      </c>
      <c r="AD10" s="434" t="s">
        <v>275</v>
      </c>
      <c r="AE10" s="434" t="s">
        <v>276</v>
      </c>
      <c r="AF10" s="434" t="s">
        <v>277</v>
      </c>
      <c r="AG10" s="434" t="s">
        <v>278</v>
      </c>
      <c r="AH10" s="434" t="s">
        <v>279</v>
      </c>
      <c r="AI10" s="434" t="s">
        <v>280</v>
      </c>
      <c r="AJ10" s="434" t="s">
        <v>281</v>
      </c>
      <c r="AK10" s="434" t="s">
        <v>282</v>
      </c>
      <c r="AL10" s="434" t="s">
        <v>283</v>
      </c>
      <c r="AM10" s="434" t="s">
        <v>284</v>
      </c>
      <c r="AN10" s="434" t="s">
        <v>285</v>
      </c>
      <c r="AO10" s="434" t="s">
        <v>286</v>
      </c>
      <c r="AP10" s="434" t="s">
        <v>287</v>
      </c>
      <c r="AQ10" s="434" t="s">
        <v>288</v>
      </c>
      <c r="AR10" s="434" t="s">
        <v>289</v>
      </c>
      <c r="AS10" s="434" t="s">
        <v>290</v>
      </c>
      <c r="AT10" s="434" t="s">
        <v>291</v>
      </c>
      <c r="AU10" s="434" t="s">
        <v>292</v>
      </c>
      <c r="AV10" s="434" t="s">
        <v>293</v>
      </c>
      <c r="AW10" s="434" t="s">
        <v>294</v>
      </c>
      <c r="AX10" s="434" t="s">
        <v>295</v>
      </c>
      <c r="AY10" s="434" t="s">
        <v>296</v>
      </c>
      <c r="AZ10" s="434" t="s">
        <v>297</v>
      </c>
      <c r="BA10" s="434" t="s">
        <v>298</v>
      </c>
      <c r="BB10" s="434" t="s">
        <v>299</v>
      </c>
      <c r="BC10" s="434" t="s">
        <v>300</v>
      </c>
      <c r="BD10" s="434" t="s">
        <v>301</v>
      </c>
      <c r="BE10" s="434" t="s">
        <v>309</v>
      </c>
    </row>
    <row r="11" spans="1:87" ht="15.75" thickBot="1" x14ac:dyDescent="0.3">
      <c r="D11" s="434" t="s">
        <v>308</v>
      </c>
      <c r="E11" s="301">
        <f>SUM(Semaine1POC)</f>
        <v>221</v>
      </c>
      <c r="F11" s="301">
        <f>SUM(Semaine2POC)</f>
        <v>241</v>
      </c>
      <c r="G11" s="301">
        <f>SUM(Semaine3POC)</f>
        <v>212</v>
      </c>
      <c r="H11" s="301">
        <f>SUM(Semaine4POC)</f>
        <v>276</v>
      </c>
      <c r="I11" s="301">
        <f>SUM(Semaine5POC)</f>
        <v>188</v>
      </c>
      <c r="J11" s="301">
        <f>SUM(Semaine6POC)</f>
        <v>178</v>
      </c>
      <c r="K11" s="301">
        <f>SUM(Semaine7POC)</f>
        <v>212</v>
      </c>
      <c r="L11" s="301">
        <f>SUM(Semaine8POC)</f>
        <v>227</v>
      </c>
      <c r="M11" s="301">
        <f>SUM(Semaine9POC)</f>
        <v>171</v>
      </c>
      <c r="N11" s="301">
        <f>SUM(Semaine10POC)</f>
        <v>290</v>
      </c>
      <c r="O11" s="301">
        <f>SUM(Semaine11POC)</f>
        <v>324</v>
      </c>
      <c r="P11" s="301">
        <f>SUM(Semaine12POC)</f>
        <v>303</v>
      </c>
      <c r="Q11" s="301">
        <f>SUM(Semaine13POC)</f>
        <v>377</v>
      </c>
      <c r="R11" s="301">
        <f>SUM(Semaine14POC)</f>
        <v>244</v>
      </c>
      <c r="S11" s="301">
        <f>SUM(Semaine15POC)</f>
        <v>255</v>
      </c>
      <c r="T11" s="301">
        <f>SUM(Semaine16POC)</f>
        <v>283</v>
      </c>
      <c r="U11" s="301">
        <f>SUM(Semaine17POC)</f>
        <v>226</v>
      </c>
      <c r="V11" s="301">
        <f>SUM(Semaine18POC)</f>
        <v>248</v>
      </c>
      <c r="W11" s="301">
        <f>SUM(Semaine19POC)</f>
        <v>87</v>
      </c>
      <c r="X11" s="301">
        <f>SUM(Semaine20POC)</f>
        <v>125</v>
      </c>
      <c r="Y11" s="301">
        <f>SUM(Semaine21POC)</f>
        <v>76</v>
      </c>
      <c r="Z11" s="301">
        <f>SUM(Semaine22POC)</f>
        <v>150</v>
      </c>
      <c r="AA11" s="301">
        <f>SUM(Semaine23POC)</f>
        <v>160</v>
      </c>
      <c r="AB11" s="301">
        <f>SUM(Semaine24POC)</f>
        <v>164</v>
      </c>
      <c r="AC11" s="301">
        <f>SUM(Semaine25POC)</f>
        <v>132</v>
      </c>
      <c r="AD11" s="301">
        <f>SUM(Semaine26POC)</f>
        <v>132</v>
      </c>
      <c r="AE11" s="301">
        <f>SUM(Semaine27POC)</f>
        <v>237</v>
      </c>
      <c r="AF11" s="301">
        <f>SUM(Semaine28POC)</f>
        <v>46</v>
      </c>
      <c r="AG11" s="301">
        <f>SUM(Semaine29POC)</f>
        <v>46</v>
      </c>
      <c r="AH11" s="301">
        <f>SUM(Semaine30POC)</f>
        <v>4</v>
      </c>
      <c r="AI11" s="301">
        <f>SUM(Semaine31POC)</f>
        <v>11</v>
      </c>
      <c r="AJ11" s="301">
        <f>SUM(Semaine32POC)</f>
        <v>33</v>
      </c>
      <c r="AK11" s="301">
        <f>SUM(Semaine33POC)</f>
        <v>8</v>
      </c>
      <c r="AL11" s="301">
        <f>SUM(Semaine34POC)</f>
        <v>14</v>
      </c>
      <c r="AM11" s="301">
        <f>SUM(Semaine35POC)</f>
        <v>7</v>
      </c>
      <c r="AN11" s="301">
        <f>SUM(Semaine36POC)</f>
        <v>6</v>
      </c>
      <c r="AO11" s="301">
        <f>SUM(Semaine37POC)</f>
        <v>7</v>
      </c>
      <c r="AP11" s="301">
        <f>SUM(Semaine38POC)</f>
        <v>2</v>
      </c>
      <c r="AQ11" s="301">
        <f>SUM(Semaine39POC)</f>
        <v>1</v>
      </c>
      <c r="AR11" s="301">
        <f>SUM(Semaine40POC)</f>
        <v>1</v>
      </c>
      <c r="AS11" s="301">
        <f>SUM(Semaine41POC)</f>
        <v>2</v>
      </c>
      <c r="AT11" s="301">
        <f>SUM(Semaine42POC)</f>
        <v>2</v>
      </c>
      <c r="AU11" s="301">
        <f>SUM(Semaine43POC)</f>
        <v>1</v>
      </c>
      <c r="AV11" s="301">
        <f>SUM(Semaine44POC)</f>
        <v>0</v>
      </c>
      <c r="AW11" s="301">
        <f>SUM(Semaine45POC)</f>
        <v>2</v>
      </c>
      <c r="AX11" s="301">
        <f>SUM(Semaine46POC)</f>
        <v>0</v>
      </c>
      <c r="AY11" s="301">
        <f>SUM(Semaine47POC)</f>
        <v>1</v>
      </c>
      <c r="AZ11" s="301">
        <f>SUM(Semaine48POC)</f>
        <v>2</v>
      </c>
      <c r="BA11" s="301">
        <f>SUM(Semaine49POC)</f>
        <v>2</v>
      </c>
      <c r="BB11" s="301">
        <f>SUM(Semaine50POC)</f>
        <v>2</v>
      </c>
      <c r="BC11" s="301">
        <f>SUM(Semaine51POC)</f>
        <v>4</v>
      </c>
      <c r="BD11" s="301">
        <f>SUM(Semaine52POC)</f>
        <v>0</v>
      </c>
      <c r="BE11" s="301">
        <f>SUM(E11:BD11)</f>
        <v>5943</v>
      </c>
    </row>
    <row r="12" spans="1:87" ht="15.75" thickBot="1" x14ac:dyDescent="0.3">
      <c r="D12" s="434" t="s">
        <v>310</v>
      </c>
      <c r="E12" s="301">
        <f>SUM(Semaine1pax)</f>
        <v>352</v>
      </c>
      <c r="F12" s="301">
        <f>SUM(Semaine2pax)</f>
        <v>358</v>
      </c>
      <c r="G12" s="301">
        <f>SUM(Semaine3pax)</f>
        <v>316</v>
      </c>
      <c r="H12" s="301">
        <f>SUM(Semaine4pax)</f>
        <v>425</v>
      </c>
      <c r="I12" s="301">
        <f>SUM(Semaine5pax)</f>
        <v>294</v>
      </c>
      <c r="J12" s="301">
        <f>SUM(Semaine6pax)</f>
        <v>288</v>
      </c>
      <c r="K12" s="301">
        <f>SUM(Semaine7pax)</f>
        <v>333</v>
      </c>
      <c r="L12" s="301">
        <f>SUM(Semaine8pax)</f>
        <v>364</v>
      </c>
      <c r="M12" s="301">
        <f>SUM(Semaine9pax)</f>
        <v>387</v>
      </c>
      <c r="N12" s="301">
        <f>SUM(Semaine10pax)</f>
        <v>452</v>
      </c>
      <c r="O12" s="301">
        <f>SUM(Semaine11pax)</f>
        <v>516</v>
      </c>
      <c r="P12" s="301">
        <f>SUM(semaine12pax)</f>
        <v>430</v>
      </c>
      <c r="Q12" s="301">
        <f>SUM(semaine13pax)</f>
        <v>595</v>
      </c>
      <c r="R12" s="301">
        <f>SUM(Semaine14pax)</f>
        <v>386</v>
      </c>
      <c r="S12" s="301">
        <f>SUM(Semaine15pax)</f>
        <v>369</v>
      </c>
      <c r="T12" s="301">
        <f>SUM(Semaine16pax)</f>
        <v>392</v>
      </c>
      <c r="U12" s="301">
        <f>SUM(Semaine17pax)</f>
        <v>315</v>
      </c>
      <c r="V12" s="301">
        <f>SUM(Semaine18pax)</f>
        <v>161</v>
      </c>
      <c r="W12" s="301">
        <f>SUM(Semaine19pax)</f>
        <v>0</v>
      </c>
      <c r="X12" s="301">
        <f>SUM(Semaine20pax)</f>
        <v>0</v>
      </c>
      <c r="Y12" s="301">
        <f>SUM(Semaine21pax)</f>
        <v>0</v>
      </c>
      <c r="Z12" s="301">
        <f>SUM(Semaine22pax)</f>
        <v>0</v>
      </c>
      <c r="AA12" s="301">
        <f>SUM(Semaine23pax)</f>
        <v>0</v>
      </c>
      <c r="AB12" s="301">
        <f>SUM(Semaine24pax)</f>
        <v>0</v>
      </c>
      <c r="AC12" s="301">
        <f>SUM(Semaine25pax)</f>
        <v>0</v>
      </c>
      <c r="AD12" s="301">
        <f>SUM(Semaine26pax)</f>
        <v>0</v>
      </c>
      <c r="AE12" s="301">
        <f>SUM(Semaine27pax)</f>
        <v>0</v>
      </c>
      <c r="AF12" s="301">
        <f>SUM(Semaine28pax)</f>
        <v>0</v>
      </c>
      <c r="AG12" s="301">
        <f>SUM(Semaine29pax)</f>
        <v>0</v>
      </c>
      <c r="AH12" s="301">
        <f>SUM(Semaine30pax)</f>
        <v>0</v>
      </c>
      <c r="AI12" s="301">
        <f>SUM(Semaine31pax)</f>
        <v>0</v>
      </c>
      <c r="AJ12" s="301">
        <f>SUM(Semaine32pax)</f>
        <v>0</v>
      </c>
      <c r="AK12" s="301">
        <f>SUM(Semaine33pax)</f>
        <v>0</v>
      </c>
      <c r="AL12" s="301">
        <f>SUM(Semaine34pax)</f>
        <v>0</v>
      </c>
      <c r="AM12" s="301">
        <f>SUM(Semaine35pax)</f>
        <v>0</v>
      </c>
      <c r="AN12" s="301">
        <f>SUM(Semaine36pax)</f>
        <v>0</v>
      </c>
      <c r="AO12" s="301">
        <f>SUM(Semaine37pax)</f>
        <v>0</v>
      </c>
      <c r="AP12" s="301">
        <f>SUM(Semaine38pax)</f>
        <v>0</v>
      </c>
      <c r="AQ12" s="301">
        <f>SUM(Semaine39pax)</f>
        <v>0</v>
      </c>
      <c r="AR12" s="301">
        <f>SUM(Semaine40pax)</f>
        <v>0</v>
      </c>
      <c r="AS12" s="301">
        <f>SUM(Semaine41pax)</f>
        <v>0</v>
      </c>
      <c r="AT12" s="301">
        <f>SUM(Semaine42pax)</f>
        <v>0</v>
      </c>
      <c r="AU12" s="301">
        <f>SUM(Semaine43pax)</f>
        <v>0</v>
      </c>
      <c r="AV12" s="301">
        <f>SUM(Semaine44pax)</f>
        <v>0</v>
      </c>
      <c r="AW12" s="301">
        <f>SUM(Semaine45pax)</f>
        <v>0</v>
      </c>
      <c r="AX12" s="301">
        <f>SUM(Semaine46pax)</f>
        <v>0</v>
      </c>
      <c r="AY12" s="301">
        <f>SUM(Semaine47pax)</f>
        <v>0</v>
      </c>
      <c r="AZ12" s="301">
        <f>SUM(Semaine48pax)</f>
        <v>0</v>
      </c>
      <c r="BA12" s="301">
        <f>SUM(Semaine49pax)</f>
        <v>0</v>
      </c>
      <c r="BB12" s="301">
        <f>SUM(Semaine50pax)</f>
        <v>0</v>
      </c>
      <c r="BC12" s="301">
        <f>SUM(Semaine51pax)</f>
        <v>0</v>
      </c>
      <c r="BD12" s="301">
        <f>SUM(Semaine52pax)</f>
        <v>0</v>
      </c>
      <c r="BE12" s="301">
        <f t="shared" ref="BE12:BE13" si="0">SUM(E12:BD12)</f>
        <v>6733</v>
      </c>
    </row>
    <row r="13" spans="1:87" ht="15.75" thickBot="1" x14ac:dyDescent="0.3">
      <c r="D13" s="434" t="s">
        <v>312</v>
      </c>
      <c r="E13" s="301">
        <f>SUM(Semaine1PDJ)</f>
        <v>112</v>
      </c>
      <c r="F13" s="301">
        <f>SUM(Semaine2PDJ)</f>
        <v>127</v>
      </c>
      <c r="G13" s="301">
        <f>SUM(Semaine3PDJ)</f>
        <v>76</v>
      </c>
      <c r="H13" s="301">
        <f>SUM(Semaine4PDJ)</f>
        <v>162</v>
      </c>
      <c r="I13" s="301">
        <f>SUM(Semaine5PDJ)</f>
        <v>80</v>
      </c>
      <c r="J13" s="301">
        <f>SUM(Semaine6PDJ)</f>
        <v>70</v>
      </c>
      <c r="K13" s="301">
        <f>SUM(Semaine7PDJ)</f>
        <v>107</v>
      </c>
      <c r="L13" s="301">
        <f>SUM(Semaine8PDJ)</f>
        <v>120</v>
      </c>
      <c r="M13" s="301">
        <f>SUM(Semaine9PDJ)</f>
        <v>130</v>
      </c>
      <c r="N13" s="301">
        <f>SUM(Semaine10PDJ)</f>
        <v>156</v>
      </c>
      <c r="O13" s="301">
        <f>SUM(Semaine11PDJ)</f>
        <v>129</v>
      </c>
      <c r="P13" s="301">
        <f>SUM(Semaine12PDJ)</f>
        <v>122</v>
      </c>
      <c r="Q13" s="301">
        <f>SUM(Semaine13PDJ)</f>
        <v>152</v>
      </c>
      <c r="R13" s="301">
        <f>SUM(Semaine14PDJ)</f>
        <v>113</v>
      </c>
      <c r="S13" s="301">
        <f>SUM(Semaine15PDJ)</f>
        <v>158</v>
      </c>
      <c r="T13" s="301">
        <f>SUM(Semaine16PDJ)</f>
        <v>138</v>
      </c>
      <c r="U13" s="301">
        <f>SUM(Semaine17PDJ)</f>
        <v>93</v>
      </c>
      <c r="V13" s="301">
        <f>SUM(Semaine18PDJ)</f>
        <v>69</v>
      </c>
      <c r="W13" s="301">
        <f>SUM(Semaine19PDJ)</f>
        <v>0</v>
      </c>
      <c r="X13" s="301">
        <f>SUM(Semaine20PDJ)</f>
        <v>0</v>
      </c>
      <c r="Y13" s="301">
        <f>SUM(Semaine21PDJ)</f>
        <v>0</v>
      </c>
      <c r="Z13" s="301">
        <f>SUM(Semaine22PDA)</f>
        <v>0</v>
      </c>
      <c r="AA13" s="301">
        <f>SUM(Semaine23PDJ)</f>
        <v>0</v>
      </c>
      <c r="AB13" s="301">
        <f>SUM(Semaine24PDJ)</f>
        <v>0</v>
      </c>
      <c r="AC13" s="301">
        <f>SUM(Semaine25PDJ)</f>
        <v>0</v>
      </c>
      <c r="AD13" s="301">
        <f>SUM(Semaine26PDJ)</f>
        <v>0</v>
      </c>
      <c r="AE13" s="301">
        <f>SUM(Semaine27PDJ)</f>
        <v>0</v>
      </c>
      <c r="AF13" s="301">
        <f>SUM(Semaine28PDJ)</f>
        <v>0</v>
      </c>
      <c r="AG13" s="301">
        <f>SUM(Semaine29PDJ)</f>
        <v>0</v>
      </c>
      <c r="AH13" s="301">
        <f>SUM(Semaine30PDJ)</f>
        <v>0</v>
      </c>
      <c r="AI13" s="301">
        <f>SUM(Semaine31PDJ)</f>
        <v>0</v>
      </c>
      <c r="AJ13" s="301">
        <f>SUM(Semaine32PDJ)</f>
        <v>0</v>
      </c>
      <c r="AK13" s="301">
        <f>SUM(Semaine33PDJ)</f>
        <v>0</v>
      </c>
      <c r="AL13" s="301">
        <f>SUM(Semaine34PDJ)</f>
        <v>0</v>
      </c>
      <c r="AM13" s="301">
        <f>SUM(Semaine35PDJ)</f>
        <v>0</v>
      </c>
      <c r="AN13" s="301">
        <f>SUM(Semaine36PDJ)</f>
        <v>0</v>
      </c>
      <c r="AO13" s="301">
        <f>SUM(Semaine37PDJ)</f>
        <v>0</v>
      </c>
      <c r="AP13" s="301">
        <f>SUM(Semaine38PDJ)</f>
        <v>0</v>
      </c>
      <c r="AQ13" s="301">
        <f>SUM(Semaine39PDJ)</f>
        <v>0</v>
      </c>
      <c r="AR13" s="301">
        <f>SUM(Semaine40PDJ)</f>
        <v>0</v>
      </c>
      <c r="AS13" s="301">
        <f>SUM(Semaine41PDJ)</f>
        <v>0</v>
      </c>
      <c r="AT13" s="301">
        <f>SUM(Semaine42PDJ)</f>
        <v>0</v>
      </c>
      <c r="AU13" s="301">
        <f>SUM(Semaine43PDJ)</f>
        <v>0</v>
      </c>
      <c r="AV13" s="301">
        <f>SUM(Semaine44PDJ)</f>
        <v>0</v>
      </c>
      <c r="AW13" s="301">
        <f>SUM(Semaine45PDJ)</f>
        <v>0</v>
      </c>
      <c r="AX13" s="301">
        <f>SUM(Semaine46PDJ)</f>
        <v>0</v>
      </c>
      <c r="AY13" s="301">
        <f>SUM(Semaine47PDJ)</f>
        <v>0</v>
      </c>
      <c r="AZ13" s="301">
        <f>SUM(Semaine48PDJ)</f>
        <v>0</v>
      </c>
      <c r="BA13" s="301">
        <f>SUM(Semaine49PDJ)</f>
        <v>0</v>
      </c>
      <c r="BB13" s="301">
        <f>SUM(Semaine50PDJ)</f>
        <v>0</v>
      </c>
      <c r="BC13" s="301">
        <f>SUM(Semaine51PDJ)</f>
        <v>0</v>
      </c>
      <c r="BD13" s="301">
        <f>SUM(Semaine52PDJ)</f>
        <v>0</v>
      </c>
      <c r="BE13" s="301">
        <f t="shared" si="0"/>
        <v>2114</v>
      </c>
    </row>
    <row r="14" spans="1:87" s="468" customFormat="1" x14ac:dyDescent="0.25">
      <c r="A14" s="159"/>
      <c r="B14" s="159"/>
      <c r="C14" s="159"/>
      <c r="D14" s="631" t="s">
        <v>311</v>
      </c>
      <c r="E14" s="632"/>
      <c r="F14" s="632"/>
      <c r="G14" s="632"/>
      <c r="H14" s="632"/>
      <c r="I14" s="632"/>
      <c r="J14" s="632"/>
      <c r="K14" s="632"/>
      <c r="L14" s="632"/>
      <c r="M14" s="632"/>
      <c r="N14" s="632"/>
      <c r="O14" s="632"/>
      <c r="P14" s="632"/>
      <c r="Q14" s="632"/>
      <c r="R14" s="632"/>
      <c r="S14" s="632"/>
      <c r="T14" s="632"/>
      <c r="U14" s="632"/>
      <c r="V14" s="632"/>
      <c r="W14" s="632"/>
      <c r="X14" s="632"/>
      <c r="Y14" s="632"/>
      <c r="Z14" s="632"/>
      <c r="AA14" s="632"/>
      <c r="AB14" s="632"/>
      <c r="AC14" s="632"/>
      <c r="AD14" s="632"/>
      <c r="AE14" s="632"/>
      <c r="AF14" s="632"/>
      <c r="AG14" s="632"/>
      <c r="AH14" s="632"/>
      <c r="AI14" s="632"/>
      <c r="AJ14" s="632"/>
      <c r="AK14" s="632"/>
      <c r="AL14" s="632"/>
      <c r="AM14" s="632"/>
      <c r="AN14" s="632"/>
      <c r="AO14" s="632"/>
      <c r="AP14" s="632"/>
      <c r="AQ14" s="632"/>
      <c r="AR14" s="632"/>
      <c r="AS14" s="632"/>
      <c r="AT14" s="632"/>
      <c r="AU14" s="632"/>
      <c r="AV14" s="632"/>
      <c r="AW14" s="632"/>
      <c r="AX14" s="632"/>
      <c r="AY14" s="632"/>
      <c r="AZ14" s="632"/>
      <c r="BA14" s="632"/>
      <c r="BB14" s="632"/>
      <c r="BC14" s="632"/>
      <c r="BD14" s="632"/>
      <c r="BE14" s="633"/>
      <c r="BF14" s="159"/>
      <c r="BG14" s="159"/>
      <c r="BH14" s="159"/>
      <c r="BI14" s="159"/>
      <c r="BJ14" s="159"/>
      <c r="BK14" s="159"/>
      <c r="BL14" s="159"/>
      <c r="BM14" s="159"/>
      <c r="BN14" s="159"/>
      <c r="BO14" s="159"/>
      <c r="BP14" s="159"/>
      <c r="BQ14" s="159"/>
      <c r="BR14" s="159"/>
      <c r="BS14" s="159"/>
      <c r="BT14" s="159"/>
      <c r="BU14" s="159"/>
      <c r="BV14" s="159"/>
      <c r="BW14" s="159"/>
      <c r="BX14" s="159"/>
      <c r="BY14" s="159"/>
      <c r="BZ14" s="159"/>
      <c r="CA14" s="159"/>
      <c r="CB14" s="159"/>
      <c r="CC14" s="159"/>
      <c r="CD14" s="159"/>
      <c r="CE14" s="159"/>
      <c r="CF14" s="159"/>
      <c r="CG14" s="159"/>
      <c r="CH14" s="159"/>
      <c r="CI14" s="159"/>
    </row>
    <row r="15" spans="1:87" s="468" customFormat="1" x14ac:dyDescent="0.25">
      <c r="A15" s="159"/>
      <c r="B15" s="159"/>
      <c r="C15" s="159"/>
      <c r="D15" s="631"/>
      <c r="E15" s="632"/>
      <c r="F15" s="632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  <c r="S15" s="632"/>
      <c r="T15" s="632"/>
      <c r="U15" s="632"/>
      <c r="V15" s="632"/>
      <c r="W15" s="632"/>
      <c r="X15" s="632"/>
      <c r="Y15" s="632"/>
      <c r="Z15" s="632"/>
      <c r="AA15" s="632"/>
      <c r="AB15" s="632"/>
      <c r="AC15" s="632"/>
      <c r="AD15" s="632"/>
      <c r="AE15" s="632"/>
      <c r="AF15" s="632"/>
      <c r="AG15" s="632"/>
      <c r="AH15" s="632"/>
      <c r="AI15" s="632"/>
      <c r="AJ15" s="632"/>
      <c r="AK15" s="632"/>
      <c r="AL15" s="632"/>
      <c r="AM15" s="632"/>
      <c r="AN15" s="632"/>
      <c r="AO15" s="632"/>
      <c r="AP15" s="632"/>
      <c r="AQ15" s="632"/>
      <c r="AR15" s="632"/>
      <c r="AS15" s="632"/>
      <c r="AT15" s="632"/>
      <c r="AU15" s="632"/>
      <c r="AV15" s="632"/>
      <c r="AW15" s="632"/>
      <c r="AX15" s="632"/>
      <c r="AY15" s="632"/>
      <c r="AZ15" s="632"/>
      <c r="BA15" s="632"/>
      <c r="BB15" s="632"/>
      <c r="BC15" s="632"/>
      <c r="BD15" s="632"/>
      <c r="BE15" s="633"/>
      <c r="BF15" s="159"/>
      <c r="BG15" s="159"/>
      <c r="BH15" s="159"/>
      <c r="BI15" s="159"/>
      <c r="BJ15" s="159"/>
      <c r="BK15" s="159"/>
      <c r="BL15" s="159"/>
      <c r="BM15" s="159"/>
      <c r="BN15" s="159"/>
      <c r="BO15" s="159"/>
      <c r="BP15" s="159"/>
      <c r="BQ15" s="159"/>
      <c r="BR15" s="159"/>
      <c r="BS15" s="159"/>
      <c r="BT15" s="159"/>
      <c r="BU15" s="159"/>
      <c r="BV15" s="159"/>
      <c r="BW15" s="159"/>
      <c r="BX15" s="159"/>
      <c r="BY15" s="159"/>
      <c r="BZ15" s="159"/>
      <c r="CA15" s="159"/>
      <c r="CB15" s="159"/>
      <c r="CC15" s="159"/>
      <c r="CD15" s="159"/>
      <c r="CE15" s="159"/>
      <c r="CF15" s="159"/>
      <c r="CG15" s="159"/>
      <c r="CH15" s="159"/>
      <c r="CI15" s="159"/>
    </row>
    <row r="16" spans="1:87" s="468" customFormat="1" x14ac:dyDescent="0.25">
      <c r="A16" s="159"/>
      <c r="B16" s="159"/>
      <c r="C16" s="159"/>
      <c r="D16" s="631"/>
      <c r="E16" s="632"/>
      <c r="F16" s="632"/>
      <c r="G16" s="632"/>
      <c r="H16" s="632"/>
      <c r="I16" s="632"/>
      <c r="J16" s="632"/>
      <c r="K16" s="632"/>
      <c r="L16" s="632"/>
      <c r="M16" s="632"/>
      <c r="N16" s="632"/>
      <c r="O16" s="632"/>
      <c r="P16" s="632"/>
      <c r="Q16" s="632"/>
      <c r="R16" s="632"/>
      <c r="S16" s="632"/>
      <c r="T16" s="632"/>
      <c r="U16" s="632"/>
      <c r="V16" s="632"/>
      <c r="W16" s="632"/>
      <c r="X16" s="632"/>
      <c r="Y16" s="632"/>
      <c r="Z16" s="632"/>
      <c r="AA16" s="632"/>
      <c r="AB16" s="632"/>
      <c r="AC16" s="632"/>
      <c r="AD16" s="632"/>
      <c r="AE16" s="632"/>
      <c r="AF16" s="632"/>
      <c r="AG16" s="632"/>
      <c r="AH16" s="632"/>
      <c r="AI16" s="632"/>
      <c r="AJ16" s="632"/>
      <c r="AK16" s="632"/>
      <c r="AL16" s="632"/>
      <c r="AM16" s="632"/>
      <c r="AN16" s="632"/>
      <c r="AO16" s="632"/>
      <c r="AP16" s="632"/>
      <c r="AQ16" s="632"/>
      <c r="AR16" s="632"/>
      <c r="AS16" s="632"/>
      <c r="AT16" s="632"/>
      <c r="AU16" s="632"/>
      <c r="AV16" s="632"/>
      <c r="AW16" s="632"/>
      <c r="AX16" s="632"/>
      <c r="AY16" s="632"/>
      <c r="AZ16" s="632"/>
      <c r="BA16" s="632"/>
      <c r="BB16" s="632"/>
      <c r="BC16" s="632"/>
      <c r="BD16" s="632"/>
      <c r="BE16" s="633"/>
      <c r="BF16" s="159"/>
      <c r="BG16" s="159"/>
      <c r="BH16" s="159"/>
      <c r="BI16" s="159"/>
      <c r="BJ16" s="159"/>
      <c r="BK16" s="159"/>
      <c r="BL16" s="159"/>
      <c r="BM16" s="159"/>
      <c r="BN16" s="159"/>
      <c r="BO16" s="159"/>
      <c r="BP16" s="159"/>
      <c r="BQ16" s="159"/>
      <c r="BR16" s="159"/>
      <c r="BS16" s="159"/>
      <c r="BT16" s="159"/>
      <c r="BU16" s="159"/>
      <c r="BV16" s="159"/>
      <c r="BW16" s="159"/>
      <c r="BX16" s="159"/>
      <c r="BY16" s="159"/>
      <c r="BZ16" s="159"/>
      <c r="CA16" s="159"/>
      <c r="CB16" s="159"/>
      <c r="CC16" s="159"/>
      <c r="CD16" s="159"/>
      <c r="CE16" s="159"/>
      <c r="CF16" s="159"/>
      <c r="CG16" s="159"/>
      <c r="CH16" s="159"/>
      <c r="CI16" s="159"/>
    </row>
    <row r="17" spans="1:87" s="468" customFormat="1" x14ac:dyDescent="0.25">
      <c r="A17" s="159"/>
      <c r="B17" s="159"/>
      <c r="C17" s="159"/>
      <c r="D17" s="631"/>
      <c r="E17" s="632"/>
      <c r="F17" s="632"/>
      <c r="G17" s="632"/>
      <c r="H17" s="632"/>
      <c r="I17" s="632"/>
      <c r="J17" s="632"/>
      <c r="K17" s="632"/>
      <c r="L17" s="632"/>
      <c r="M17" s="632"/>
      <c r="N17" s="632"/>
      <c r="O17" s="632"/>
      <c r="P17" s="632"/>
      <c r="Q17" s="632"/>
      <c r="R17" s="632"/>
      <c r="S17" s="632"/>
      <c r="T17" s="632"/>
      <c r="U17" s="632"/>
      <c r="V17" s="632"/>
      <c r="W17" s="632"/>
      <c r="X17" s="632"/>
      <c r="Y17" s="632"/>
      <c r="Z17" s="632"/>
      <c r="AA17" s="632"/>
      <c r="AB17" s="632"/>
      <c r="AC17" s="632"/>
      <c r="AD17" s="632"/>
      <c r="AE17" s="632"/>
      <c r="AF17" s="632"/>
      <c r="AG17" s="632"/>
      <c r="AH17" s="632"/>
      <c r="AI17" s="632"/>
      <c r="AJ17" s="632"/>
      <c r="AK17" s="632"/>
      <c r="AL17" s="632"/>
      <c r="AM17" s="632"/>
      <c r="AN17" s="632"/>
      <c r="AO17" s="632"/>
      <c r="AP17" s="632"/>
      <c r="AQ17" s="632"/>
      <c r="AR17" s="632"/>
      <c r="AS17" s="632"/>
      <c r="AT17" s="632"/>
      <c r="AU17" s="632"/>
      <c r="AV17" s="632"/>
      <c r="AW17" s="632"/>
      <c r="AX17" s="632"/>
      <c r="AY17" s="632"/>
      <c r="AZ17" s="632"/>
      <c r="BA17" s="632"/>
      <c r="BB17" s="632"/>
      <c r="BC17" s="632"/>
      <c r="BD17" s="632"/>
      <c r="BE17" s="633"/>
      <c r="BF17" s="159"/>
      <c r="BG17" s="159"/>
      <c r="BH17" s="159"/>
      <c r="BI17" s="159"/>
      <c r="BJ17" s="159"/>
      <c r="BK17" s="159"/>
      <c r="BL17" s="159"/>
      <c r="BM17" s="159"/>
      <c r="BN17" s="159"/>
      <c r="BO17" s="159"/>
      <c r="BP17" s="159"/>
      <c r="BQ17" s="159"/>
      <c r="BR17" s="159"/>
      <c r="BS17" s="159"/>
      <c r="BT17" s="159"/>
      <c r="BU17" s="159"/>
      <c r="BV17" s="159"/>
      <c r="BW17" s="159"/>
      <c r="BX17" s="159"/>
      <c r="BY17" s="159"/>
      <c r="BZ17" s="159"/>
      <c r="CA17" s="159"/>
      <c r="CB17" s="159"/>
      <c r="CC17" s="159"/>
      <c r="CD17" s="159"/>
      <c r="CE17" s="159"/>
      <c r="CF17" s="159"/>
      <c r="CG17" s="159"/>
      <c r="CH17" s="159"/>
      <c r="CI17" s="159"/>
    </row>
    <row r="18" spans="1:87" s="468" customFormat="1" x14ac:dyDescent="0.25">
      <c r="A18" s="159"/>
      <c r="B18" s="159"/>
      <c r="C18" s="159"/>
      <c r="D18" s="631"/>
      <c r="E18" s="632"/>
      <c r="F18" s="632"/>
      <c r="G18" s="632"/>
      <c r="H18" s="632"/>
      <c r="I18" s="632"/>
      <c r="J18" s="632"/>
      <c r="K18" s="632"/>
      <c r="L18" s="632"/>
      <c r="M18" s="632"/>
      <c r="N18" s="632"/>
      <c r="O18" s="632"/>
      <c r="P18" s="632"/>
      <c r="Q18" s="632"/>
      <c r="R18" s="632"/>
      <c r="S18" s="632"/>
      <c r="T18" s="632"/>
      <c r="U18" s="632"/>
      <c r="V18" s="632"/>
      <c r="W18" s="632"/>
      <c r="X18" s="632"/>
      <c r="Y18" s="632"/>
      <c r="Z18" s="632"/>
      <c r="AA18" s="632"/>
      <c r="AB18" s="632"/>
      <c r="AC18" s="632"/>
      <c r="AD18" s="632"/>
      <c r="AE18" s="632"/>
      <c r="AF18" s="632"/>
      <c r="AG18" s="632"/>
      <c r="AH18" s="632"/>
      <c r="AI18" s="632"/>
      <c r="AJ18" s="632"/>
      <c r="AK18" s="632"/>
      <c r="AL18" s="632"/>
      <c r="AM18" s="632"/>
      <c r="AN18" s="632"/>
      <c r="AO18" s="632"/>
      <c r="AP18" s="632"/>
      <c r="AQ18" s="632"/>
      <c r="AR18" s="632"/>
      <c r="AS18" s="632"/>
      <c r="AT18" s="632"/>
      <c r="AU18" s="632"/>
      <c r="AV18" s="632"/>
      <c r="AW18" s="632"/>
      <c r="AX18" s="632"/>
      <c r="AY18" s="632"/>
      <c r="AZ18" s="632"/>
      <c r="BA18" s="632"/>
      <c r="BB18" s="632"/>
      <c r="BC18" s="632"/>
      <c r="BD18" s="632"/>
      <c r="BE18" s="633"/>
      <c r="BF18" s="159"/>
      <c r="BG18" s="159"/>
      <c r="BH18" s="159"/>
      <c r="BI18" s="159"/>
      <c r="BJ18" s="159"/>
      <c r="BK18" s="159"/>
      <c r="BL18" s="159"/>
      <c r="BM18" s="159"/>
      <c r="BN18" s="159"/>
      <c r="BO18" s="159"/>
      <c r="BP18" s="159"/>
      <c r="BQ18" s="159"/>
      <c r="BR18" s="159"/>
      <c r="BS18" s="159"/>
      <c r="BT18" s="159"/>
      <c r="BU18" s="159"/>
      <c r="BV18" s="159"/>
      <c r="BW18" s="159"/>
      <c r="BX18" s="159"/>
      <c r="BY18" s="159"/>
      <c r="BZ18" s="159"/>
      <c r="CA18" s="159"/>
      <c r="CB18" s="159"/>
      <c r="CC18" s="159"/>
      <c r="CD18" s="159"/>
      <c r="CE18" s="159"/>
      <c r="CF18" s="159"/>
      <c r="CG18" s="159"/>
      <c r="CH18" s="159"/>
      <c r="CI18" s="159"/>
    </row>
    <row r="19" spans="1:87" s="468" customFormat="1" x14ac:dyDescent="0.25">
      <c r="A19" s="159"/>
      <c r="B19" s="159"/>
      <c r="C19" s="159"/>
      <c r="D19" s="631"/>
      <c r="E19" s="632"/>
      <c r="F19" s="632"/>
      <c r="G19" s="632"/>
      <c r="H19" s="632"/>
      <c r="I19" s="632"/>
      <c r="J19" s="632"/>
      <c r="K19" s="632"/>
      <c r="L19" s="632"/>
      <c r="M19" s="632"/>
      <c r="N19" s="632"/>
      <c r="O19" s="632"/>
      <c r="P19" s="632"/>
      <c r="Q19" s="632"/>
      <c r="R19" s="632"/>
      <c r="S19" s="632"/>
      <c r="T19" s="632"/>
      <c r="U19" s="632"/>
      <c r="V19" s="632"/>
      <c r="W19" s="632"/>
      <c r="X19" s="632"/>
      <c r="Y19" s="632"/>
      <c r="Z19" s="632"/>
      <c r="AA19" s="632"/>
      <c r="AB19" s="632"/>
      <c r="AC19" s="632"/>
      <c r="AD19" s="632"/>
      <c r="AE19" s="632"/>
      <c r="AF19" s="632"/>
      <c r="AG19" s="632"/>
      <c r="AH19" s="632"/>
      <c r="AI19" s="632"/>
      <c r="AJ19" s="632"/>
      <c r="AK19" s="632"/>
      <c r="AL19" s="632"/>
      <c r="AM19" s="632"/>
      <c r="AN19" s="632"/>
      <c r="AO19" s="632"/>
      <c r="AP19" s="632"/>
      <c r="AQ19" s="632"/>
      <c r="AR19" s="632"/>
      <c r="AS19" s="632"/>
      <c r="AT19" s="632"/>
      <c r="AU19" s="632"/>
      <c r="AV19" s="632"/>
      <c r="AW19" s="632"/>
      <c r="AX19" s="632"/>
      <c r="AY19" s="632"/>
      <c r="AZ19" s="632"/>
      <c r="BA19" s="632"/>
      <c r="BB19" s="632"/>
      <c r="BC19" s="632"/>
      <c r="BD19" s="632"/>
      <c r="BE19" s="633"/>
      <c r="BF19" s="159"/>
      <c r="BG19" s="159"/>
      <c r="BH19" s="159"/>
      <c r="BI19" s="159"/>
      <c r="BJ19" s="159"/>
      <c r="BK19" s="159"/>
      <c r="BL19" s="159"/>
      <c r="BM19" s="159"/>
      <c r="BN19" s="159"/>
      <c r="BO19" s="159"/>
      <c r="BP19" s="159"/>
      <c r="BQ19" s="159"/>
      <c r="BR19" s="159"/>
      <c r="BS19" s="159"/>
      <c r="BT19" s="159"/>
      <c r="BU19" s="159"/>
      <c r="BV19" s="159"/>
      <c r="BW19" s="159"/>
      <c r="BX19" s="159"/>
      <c r="BY19" s="159"/>
      <c r="BZ19" s="159"/>
      <c r="CA19" s="159"/>
      <c r="CB19" s="159"/>
      <c r="CC19" s="159"/>
      <c r="CD19" s="159"/>
      <c r="CE19" s="159"/>
      <c r="CF19" s="159"/>
      <c r="CG19" s="159"/>
      <c r="CH19" s="159"/>
      <c r="CI19" s="159"/>
    </row>
    <row r="20" spans="1:87" s="468" customFormat="1" x14ac:dyDescent="0.25">
      <c r="A20" s="159"/>
      <c r="B20" s="159"/>
      <c r="C20" s="159"/>
      <c r="D20" s="631"/>
      <c r="E20" s="632"/>
      <c r="F20" s="632"/>
      <c r="G20" s="632"/>
      <c r="H20" s="632"/>
      <c r="I20" s="632"/>
      <c r="J20" s="632"/>
      <c r="K20" s="632"/>
      <c r="L20" s="632"/>
      <c r="M20" s="632"/>
      <c r="N20" s="632"/>
      <c r="O20" s="632"/>
      <c r="P20" s="632"/>
      <c r="Q20" s="632"/>
      <c r="R20" s="632"/>
      <c r="S20" s="632"/>
      <c r="T20" s="632"/>
      <c r="U20" s="632"/>
      <c r="V20" s="632"/>
      <c r="W20" s="632"/>
      <c r="X20" s="632"/>
      <c r="Y20" s="632"/>
      <c r="Z20" s="632"/>
      <c r="AA20" s="632"/>
      <c r="AB20" s="632"/>
      <c r="AC20" s="632"/>
      <c r="AD20" s="632"/>
      <c r="AE20" s="632"/>
      <c r="AF20" s="632"/>
      <c r="AG20" s="632"/>
      <c r="AH20" s="632"/>
      <c r="AI20" s="632"/>
      <c r="AJ20" s="632"/>
      <c r="AK20" s="632"/>
      <c r="AL20" s="632"/>
      <c r="AM20" s="632"/>
      <c r="AN20" s="632"/>
      <c r="AO20" s="632"/>
      <c r="AP20" s="632"/>
      <c r="AQ20" s="632"/>
      <c r="AR20" s="632"/>
      <c r="AS20" s="632"/>
      <c r="AT20" s="632"/>
      <c r="AU20" s="632"/>
      <c r="AV20" s="632"/>
      <c r="AW20" s="632"/>
      <c r="AX20" s="632"/>
      <c r="AY20" s="632"/>
      <c r="AZ20" s="632"/>
      <c r="BA20" s="632"/>
      <c r="BB20" s="632"/>
      <c r="BC20" s="632"/>
      <c r="BD20" s="632"/>
      <c r="BE20" s="633"/>
      <c r="BF20" s="159"/>
      <c r="BG20" s="159"/>
      <c r="BH20" s="159"/>
      <c r="BI20" s="159"/>
      <c r="BJ20" s="159"/>
      <c r="BK20" s="159"/>
      <c r="BL20" s="159"/>
      <c r="BM20" s="159"/>
      <c r="BN20" s="159"/>
      <c r="BO20" s="159"/>
      <c r="BP20" s="159"/>
      <c r="BQ20" s="159"/>
      <c r="BR20" s="159"/>
      <c r="BS20" s="159"/>
      <c r="BT20" s="159"/>
      <c r="BU20" s="159"/>
      <c r="BV20" s="159"/>
      <c r="BW20" s="159"/>
      <c r="BX20" s="159"/>
      <c r="BY20" s="159"/>
      <c r="BZ20" s="159"/>
      <c r="CA20" s="159"/>
      <c r="CB20" s="159"/>
      <c r="CC20" s="159"/>
      <c r="CD20" s="159"/>
      <c r="CE20" s="159"/>
      <c r="CF20" s="159"/>
      <c r="CG20" s="159"/>
      <c r="CH20" s="159"/>
      <c r="CI20" s="159"/>
    </row>
    <row r="21" spans="1:87" s="468" customFormat="1" x14ac:dyDescent="0.25">
      <c r="A21" s="159"/>
      <c r="B21" s="159"/>
      <c r="C21" s="159"/>
      <c r="D21" s="631"/>
      <c r="E21" s="632"/>
      <c r="F21" s="632"/>
      <c r="G21" s="632"/>
      <c r="H21" s="632"/>
      <c r="I21" s="632"/>
      <c r="J21" s="632"/>
      <c r="K21" s="632"/>
      <c r="L21" s="632"/>
      <c r="M21" s="632"/>
      <c r="N21" s="632"/>
      <c r="O21" s="632"/>
      <c r="P21" s="632"/>
      <c r="Q21" s="632"/>
      <c r="R21" s="632"/>
      <c r="S21" s="632"/>
      <c r="T21" s="632"/>
      <c r="U21" s="632"/>
      <c r="V21" s="632"/>
      <c r="W21" s="632"/>
      <c r="X21" s="632"/>
      <c r="Y21" s="632"/>
      <c r="Z21" s="632"/>
      <c r="AA21" s="632"/>
      <c r="AB21" s="632"/>
      <c r="AC21" s="632"/>
      <c r="AD21" s="632"/>
      <c r="AE21" s="632"/>
      <c r="AF21" s="632"/>
      <c r="AG21" s="632"/>
      <c r="AH21" s="632"/>
      <c r="AI21" s="632"/>
      <c r="AJ21" s="632"/>
      <c r="AK21" s="632"/>
      <c r="AL21" s="632"/>
      <c r="AM21" s="632"/>
      <c r="AN21" s="632"/>
      <c r="AO21" s="632"/>
      <c r="AP21" s="632"/>
      <c r="AQ21" s="632"/>
      <c r="AR21" s="632"/>
      <c r="AS21" s="632"/>
      <c r="AT21" s="632"/>
      <c r="AU21" s="632"/>
      <c r="AV21" s="632"/>
      <c r="AW21" s="632"/>
      <c r="AX21" s="632"/>
      <c r="AY21" s="632"/>
      <c r="AZ21" s="632"/>
      <c r="BA21" s="632"/>
      <c r="BB21" s="632"/>
      <c r="BC21" s="632"/>
      <c r="BD21" s="632"/>
      <c r="BE21" s="633"/>
      <c r="BF21" s="159"/>
      <c r="BG21" s="159"/>
      <c r="BH21" s="159"/>
      <c r="BI21" s="159"/>
      <c r="BJ21" s="159"/>
      <c r="BK21" s="159"/>
      <c r="BL21" s="159"/>
      <c r="BM21" s="159"/>
      <c r="BN21" s="159"/>
      <c r="BO21" s="159"/>
      <c r="BP21" s="159"/>
      <c r="BQ21" s="159"/>
      <c r="BR21" s="159"/>
      <c r="BS21" s="159"/>
      <c r="BT21" s="159"/>
      <c r="BU21" s="159"/>
      <c r="BV21" s="159"/>
      <c r="BW21" s="159"/>
      <c r="BX21" s="159"/>
      <c r="BY21" s="159"/>
      <c r="BZ21" s="159"/>
      <c r="CA21" s="159"/>
      <c r="CB21" s="159"/>
      <c r="CC21" s="159"/>
      <c r="CD21" s="159"/>
      <c r="CE21" s="159"/>
      <c r="CF21" s="159"/>
      <c r="CG21" s="159"/>
      <c r="CH21" s="159"/>
      <c r="CI21" s="159"/>
    </row>
    <row r="22" spans="1:87" s="468" customFormat="1" x14ac:dyDescent="0.25">
      <c r="A22" s="159"/>
      <c r="B22" s="159"/>
      <c r="C22" s="159"/>
      <c r="D22" s="631"/>
      <c r="E22" s="632"/>
      <c r="F22" s="632"/>
      <c r="G22" s="632"/>
      <c r="H22" s="632"/>
      <c r="I22" s="632"/>
      <c r="J22" s="632"/>
      <c r="K22" s="632"/>
      <c r="L22" s="632"/>
      <c r="M22" s="632"/>
      <c r="N22" s="632"/>
      <c r="O22" s="632"/>
      <c r="P22" s="632"/>
      <c r="Q22" s="632"/>
      <c r="R22" s="632"/>
      <c r="S22" s="632"/>
      <c r="T22" s="632"/>
      <c r="U22" s="632"/>
      <c r="V22" s="632"/>
      <c r="W22" s="632"/>
      <c r="X22" s="632"/>
      <c r="Y22" s="632"/>
      <c r="Z22" s="632"/>
      <c r="AA22" s="632"/>
      <c r="AB22" s="632"/>
      <c r="AC22" s="632"/>
      <c r="AD22" s="632"/>
      <c r="AE22" s="632"/>
      <c r="AF22" s="632"/>
      <c r="AG22" s="632"/>
      <c r="AH22" s="632"/>
      <c r="AI22" s="632"/>
      <c r="AJ22" s="632"/>
      <c r="AK22" s="632"/>
      <c r="AL22" s="632"/>
      <c r="AM22" s="632"/>
      <c r="AN22" s="632"/>
      <c r="AO22" s="632"/>
      <c r="AP22" s="632"/>
      <c r="AQ22" s="632"/>
      <c r="AR22" s="632"/>
      <c r="AS22" s="632"/>
      <c r="AT22" s="632"/>
      <c r="AU22" s="632"/>
      <c r="AV22" s="632"/>
      <c r="AW22" s="632"/>
      <c r="AX22" s="632"/>
      <c r="AY22" s="632"/>
      <c r="AZ22" s="632"/>
      <c r="BA22" s="632"/>
      <c r="BB22" s="632"/>
      <c r="BC22" s="632"/>
      <c r="BD22" s="632"/>
      <c r="BE22" s="633"/>
      <c r="BF22" s="159"/>
      <c r="BG22" s="159"/>
      <c r="BH22" s="159"/>
      <c r="BI22" s="159"/>
      <c r="BJ22" s="159"/>
      <c r="BK22" s="159"/>
      <c r="BL22" s="159"/>
      <c r="BM22" s="159"/>
      <c r="BN22" s="159"/>
      <c r="BO22" s="159"/>
      <c r="BP22" s="159"/>
      <c r="BQ22" s="159"/>
      <c r="BR22" s="159"/>
      <c r="BS22" s="159"/>
      <c r="BT22" s="159"/>
      <c r="BU22" s="159"/>
      <c r="BV22" s="159"/>
      <c r="BW22" s="159"/>
      <c r="BX22" s="159"/>
      <c r="BY22" s="159"/>
      <c r="BZ22" s="159"/>
      <c r="CA22" s="159"/>
      <c r="CB22" s="159"/>
      <c r="CC22" s="159"/>
      <c r="CD22" s="159"/>
      <c r="CE22" s="159"/>
      <c r="CF22" s="159"/>
      <c r="CG22" s="159"/>
      <c r="CH22" s="159"/>
      <c r="CI22" s="159"/>
    </row>
    <row r="23" spans="1:87" s="468" customFormat="1" x14ac:dyDescent="0.25">
      <c r="A23" s="159"/>
      <c r="B23" s="159"/>
      <c r="C23" s="159"/>
      <c r="D23" s="631"/>
      <c r="E23" s="632"/>
      <c r="F23" s="632"/>
      <c r="G23" s="632"/>
      <c r="H23" s="632"/>
      <c r="I23" s="632"/>
      <c r="J23" s="632"/>
      <c r="K23" s="632"/>
      <c r="L23" s="632"/>
      <c r="M23" s="632"/>
      <c r="N23" s="632"/>
      <c r="O23" s="632"/>
      <c r="P23" s="632"/>
      <c r="Q23" s="632"/>
      <c r="R23" s="632"/>
      <c r="S23" s="632"/>
      <c r="T23" s="632"/>
      <c r="U23" s="632"/>
      <c r="V23" s="632"/>
      <c r="W23" s="632"/>
      <c r="X23" s="632"/>
      <c r="Y23" s="632"/>
      <c r="Z23" s="632"/>
      <c r="AA23" s="632"/>
      <c r="AB23" s="632"/>
      <c r="AC23" s="632"/>
      <c r="AD23" s="632"/>
      <c r="AE23" s="632"/>
      <c r="AF23" s="632"/>
      <c r="AG23" s="632"/>
      <c r="AH23" s="632"/>
      <c r="AI23" s="632"/>
      <c r="AJ23" s="632"/>
      <c r="AK23" s="632"/>
      <c r="AL23" s="632"/>
      <c r="AM23" s="632"/>
      <c r="AN23" s="632"/>
      <c r="AO23" s="632"/>
      <c r="AP23" s="632"/>
      <c r="AQ23" s="632"/>
      <c r="AR23" s="632"/>
      <c r="AS23" s="632"/>
      <c r="AT23" s="632"/>
      <c r="AU23" s="632"/>
      <c r="AV23" s="632"/>
      <c r="AW23" s="632"/>
      <c r="AX23" s="632"/>
      <c r="AY23" s="632"/>
      <c r="AZ23" s="632"/>
      <c r="BA23" s="632"/>
      <c r="BB23" s="632"/>
      <c r="BC23" s="632"/>
      <c r="BD23" s="632"/>
      <c r="BE23" s="633"/>
      <c r="BF23" s="159"/>
      <c r="BG23" s="159"/>
      <c r="BH23" s="159"/>
      <c r="BI23" s="159"/>
      <c r="BJ23" s="159"/>
      <c r="BK23" s="159"/>
      <c r="BL23" s="159"/>
      <c r="BM23" s="159"/>
      <c r="BN23" s="159"/>
      <c r="BO23" s="159"/>
      <c r="BP23" s="159"/>
      <c r="BQ23" s="159"/>
      <c r="BR23" s="159"/>
      <c r="BS23" s="159"/>
      <c r="BT23" s="159"/>
      <c r="BU23" s="159"/>
      <c r="BV23" s="159"/>
      <c r="BW23" s="159"/>
      <c r="BX23" s="159"/>
      <c r="BY23" s="159"/>
      <c r="BZ23" s="159"/>
      <c r="CA23" s="159"/>
      <c r="CB23" s="159"/>
      <c r="CC23" s="159"/>
      <c r="CD23" s="159"/>
      <c r="CE23" s="159"/>
      <c r="CF23" s="159"/>
      <c r="CG23" s="159"/>
      <c r="CH23" s="159"/>
      <c r="CI23" s="159"/>
    </row>
    <row r="24" spans="1:87" s="468" customFormat="1" x14ac:dyDescent="0.25">
      <c r="A24" s="159"/>
      <c r="B24" s="159"/>
      <c r="C24" s="159"/>
      <c r="D24" s="631"/>
      <c r="E24" s="632"/>
      <c r="F24" s="632"/>
      <c r="G24" s="632"/>
      <c r="H24" s="632"/>
      <c r="I24" s="632"/>
      <c r="J24" s="632"/>
      <c r="K24" s="632"/>
      <c r="L24" s="632"/>
      <c r="M24" s="632"/>
      <c r="N24" s="632"/>
      <c r="O24" s="632"/>
      <c r="P24" s="632"/>
      <c r="Q24" s="632"/>
      <c r="R24" s="632"/>
      <c r="S24" s="632"/>
      <c r="T24" s="632"/>
      <c r="U24" s="632"/>
      <c r="V24" s="632"/>
      <c r="W24" s="632"/>
      <c r="X24" s="632"/>
      <c r="Y24" s="632"/>
      <c r="Z24" s="632"/>
      <c r="AA24" s="632"/>
      <c r="AB24" s="632"/>
      <c r="AC24" s="632"/>
      <c r="AD24" s="632"/>
      <c r="AE24" s="632"/>
      <c r="AF24" s="632"/>
      <c r="AG24" s="632"/>
      <c r="AH24" s="632"/>
      <c r="AI24" s="632"/>
      <c r="AJ24" s="632"/>
      <c r="AK24" s="632"/>
      <c r="AL24" s="632"/>
      <c r="AM24" s="632"/>
      <c r="AN24" s="632"/>
      <c r="AO24" s="632"/>
      <c r="AP24" s="632"/>
      <c r="AQ24" s="632"/>
      <c r="AR24" s="632"/>
      <c r="AS24" s="632"/>
      <c r="AT24" s="632"/>
      <c r="AU24" s="632"/>
      <c r="AV24" s="632"/>
      <c r="AW24" s="632"/>
      <c r="AX24" s="632"/>
      <c r="AY24" s="632"/>
      <c r="AZ24" s="632"/>
      <c r="BA24" s="632"/>
      <c r="BB24" s="632"/>
      <c r="BC24" s="632"/>
      <c r="BD24" s="632"/>
      <c r="BE24" s="633"/>
      <c r="BF24" s="159"/>
      <c r="BG24" s="159"/>
      <c r="BH24" s="159"/>
      <c r="BI24" s="159"/>
      <c r="BJ24" s="159"/>
      <c r="BK24" s="159"/>
      <c r="BL24" s="159"/>
      <c r="BM24" s="159"/>
      <c r="BN24" s="159"/>
      <c r="BO24" s="159"/>
      <c r="BP24" s="159"/>
      <c r="BQ24" s="159"/>
      <c r="BR24" s="159"/>
      <c r="BS24" s="159"/>
      <c r="BT24" s="159"/>
      <c r="BU24" s="159"/>
      <c r="BV24" s="159"/>
      <c r="BW24" s="159"/>
      <c r="BX24" s="159"/>
      <c r="BY24" s="159"/>
      <c r="BZ24" s="159"/>
      <c r="CA24" s="159"/>
      <c r="CB24" s="159"/>
      <c r="CC24" s="159"/>
      <c r="CD24" s="159"/>
      <c r="CE24" s="159"/>
      <c r="CF24" s="159"/>
      <c r="CG24" s="159"/>
      <c r="CH24" s="159"/>
      <c r="CI24" s="159"/>
    </row>
    <row r="25" spans="1:87" s="468" customFormat="1" x14ac:dyDescent="0.25">
      <c r="A25" s="159"/>
      <c r="B25" s="159"/>
      <c r="C25" s="159"/>
      <c r="D25" s="631"/>
      <c r="E25" s="632"/>
      <c r="F25" s="632"/>
      <c r="G25" s="632"/>
      <c r="H25" s="632"/>
      <c r="I25" s="632"/>
      <c r="J25" s="632"/>
      <c r="K25" s="632"/>
      <c r="L25" s="632"/>
      <c r="M25" s="632"/>
      <c r="N25" s="632"/>
      <c r="O25" s="632"/>
      <c r="P25" s="632"/>
      <c r="Q25" s="632"/>
      <c r="R25" s="632"/>
      <c r="S25" s="632"/>
      <c r="T25" s="632"/>
      <c r="U25" s="632"/>
      <c r="V25" s="632"/>
      <c r="W25" s="632"/>
      <c r="X25" s="632"/>
      <c r="Y25" s="632"/>
      <c r="Z25" s="632"/>
      <c r="AA25" s="632"/>
      <c r="AB25" s="632"/>
      <c r="AC25" s="632"/>
      <c r="AD25" s="632"/>
      <c r="AE25" s="632"/>
      <c r="AF25" s="632"/>
      <c r="AG25" s="632"/>
      <c r="AH25" s="632"/>
      <c r="AI25" s="632"/>
      <c r="AJ25" s="632"/>
      <c r="AK25" s="632"/>
      <c r="AL25" s="632"/>
      <c r="AM25" s="632"/>
      <c r="AN25" s="632"/>
      <c r="AO25" s="632"/>
      <c r="AP25" s="632"/>
      <c r="AQ25" s="632"/>
      <c r="AR25" s="632"/>
      <c r="AS25" s="632"/>
      <c r="AT25" s="632"/>
      <c r="AU25" s="632"/>
      <c r="AV25" s="632"/>
      <c r="AW25" s="632"/>
      <c r="AX25" s="632"/>
      <c r="AY25" s="632"/>
      <c r="AZ25" s="632"/>
      <c r="BA25" s="632"/>
      <c r="BB25" s="632"/>
      <c r="BC25" s="632"/>
      <c r="BD25" s="632"/>
      <c r="BE25" s="633"/>
      <c r="BF25" s="159"/>
      <c r="BG25" s="159"/>
      <c r="BH25" s="159"/>
      <c r="BI25" s="159"/>
      <c r="BJ25" s="159"/>
      <c r="BK25" s="159"/>
      <c r="BL25" s="159"/>
      <c r="BM25" s="159"/>
      <c r="BN25" s="159"/>
      <c r="BO25" s="159"/>
      <c r="BP25" s="159"/>
      <c r="BQ25" s="159"/>
      <c r="BR25" s="159"/>
      <c r="BS25" s="159"/>
      <c r="BT25" s="159"/>
      <c r="BU25" s="159"/>
      <c r="BV25" s="159"/>
      <c r="BW25" s="159"/>
      <c r="BX25" s="159"/>
      <c r="BY25" s="159"/>
      <c r="BZ25" s="159"/>
      <c r="CA25" s="159"/>
      <c r="CB25" s="159"/>
      <c r="CC25" s="159"/>
      <c r="CD25" s="159"/>
      <c r="CE25" s="159"/>
      <c r="CF25" s="159"/>
      <c r="CG25" s="159"/>
      <c r="CH25" s="159"/>
      <c r="CI25" s="159"/>
    </row>
    <row r="26" spans="1:87" s="468" customFormat="1" x14ac:dyDescent="0.25">
      <c r="A26" s="159"/>
      <c r="B26" s="159"/>
      <c r="C26" s="159"/>
      <c r="D26" s="631"/>
      <c r="E26" s="632"/>
      <c r="F26" s="632"/>
      <c r="G26" s="632"/>
      <c r="H26" s="632"/>
      <c r="I26" s="632"/>
      <c r="J26" s="632"/>
      <c r="K26" s="632"/>
      <c r="L26" s="632"/>
      <c r="M26" s="632"/>
      <c r="N26" s="632"/>
      <c r="O26" s="632"/>
      <c r="P26" s="632"/>
      <c r="Q26" s="632"/>
      <c r="R26" s="632"/>
      <c r="S26" s="632"/>
      <c r="T26" s="632"/>
      <c r="U26" s="632"/>
      <c r="V26" s="632"/>
      <c r="W26" s="632"/>
      <c r="X26" s="632"/>
      <c r="Y26" s="632"/>
      <c r="Z26" s="632"/>
      <c r="AA26" s="632"/>
      <c r="AB26" s="632"/>
      <c r="AC26" s="632"/>
      <c r="AD26" s="632"/>
      <c r="AE26" s="632"/>
      <c r="AF26" s="632"/>
      <c r="AG26" s="632"/>
      <c r="AH26" s="632"/>
      <c r="AI26" s="632"/>
      <c r="AJ26" s="632"/>
      <c r="AK26" s="632"/>
      <c r="AL26" s="632"/>
      <c r="AM26" s="632"/>
      <c r="AN26" s="632"/>
      <c r="AO26" s="632"/>
      <c r="AP26" s="632"/>
      <c r="AQ26" s="632"/>
      <c r="AR26" s="632"/>
      <c r="AS26" s="632"/>
      <c r="AT26" s="632"/>
      <c r="AU26" s="632"/>
      <c r="AV26" s="632"/>
      <c r="AW26" s="632"/>
      <c r="AX26" s="632"/>
      <c r="AY26" s="632"/>
      <c r="AZ26" s="632"/>
      <c r="BA26" s="632"/>
      <c r="BB26" s="632"/>
      <c r="BC26" s="632"/>
      <c r="BD26" s="632"/>
      <c r="BE26" s="633"/>
      <c r="BF26" s="159"/>
      <c r="BG26" s="159"/>
      <c r="BH26" s="159"/>
      <c r="BI26" s="159"/>
      <c r="BJ26" s="159"/>
      <c r="BK26" s="159"/>
      <c r="BL26" s="159"/>
      <c r="BM26" s="159"/>
      <c r="BN26" s="159"/>
      <c r="BO26" s="159"/>
      <c r="BP26" s="159"/>
      <c r="BQ26" s="159"/>
      <c r="BR26" s="159"/>
      <c r="BS26" s="159"/>
      <c r="BT26" s="159"/>
      <c r="BU26" s="159"/>
      <c r="BV26" s="159"/>
      <c r="BW26" s="159"/>
      <c r="BX26" s="159"/>
      <c r="BY26" s="159"/>
      <c r="BZ26" s="159"/>
      <c r="CA26" s="159"/>
      <c r="CB26" s="159"/>
      <c r="CC26" s="159"/>
      <c r="CD26" s="159"/>
      <c r="CE26" s="159"/>
      <c r="CF26" s="159"/>
      <c r="CG26" s="159"/>
      <c r="CH26" s="159"/>
      <c r="CI26" s="159"/>
    </row>
    <row r="27" spans="1:87" s="468" customFormat="1" x14ac:dyDescent="0.25">
      <c r="A27" s="159"/>
      <c r="B27" s="159"/>
      <c r="C27" s="159"/>
      <c r="D27" s="631"/>
      <c r="E27" s="632"/>
      <c r="F27" s="632"/>
      <c r="G27" s="632"/>
      <c r="H27" s="632"/>
      <c r="I27" s="632"/>
      <c r="J27" s="632"/>
      <c r="K27" s="632"/>
      <c r="L27" s="632"/>
      <c r="M27" s="632"/>
      <c r="N27" s="632"/>
      <c r="O27" s="632"/>
      <c r="P27" s="632"/>
      <c r="Q27" s="632"/>
      <c r="R27" s="632"/>
      <c r="S27" s="632"/>
      <c r="T27" s="632"/>
      <c r="U27" s="632"/>
      <c r="V27" s="632"/>
      <c r="W27" s="632"/>
      <c r="X27" s="632"/>
      <c r="Y27" s="632"/>
      <c r="Z27" s="632"/>
      <c r="AA27" s="632"/>
      <c r="AB27" s="632"/>
      <c r="AC27" s="632"/>
      <c r="AD27" s="632"/>
      <c r="AE27" s="632"/>
      <c r="AF27" s="632"/>
      <c r="AG27" s="632"/>
      <c r="AH27" s="632"/>
      <c r="AI27" s="632"/>
      <c r="AJ27" s="632"/>
      <c r="AK27" s="632"/>
      <c r="AL27" s="632"/>
      <c r="AM27" s="632"/>
      <c r="AN27" s="632"/>
      <c r="AO27" s="632"/>
      <c r="AP27" s="632"/>
      <c r="AQ27" s="632"/>
      <c r="AR27" s="632"/>
      <c r="AS27" s="632"/>
      <c r="AT27" s="632"/>
      <c r="AU27" s="632"/>
      <c r="AV27" s="632"/>
      <c r="AW27" s="632"/>
      <c r="AX27" s="632"/>
      <c r="AY27" s="632"/>
      <c r="AZ27" s="632"/>
      <c r="BA27" s="632"/>
      <c r="BB27" s="632"/>
      <c r="BC27" s="632"/>
      <c r="BD27" s="632"/>
      <c r="BE27" s="633"/>
      <c r="BF27" s="159"/>
      <c r="BG27" s="159"/>
      <c r="BH27" s="159"/>
      <c r="BI27" s="159"/>
      <c r="BJ27" s="159"/>
      <c r="BK27" s="159"/>
      <c r="BL27" s="159"/>
      <c r="BM27" s="159"/>
      <c r="BN27" s="159"/>
      <c r="BO27" s="159"/>
      <c r="BP27" s="159"/>
      <c r="BQ27" s="159"/>
      <c r="BR27" s="159"/>
      <c r="BS27" s="159"/>
      <c r="BT27" s="159"/>
      <c r="BU27" s="159"/>
      <c r="BV27" s="159"/>
      <c r="BW27" s="159"/>
      <c r="BX27" s="159"/>
      <c r="BY27" s="159"/>
      <c r="BZ27" s="159"/>
      <c r="CA27" s="159"/>
      <c r="CB27" s="159"/>
      <c r="CC27" s="159"/>
      <c r="CD27" s="159"/>
      <c r="CE27" s="159"/>
      <c r="CF27" s="159"/>
      <c r="CG27" s="159"/>
      <c r="CH27" s="159"/>
      <c r="CI27" s="159"/>
    </row>
    <row r="28" spans="1:87" s="468" customFormat="1" x14ac:dyDescent="0.25">
      <c r="A28" s="159"/>
      <c r="B28" s="159"/>
      <c r="C28" s="159"/>
      <c r="D28" s="631"/>
      <c r="E28" s="632"/>
      <c r="F28" s="632"/>
      <c r="G28" s="632"/>
      <c r="H28" s="632"/>
      <c r="I28" s="632"/>
      <c r="J28" s="632"/>
      <c r="K28" s="632"/>
      <c r="L28" s="632"/>
      <c r="M28" s="632"/>
      <c r="N28" s="632"/>
      <c r="O28" s="632"/>
      <c r="P28" s="632"/>
      <c r="Q28" s="632"/>
      <c r="R28" s="632"/>
      <c r="S28" s="632"/>
      <c r="T28" s="632"/>
      <c r="U28" s="632"/>
      <c r="V28" s="632"/>
      <c r="W28" s="632"/>
      <c r="X28" s="632"/>
      <c r="Y28" s="632"/>
      <c r="Z28" s="632"/>
      <c r="AA28" s="632"/>
      <c r="AB28" s="632"/>
      <c r="AC28" s="632"/>
      <c r="AD28" s="632"/>
      <c r="AE28" s="632"/>
      <c r="AF28" s="632"/>
      <c r="AG28" s="632"/>
      <c r="AH28" s="632"/>
      <c r="AI28" s="632"/>
      <c r="AJ28" s="632"/>
      <c r="AK28" s="632"/>
      <c r="AL28" s="632"/>
      <c r="AM28" s="632"/>
      <c r="AN28" s="632"/>
      <c r="AO28" s="632"/>
      <c r="AP28" s="632"/>
      <c r="AQ28" s="632"/>
      <c r="AR28" s="632"/>
      <c r="AS28" s="632"/>
      <c r="AT28" s="632"/>
      <c r="AU28" s="632"/>
      <c r="AV28" s="632"/>
      <c r="AW28" s="632"/>
      <c r="AX28" s="632"/>
      <c r="AY28" s="632"/>
      <c r="AZ28" s="632"/>
      <c r="BA28" s="632"/>
      <c r="BB28" s="632"/>
      <c r="BC28" s="632"/>
      <c r="BD28" s="632"/>
      <c r="BE28" s="633"/>
      <c r="BF28" s="159"/>
      <c r="BG28" s="159"/>
      <c r="BH28" s="159"/>
      <c r="BI28" s="159"/>
      <c r="BJ28" s="159"/>
      <c r="BK28" s="159"/>
      <c r="BL28" s="159"/>
      <c r="BM28" s="159"/>
      <c r="BN28" s="159"/>
      <c r="BO28" s="159"/>
      <c r="BP28" s="159"/>
      <c r="BQ28" s="159"/>
      <c r="BR28" s="159"/>
      <c r="BS28" s="159"/>
      <c r="BT28" s="159"/>
      <c r="BU28" s="159"/>
      <c r="BV28" s="159"/>
      <c r="BW28" s="159"/>
      <c r="BX28" s="159"/>
      <c r="BY28" s="159"/>
      <c r="BZ28" s="159"/>
      <c r="CA28" s="159"/>
      <c r="CB28" s="159"/>
      <c r="CC28" s="159"/>
      <c r="CD28" s="159"/>
      <c r="CE28" s="159"/>
      <c r="CF28" s="159"/>
      <c r="CG28" s="159"/>
      <c r="CH28" s="159"/>
      <c r="CI28" s="159"/>
    </row>
    <row r="29" spans="1:87" s="468" customFormat="1" x14ac:dyDescent="0.25">
      <c r="A29" s="159"/>
      <c r="B29" s="159"/>
      <c r="C29" s="159"/>
      <c r="D29" s="631"/>
      <c r="E29" s="632"/>
      <c r="F29" s="632"/>
      <c r="G29" s="632"/>
      <c r="H29" s="632"/>
      <c r="I29" s="632"/>
      <c r="J29" s="632"/>
      <c r="K29" s="632"/>
      <c r="L29" s="632"/>
      <c r="M29" s="632"/>
      <c r="N29" s="632"/>
      <c r="O29" s="632"/>
      <c r="P29" s="632"/>
      <c r="Q29" s="632"/>
      <c r="R29" s="632"/>
      <c r="S29" s="632"/>
      <c r="T29" s="632"/>
      <c r="U29" s="632"/>
      <c r="V29" s="632"/>
      <c r="W29" s="632"/>
      <c r="X29" s="632"/>
      <c r="Y29" s="632"/>
      <c r="Z29" s="632"/>
      <c r="AA29" s="632"/>
      <c r="AB29" s="632"/>
      <c r="AC29" s="632"/>
      <c r="AD29" s="632"/>
      <c r="AE29" s="632"/>
      <c r="AF29" s="632"/>
      <c r="AG29" s="632"/>
      <c r="AH29" s="632"/>
      <c r="AI29" s="632"/>
      <c r="AJ29" s="632"/>
      <c r="AK29" s="632"/>
      <c r="AL29" s="632"/>
      <c r="AM29" s="632"/>
      <c r="AN29" s="632"/>
      <c r="AO29" s="632"/>
      <c r="AP29" s="632"/>
      <c r="AQ29" s="632"/>
      <c r="AR29" s="632"/>
      <c r="AS29" s="632"/>
      <c r="AT29" s="632"/>
      <c r="AU29" s="632"/>
      <c r="AV29" s="632"/>
      <c r="AW29" s="632"/>
      <c r="AX29" s="632"/>
      <c r="AY29" s="632"/>
      <c r="AZ29" s="632"/>
      <c r="BA29" s="632"/>
      <c r="BB29" s="632"/>
      <c r="BC29" s="632"/>
      <c r="BD29" s="632"/>
      <c r="BE29" s="633"/>
      <c r="BF29" s="159"/>
      <c r="BG29" s="159"/>
      <c r="BH29" s="159"/>
      <c r="BI29" s="159"/>
      <c r="BJ29" s="159"/>
      <c r="BK29" s="159"/>
      <c r="BL29" s="159"/>
      <c r="BM29" s="159"/>
      <c r="BN29" s="159"/>
      <c r="BO29" s="159"/>
      <c r="BP29" s="159"/>
      <c r="BQ29" s="159"/>
      <c r="BR29" s="159"/>
      <c r="BS29" s="159"/>
      <c r="BT29" s="159"/>
      <c r="BU29" s="159"/>
      <c r="BV29" s="159"/>
      <c r="BW29" s="159"/>
      <c r="BX29" s="159"/>
      <c r="BY29" s="159"/>
      <c r="BZ29" s="159"/>
      <c r="CA29" s="159"/>
      <c r="CB29" s="159"/>
      <c r="CC29" s="159"/>
      <c r="CD29" s="159"/>
      <c r="CE29" s="159"/>
      <c r="CF29" s="159"/>
      <c r="CG29" s="159"/>
      <c r="CH29" s="159"/>
      <c r="CI29" s="159"/>
    </row>
    <row r="30" spans="1:87" s="468" customFormat="1" x14ac:dyDescent="0.25">
      <c r="A30" s="159"/>
      <c r="B30" s="159"/>
      <c r="C30" s="159"/>
      <c r="D30" s="631"/>
      <c r="E30" s="632"/>
      <c r="F30" s="632"/>
      <c r="G30" s="632"/>
      <c r="H30" s="632"/>
      <c r="I30" s="632"/>
      <c r="J30" s="632"/>
      <c r="K30" s="632"/>
      <c r="L30" s="632"/>
      <c r="M30" s="632"/>
      <c r="N30" s="632"/>
      <c r="O30" s="632"/>
      <c r="P30" s="632"/>
      <c r="Q30" s="632"/>
      <c r="R30" s="632"/>
      <c r="S30" s="632"/>
      <c r="T30" s="632"/>
      <c r="U30" s="632"/>
      <c r="V30" s="632"/>
      <c r="W30" s="632"/>
      <c r="X30" s="632"/>
      <c r="Y30" s="632"/>
      <c r="Z30" s="632"/>
      <c r="AA30" s="632"/>
      <c r="AB30" s="632"/>
      <c r="AC30" s="632"/>
      <c r="AD30" s="632"/>
      <c r="AE30" s="632"/>
      <c r="AF30" s="632"/>
      <c r="AG30" s="632"/>
      <c r="AH30" s="632"/>
      <c r="AI30" s="632"/>
      <c r="AJ30" s="632"/>
      <c r="AK30" s="632"/>
      <c r="AL30" s="632"/>
      <c r="AM30" s="632"/>
      <c r="AN30" s="632"/>
      <c r="AO30" s="632"/>
      <c r="AP30" s="632"/>
      <c r="AQ30" s="632"/>
      <c r="AR30" s="632"/>
      <c r="AS30" s="632"/>
      <c r="AT30" s="632"/>
      <c r="AU30" s="632"/>
      <c r="AV30" s="632"/>
      <c r="AW30" s="632"/>
      <c r="AX30" s="632"/>
      <c r="AY30" s="632"/>
      <c r="AZ30" s="632"/>
      <c r="BA30" s="632"/>
      <c r="BB30" s="632"/>
      <c r="BC30" s="632"/>
      <c r="BD30" s="632"/>
      <c r="BE30" s="633"/>
      <c r="BF30" s="159"/>
      <c r="BG30" s="159"/>
      <c r="BH30" s="159"/>
      <c r="BI30" s="159"/>
      <c r="BJ30" s="159"/>
      <c r="BK30" s="159"/>
      <c r="BL30" s="159"/>
      <c r="BM30" s="159"/>
      <c r="BN30" s="159"/>
      <c r="BO30" s="159"/>
      <c r="BP30" s="159"/>
      <c r="BQ30" s="159"/>
      <c r="BR30" s="159"/>
      <c r="BS30" s="159"/>
      <c r="BT30" s="159"/>
      <c r="BU30" s="159"/>
      <c r="BV30" s="159"/>
      <c r="BW30" s="159"/>
      <c r="BX30" s="159"/>
      <c r="BY30" s="159"/>
      <c r="BZ30" s="159"/>
      <c r="CA30" s="159"/>
      <c r="CB30" s="159"/>
      <c r="CC30" s="159"/>
      <c r="CD30" s="159"/>
      <c r="CE30" s="159"/>
      <c r="CF30" s="159"/>
      <c r="CG30" s="159"/>
      <c r="CH30" s="159"/>
      <c r="CI30" s="159"/>
    </row>
    <row r="31" spans="1:87" s="468" customFormat="1" x14ac:dyDescent="0.25">
      <c r="A31" s="159"/>
      <c r="B31" s="159"/>
      <c r="C31" s="159"/>
      <c r="D31" s="631"/>
      <c r="E31" s="632"/>
      <c r="F31" s="632"/>
      <c r="G31" s="632"/>
      <c r="H31" s="632"/>
      <c r="I31" s="632"/>
      <c r="J31" s="632"/>
      <c r="K31" s="632"/>
      <c r="L31" s="632"/>
      <c r="M31" s="632"/>
      <c r="N31" s="632"/>
      <c r="O31" s="632"/>
      <c r="P31" s="632"/>
      <c r="Q31" s="632"/>
      <c r="R31" s="632"/>
      <c r="S31" s="632"/>
      <c r="T31" s="632"/>
      <c r="U31" s="632"/>
      <c r="V31" s="632"/>
      <c r="W31" s="632"/>
      <c r="X31" s="632"/>
      <c r="Y31" s="632"/>
      <c r="Z31" s="632"/>
      <c r="AA31" s="632"/>
      <c r="AB31" s="632"/>
      <c r="AC31" s="632"/>
      <c r="AD31" s="632"/>
      <c r="AE31" s="632"/>
      <c r="AF31" s="632"/>
      <c r="AG31" s="632"/>
      <c r="AH31" s="632"/>
      <c r="AI31" s="632"/>
      <c r="AJ31" s="632"/>
      <c r="AK31" s="632"/>
      <c r="AL31" s="632"/>
      <c r="AM31" s="632"/>
      <c r="AN31" s="632"/>
      <c r="AO31" s="632"/>
      <c r="AP31" s="632"/>
      <c r="AQ31" s="632"/>
      <c r="AR31" s="632"/>
      <c r="AS31" s="632"/>
      <c r="AT31" s="632"/>
      <c r="AU31" s="632"/>
      <c r="AV31" s="632"/>
      <c r="AW31" s="632"/>
      <c r="AX31" s="632"/>
      <c r="AY31" s="632"/>
      <c r="AZ31" s="632"/>
      <c r="BA31" s="632"/>
      <c r="BB31" s="632"/>
      <c r="BC31" s="632"/>
      <c r="BD31" s="632"/>
      <c r="BE31" s="633"/>
      <c r="BF31" s="159"/>
      <c r="BG31" s="159"/>
      <c r="BH31" s="159"/>
      <c r="BI31" s="159"/>
      <c r="BJ31" s="159"/>
      <c r="BK31" s="159"/>
      <c r="BL31" s="159"/>
      <c r="BM31" s="159"/>
      <c r="BN31" s="159"/>
      <c r="BO31" s="159"/>
      <c r="BP31" s="159"/>
      <c r="BQ31" s="159"/>
      <c r="BR31" s="159"/>
      <c r="BS31" s="159"/>
      <c r="BT31" s="159"/>
      <c r="BU31" s="159"/>
      <c r="BV31" s="159"/>
      <c r="BW31" s="159"/>
      <c r="BX31" s="159"/>
      <c r="BY31" s="159"/>
      <c r="BZ31" s="159"/>
      <c r="CA31" s="159"/>
      <c r="CB31" s="159"/>
      <c r="CC31" s="159"/>
      <c r="CD31" s="159"/>
      <c r="CE31" s="159"/>
      <c r="CF31" s="159"/>
      <c r="CG31" s="159"/>
      <c r="CH31" s="159"/>
      <c r="CI31" s="159"/>
    </row>
    <row r="32" spans="1:87" s="468" customFormat="1" x14ac:dyDescent="0.25">
      <c r="A32" s="159"/>
      <c r="B32" s="159"/>
      <c r="C32" s="159"/>
      <c r="D32" s="631"/>
      <c r="E32" s="632"/>
      <c r="F32" s="632"/>
      <c r="G32" s="632"/>
      <c r="H32" s="632"/>
      <c r="I32" s="632"/>
      <c r="J32" s="632"/>
      <c r="K32" s="632"/>
      <c r="L32" s="632"/>
      <c r="M32" s="632"/>
      <c r="N32" s="632"/>
      <c r="O32" s="632"/>
      <c r="P32" s="632"/>
      <c r="Q32" s="632"/>
      <c r="R32" s="632"/>
      <c r="S32" s="632"/>
      <c r="T32" s="632"/>
      <c r="U32" s="632"/>
      <c r="V32" s="632"/>
      <c r="W32" s="632"/>
      <c r="X32" s="632"/>
      <c r="Y32" s="632"/>
      <c r="Z32" s="632"/>
      <c r="AA32" s="632"/>
      <c r="AB32" s="632"/>
      <c r="AC32" s="632"/>
      <c r="AD32" s="632"/>
      <c r="AE32" s="632"/>
      <c r="AF32" s="632"/>
      <c r="AG32" s="632"/>
      <c r="AH32" s="632"/>
      <c r="AI32" s="632"/>
      <c r="AJ32" s="632"/>
      <c r="AK32" s="632"/>
      <c r="AL32" s="632"/>
      <c r="AM32" s="632"/>
      <c r="AN32" s="632"/>
      <c r="AO32" s="632"/>
      <c r="AP32" s="632"/>
      <c r="AQ32" s="632"/>
      <c r="AR32" s="632"/>
      <c r="AS32" s="632"/>
      <c r="AT32" s="632"/>
      <c r="AU32" s="632"/>
      <c r="AV32" s="632"/>
      <c r="AW32" s="632"/>
      <c r="AX32" s="632"/>
      <c r="AY32" s="632"/>
      <c r="AZ32" s="632"/>
      <c r="BA32" s="632"/>
      <c r="BB32" s="632"/>
      <c r="BC32" s="632"/>
      <c r="BD32" s="632"/>
      <c r="BE32" s="633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59"/>
      <c r="CI32" s="159"/>
    </row>
    <row r="33" spans="1:87" s="468" customFormat="1" x14ac:dyDescent="0.25">
      <c r="A33" s="159"/>
      <c r="B33" s="159"/>
      <c r="C33" s="159"/>
      <c r="D33" s="631"/>
      <c r="E33" s="632"/>
      <c r="F33" s="632"/>
      <c r="G33" s="632"/>
      <c r="H33" s="632"/>
      <c r="I33" s="632"/>
      <c r="J33" s="632"/>
      <c r="K33" s="632"/>
      <c r="L33" s="632"/>
      <c r="M33" s="632"/>
      <c r="N33" s="632"/>
      <c r="O33" s="632"/>
      <c r="P33" s="632"/>
      <c r="Q33" s="632"/>
      <c r="R33" s="632"/>
      <c r="S33" s="632"/>
      <c r="T33" s="632"/>
      <c r="U33" s="632"/>
      <c r="V33" s="632"/>
      <c r="W33" s="632"/>
      <c r="X33" s="632"/>
      <c r="Y33" s="632"/>
      <c r="Z33" s="632"/>
      <c r="AA33" s="632"/>
      <c r="AB33" s="632"/>
      <c r="AC33" s="632"/>
      <c r="AD33" s="632"/>
      <c r="AE33" s="632"/>
      <c r="AF33" s="632"/>
      <c r="AG33" s="632"/>
      <c r="AH33" s="632"/>
      <c r="AI33" s="632"/>
      <c r="AJ33" s="632"/>
      <c r="AK33" s="632"/>
      <c r="AL33" s="632"/>
      <c r="AM33" s="632"/>
      <c r="AN33" s="632"/>
      <c r="AO33" s="632"/>
      <c r="AP33" s="632"/>
      <c r="AQ33" s="632"/>
      <c r="AR33" s="632"/>
      <c r="AS33" s="632"/>
      <c r="AT33" s="632"/>
      <c r="AU33" s="632"/>
      <c r="AV33" s="632"/>
      <c r="AW33" s="632"/>
      <c r="AX33" s="632"/>
      <c r="AY33" s="632"/>
      <c r="AZ33" s="632"/>
      <c r="BA33" s="632"/>
      <c r="BB33" s="632"/>
      <c r="BC33" s="632"/>
      <c r="BD33" s="632"/>
      <c r="BE33" s="633"/>
      <c r="BF33" s="159"/>
      <c r="BG33" s="159"/>
      <c r="BH33" s="159"/>
      <c r="BI33" s="159"/>
      <c r="BJ33" s="159"/>
      <c r="BK33" s="159"/>
      <c r="BL33" s="159"/>
      <c r="BM33" s="159"/>
      <c r="BN33" s="159"/>
      <c r="BO33" s="159"/>
      <c r="BP33" s="159"/>
      <c r="BQ33" s="159"/>
      <c r="BR33" s="159"/>
      <c r="BS33" s="159"/>
      <c r="BT33" s="159"/>
      <c r="BU33" s="159"/>
      <c r="BV33" s="159"/>
      <c r="BW33" s="159"/>
      <c r="BX33" s="159"/>
      <c r="BY33" s="159"/>
      <c r="BZ33" s="159"/>
      <c r="CA33" s="159"/>
      <c r="CB33" s="159"/>
      <c r="CC33" s="159"/>
      <c r="CD33" s="159"/>
      <c r="CE33" s="159"/>
      <c r="CF33" s="159"/>
      <c r="CG33" s="159"/>
      <c r="CH33" s="159"/>
      <c r="CI33" s="159"/>
    </row>
    <row r="34" spans="1:87" s="468" customFormat="1" x14ac:dyDescent="0.25">
      <c r="A34" s="159"/>
      <c r="B34" s="159"/>
      <c r="C34" s="159"/>
      <c r="D34" s="631"/>
      <c r="E34" s="632"/>
      <c r="F34" s="632"/>
      <c r="G34" s="632"/>
      <c r="H34" s="632"/>
      <c r="I34" s="632"/>
      <c r="J34" s="632"/>
      <c r="K34" s="632"/>
      <c r="L34" s="632"/>
      <c r="M34" s="632"/>
      <c r="N34" s="632"/>
      <c r="O34" s="632"/>
      <c r="P34" s="632"/>
      <c r="Q34" s="632"/>
      <c r="R34" s="632"/>
      <c r="S34" s="632"/>
      <c r="T34" s="632"/>
      <c r="U34" s="632"/>
      <c r="V34" s="632"/>
      <c r="W34" s="632"/>
      <c r="X34" s="632"/>
      <c r="Y34" s="632"/>
      <c r="Z34" s="632"/>
      <c r="AA34" s="632"/>
      <c r="AB34" s="632"/>
      <c r="AC34" s="632"/>
      <c r="AD34" s="632"/>
      <c r="AE34" s="632"/>
      <c r="AF34" s="632"/>
      <c r="AG34" s="632"/>
      <c r="AH34" s="632"/>
      <c r="AI34" s="632"/>
      <c r="AJ34" s="632"/>
      <c r="AK34" s="632"/>
      <c r="AL34" s="632"/>
      <c r="AM34" s="632"/>
      <c r="AN34" s="632"/>
      <c r="AO34" s="632"/>
      <c r="AP34" s="632"/>
      <c r="AQ34" s="632"/>
      <c r="AR34" s="632"/>
      <c r="AS34" s="632"/>
      <c r="AT34" s="632"/>
      <c r="AU34" s="632"/>
      <c r="AV34" s="632"/>
      <c r="AW34" s="632"/>
      <c r="AX34" s="632"/>
      <c r="AY34" s="632"/>
      <c r="AZ34" s="632"/>
      <c r="BA34" s="632"/>
      <c r="BB34" s="632"/>
      <c r="BC34" s="632"/>
      <c r="BD34" s="632"/>
      <c r="BE34" s="633"/>
      <c r="BF34" s="159"/>
      <c r="BG34" s="159"/>
      <c r="BH34" s="159"/>
      <c r="BI34" s="159"/>
      <c r="BJ34" s="159"/>
      <c r="BK34" s="159"/>
      <c r="BL34" s="159"/>
      <c r="BM34" s="159"/>
      <c r="BN34" s="159"/>
      <c r="BO34" s="159"/>
      <c r="BP34" s="159"/>
      <c r="BQ34" s="159"/>
      <c r="BR34" s="159"/>
      <c r="BS34" s="159"/>
      <c r="BT34" s="159"/>
      <c r="BU34" s="159"/>
      <c r="BV34" s="159"/>
      <c r="BW34" s="159"/>
      <c r="BX34" s="159"/>
      <c r="BY34" s="159"/>
      <c r="BZ34" s="159"/>
      <c r="CA34" s="159"/>
      <c r="CB34" s="159"/>
      <c r="CC34" s="159"/>
      <c r="CD34" s="159"/>
      <c r="CE34" s="159"/>
      <c r="CF34" s="159"/>
      <c r="CG34" s="159"/>
      <c r="CH34" s="159"/>
      <c r="CI34" s="159"/>
    </row>
    <row r="35" spans="1:87" s="468" customFormat="1" x14ac:dyDescent="0.25">
      <c r="A35" s="159"/>
      <c r="B35" s="159"/>
      <c r="C35" s="159"/>
      <c r="D35" s="631"/>
      <c r="E35" s="632"/>
      <c r="F35" s="632"/>
      <c r="G35" s="632"/>
      <c r="H35" s="632"/>
      <c r="I35" s="632"/>
      <c r="J35" s="632"/>
      <c r="K35" s="632"/>
      <c r="L35" s="632"/>
      <c r="M35" s="632"/>
      <c r="N35" s="632"/>
      <c r="O35" s="632"/>
      <c r="P35" s="632"/>
      <c r="Q35" s="632"/>
      <c r="R35" s="632"/>
      <c r="S35" s="632"/>
      <c r="T35" s="632"/>
      <c r="U35" s="632"/>
      <c r="V35" s="632"/>
      <c r="W35" s="632"/>
      <c r="X35" s="632"/>
      <c r="Y35" s="632"/>
      <c r="Z35" s="632"/>
      <c r="AA35" s="632"/>
      <c r="AB35" s="632"/>
      <c r="AC35" s="632"/>
      <c r="AD35" s="632"/>
      <c r="AE35" s="632"/>
      <c r="AF35" s="632"/>
      <c r="AG35" s="632"/>
      <c r="AH35" s="632"/>
      <c r="AI35" s="632"/>
      <c r="AJ35" s="632"/>
      <c r="AK35" s="632"/>
      <c r="AL35" s="632"/>
      <c r="AM35" s="632"/>
      <c r="AN35" s="632"/>
      <c r="AO35" s="632"/>
      <c r="AP35" s="632"/>
      <c r="AQ35" s="632"/>
      <c r="AR35" s="632"/>
      <c r="AS35" s="632"/>
      <c r="AT35" s="632"/>
      <c r="AU35" s="632"/>
      <c r="AV35" s="632"/>
      <c r="AW35" s="632"/>
      <c r="AX35" s="632"/>
      <c r="AY35" s="632"/>
      <c r="AZ35" s="632"/>
      <c r="BA35" s="632"/>
      <c r="BB35" s="632"/>
      <c r="BC35" s="632"/>
      <c r="BD35" s="632"/>
      <c r="BE35" s="633"/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59"/>
      <c r="BR35" s="159"/>
      <c r="BS35" s="159"/>
      <c r="BT35" s="159"/>
      <c r="BU35" s="159"/>
      <c r="BV35" s="159"/>
      <c r="BW35" s="159"/>
      <c r="BX35" s="159"/>
      <c r="BY35" s="159"/>
      <c r="BZ35" s="159"/>
      <c r="CA35" s="159"/>
      <c r="CB35" s="159"/>
      <c r="CC35" s="159"/>
      <c r="CD35" s="159"/>
      <c r="CE35" s="159"/>
      <c r="CF35" s="159"/>
      <c r="CG35" s="159"/>
      <c r="CH35" s="159"/>
      <c r="CI35" s="159"/>
    </row>
    <row r="36" spans="1:87" s="468" customFormat="1" x14ac:dyDescent="0.25">
      <c r="A36" s="159"/>
      <c r="B36" s="159"/>
      <c r="C36" s="159"/>
      <c r="D36" s="631"/>
      <c r="E36" s="632"/>
      <c r="F36" s="632"/>
      <c r="G36" s="632"/>
      <c r="H36" s="632"/>
      <c r="I36" s="632"/>
      <c r="J36" s="632"/>
      <c r="K36" s="632"/>
      <c r="L36" s="632"/>
      <c r="M36" s="632"/>
      <c r="N36" s="632"/>
      <c r="O36" s="632"/>
      <c r="P36" s="632"/>
      <c r="Q36" s="632"/>
      <c r="R36" s="632"/>
      <c r="S36" s="632"/>
      <c r="T36" s="632"/>
      <c r="U36" s="632"/>
      <c r="V36" s="632"/>
      <c r="W36" s="632"/>
      <c r="X36" s="632"/>
      <c r="Y36" s="632"/>
      <c r="Z36" s="632"/>
      <c r="AA36" s="632"/>
      <c r="AB36" s="632"/>
      <c r="AC36" s="632"/>
      <c r="AD36" s="632"/>
      <c r="AE36" s="632"/>
      <c r="AF36" s="632"/>
      <c r="AG36" s="632"/>
      <c r="AH36" s="632"/>
      <c r="AI36" s="632"/>
      <c r="AJ36" s="632"/>
      <c r="AK36" s="632"/>
      <c r="AL36" s="632"/>
      <c r="AM36" s="632"/>
      <c r="AN36" s="632"/>
      <c r="AO36" s="632"/>
      <c r="AP36" s="632"/>
      <c r="AQ36" s="632"/>
      <c r="AR36" s="632"/>
      <c r="AS36" s="632"/>
      <c r="AT36" s="632"/>
      <c r="AU36" s="632"/>
      <c r="AV36" s="632"/>
      <c r="AW36" s="632"/>
      <c r="AX36" s="632"/>
      <c r="AY36" s="632"/>
      <c r="AZ36" s="632"/>
      <c r="BA36" s="632"/>
      <c r="BB36" s="632"/>
      <c r="BC36" s="632"/>
      <c r="BD36" s="632"/>
      <c r="BE36" s="633"/>
      <c r="BF36" s="159"/>
      <c r="BG36" s="159"/>
      <c r="BH36" s="159"/>
      <c r="BI36" s="159"/>
      <c r="BJ36" s="159"/>
      <c r="BK36" s="159"/>
      <c r="BL36" s="159"/>
      <c r="BM36" s="159"/>
      <c r="BN36" s="159"/>
      <c r="BO36" s="159"/>
      <c r="BP36" s="159"/>
      <c r="BQ36" s="159"/>
      <c r="BR36" s="159"/>
      <c r="BS36" s="159"/>
      <c r="BT36" s="159"/>
      <c r="BU36" s="159"/>
      <c r="BV36" s="159"/>
      <c r="BW36" s="159"/>
      <c r="BX36" s="159"/>
      <c r="BY36" s="159"/>
      <c r="BZ36" s="159"/>
      <c r="CA36" s="159"/>
      <c r="CB36" s="159"/>
      <c r="CC36" s="159"/>
      <c r="CD36" s="159"/>
      <c r="CE36" s="159"/>
      <c r="CF36" s="159"/>
      <c r="CG36" s="159"/>
      <c r="CH36" s="159"/>
      <c r="CI36" s="159"/>
    </row>
    <row r="37" spans="1:87" s="468" customFormat="1" x14ac:dyDescent="0.25">
      <c r="A37" s="159"/>
      <c r="B37" s="159"/>
      <c r="C37" s="159"/>
      <c r="D37" s="631"/>
      <c r="E37" s="632"/>
      <c r="F37" s="632"/>
      <c r="G37" s="632"/>
      <c r="H37" s="632"/>
      <c r="I37" s="632"/>
      <c r="J37" s="632"/>
      <c r="K37" s="632"/>
      <c r="L37" s="632"/>
      <c r="M37" s="632"/>
      <c r="N37" s="632"/>
      <c r="O37" s="632"/>
      <c r="P37" s="632"/>
      <c r="Q37" s="632"/>
      <c r="R37" s="632"/>
      <c r="S37" s="632"/>
      <c r="T37" s="632"/>
      <c r="U37" s="632"/>
      <c r="V37" s="632"/>
      <c r="W37" s="632"/>
      <c r="X37" s="632"/>
      <c r="Y37" s="632"/>
      <c r="Z37" s="632"/>
      <c r="AA37" s="632"/>
      <c r="AB37" s="632"/>
      <c r="AC37" s="632"/>
      <c r="AD37" s="632"/>
      <c r="AE37" s="632"/>
      <c r="AF37" s="632"/>
      <c r="AG37" s="632"/>
      <c r="AH37" s="632"/>
      <c r="AI37" s="632"/>
      <c r="AJ37" s="632"/>
      <c r="AK37" s="632"/>
      <c r="AL37" s="632"/>
      <c r="AM37" s="632"/>
      <c r="AN37" s="632"/>
      <c r="AO37" s="632"/>
      <c r="AP37" s="632"/>
      <c r="AQ37" s="632"/>
      <c r="AR37" s="632"/>
      <c r="AS37" s="632"/>
      <c r="AT37" s="632"/>
      <c r="AU37" s="632"/>
      <c r="AV37" s="632"/>
      <c r="AW37" s="632"/>
      <c r="AX37" s="632"/>
      <c r="AY37" s="632"/>
      <c r="AZ37" s="632"/>
      <c r="BA37" s="632"/>
      <c r="BB37" s="632"/>
      <c r="BC37" s="632"/>
      <c r="BD37" s="632"/>
      <c r="BE37" s="633"/>
      <c r="BF37" s="159"/>
      <c r="BG37" s="159"/>
      <c r="BH37" s="159"/>
      <c r="BI37" s="159"/>
      <c r="BJ37" s="159"/>
      <c r="BK37" s="159"/>
      <c r="BL37" s="159"/>
      <c r="BM37" s="159"/>
      <c r="BN37" s="159"/>
      <c r="BO37" s="159"/>
      <c r="BP37" s="159"/>
      <c r="BQ37" s="159"/>
      <c r="BR37" s="159"/>
      <c r="BS37" s="159"/>
      <c r="BT37" s="159"/>
      <c r="BU37" s="159"/>
      <c r="BV37" s="159"/>
      <c r="BW37" s="159"/>
      <c r="BX37" s="159"/>
      <c r="BY37" s="159"/>
      <c r="BZ37" s="159"/>
      <c r="CA37" s="159"/>
      <c r="CB37" s="159"/>
      <c r="CC37" s="159"/>
      <c r="CD37" s="159"/>
      <c r="CE37" s="159"/>
      <c r="CF37" s="159"/>
      <c r="CG37" s="159"/>
      <c r="CH37" s="159"/>
      <c r="CI37" s="159"/>
    </row>
    <row r="38" spans="1:87" s="468" customFormat="1" x14ac:dyDescent="0.25">
      <c r="A38" s="159"/>
      <c r="B38" s="159"/>
      <c r="C38" s="159"/>
      <c r="D38" s="631"/>
      <c r="E38" s="632"/>
      <c r="F38" s="632"/>
      <c r="G38" s="632"/>
      <c r="H38" s="632"/>
      <c r="I38" s="632"/>
      <c r="J38" s="632"/>
      <c r="K38" s="632"/>
      <c r="L38" s="632"/>
      <c r="M38" s="632"/>
      <c r="N38" s="632"/>
      <c r="O38" s="632"/>
      <c r="P38" s="632"/>
      <c r="Q38" s="632"/>
      <c r="R38" s="632"/>
      <c r="S38" s="632"/>
      <c r="T38" s="632"/>
      <c r="U38" s="632"/>
      <c r="V38" s="632"/>
      <c r="W38" s="632"/>
      <c r="X38" s="632"/>
      <c r="Y38" s="632"/>
      <c r="Z38" s="632"/>
      <c r="AA38" s="632"/>
      <c r="AB38" s="632"/>
      <c r="AC38" s="632"/>
      <c r="AD38" s="632"/>
      <c r="AE38" s="632"/>
      <c r="AF38" s="632"/>
      <c r="AG38" s="632"/>
      <c r="AH38" s="632"/>
      <c r="AI38" s="632"/>
      <c r="AJ38" s="632"/>
      <c r="AK38" s="632"/>
      <c r="AL38" s="632"/>
      <c r="AM38" s="632"/>
      <c r="AN38" s="632"/>
      <c r="AO38" s="632"/>
      <c r="AP38" s="632"/>
      <c r="AQ38" s="632"/>
      <c r="AR38" s="632"/>
      <c r="AS38" s="632"/>
      <c r="AT38" s="632"/>
      <c r="AU38" s="632"/>
      <c r="AV38" s="632"/>
      <c r="AW38" s="632"/>
      <c r="AX38" s="632"/>
      <c r="AY38" s="632"/>
      <c r="AZ38" s="632"/>
      <c r="BA38" s="632"/>
      <c r="BB38" s="632"/>
      <c r="BC38" s="632"/>
      <c r="BD38" s="632"/>
      <c r="BE38" s="633"/>
      <c r="BF38" s="159"/>
      <c r="BG38" s="159"/>
      <c r="BH38" s="159"/>
      <c r="BI38" s="159"/>
      <c r="BJ38" s="159"/>
      <c r="BK38" s="159"/>
      <c r="BL38" s="159"/>
      <c r="BM38" s="159"/>
      <c r="BN38" s="159"/>
      <c r="BO38" s="159"/>
      <c r="BP38" s="159"/>
      <c r="BQ38" s="159"/>
      <c r="BR38" s="159"/>
      <c r="BS38" s="159"/>
      <c r="BT38" s="159"/>
      <c r="BU38" s="159"/>
      <c r="BV38" s="159"/>
      <c r="BW38" s="159"/>
      <c r="BX38" s="159"/>
      <c r="BY38" s="159"/>
      <c r="BZ38" s="159"/>
      <c r="CA38" s="159"/>
      <c r="CB38" s="159"/>
      <c r="CC38" s="159"/>
      <c r="CD38" s="159"/>
      <c r="CE38" s="159"/>
      <c r="CF38" s="159"/>
      <c r="CG38" s="159"/>
      <c r="CH38" s="159"/>
      <c r="CI38" s="159"/>
    </row>
    <row r="39" spans="1:87" s="468" customFormat="1" x14ac:dyDescent="0.25">
      <c r="A39" s="159"/>
      <c r="B39" s="159"/>
      <c r="C39" s="159"/>
      <c r="D39" s="631"/>
      <c r="E39" s="632"/>
      <c r="F39" s="632"/>
      <c r="G39" s="632"/>
      <c r="H39" s="632"/>
      <c r="I39" s="632"/>
      <c r="J39" s="632"/>
      <c r="K39" s="632"/>
      <c r="L39" s="632"/>
      <c r="M39" s="632"/>
      <c r="N39" s="632"/>
      <c r="O39" s="632"/>
      <c r="P39" s="632"/>
      <c r="Q39" s="632"/>
      <c r="R39" s="632"/>
      <c r="S39" s="632"/>
      <c r="T39" s="632"/>
      <c r="U39" s="632"/>
      <c r="V39" s="632"/>
      <c r="W39" s="632"/>
      <c r="X39" s="632"/>
      <c r="Y39" s="632"/>
      <c r="Z39" s="632"/>
      <c r="AA39" s="632"/>
      <c r="AB39" s="632"/>
      <c r="AC39" s="632"/>
      <c r="AD39" s="632"/>
      <c r="AE39" s="632"/>
      <c r="AF39" s="632"/>
      <c r="AG39" s="632"/>
      <c r="AH39" s="632"/>
      <c r="AI39" s="632"/>
      <c r="AJ39" s="632"/>
      <c r="AK39" s="632"/>
      <c r="AL39" s="632"/>
      <c r="AM39" s="632"/>
      <c r="AN39" s="632"/>
      <c r="AO39" s="632"/>
      <c r="AP39" s="632"/>
      <c r="AQ39" s="632"/>
      <c r="AR39" s="632"/>
      <c r="AS39" s="632"/>
      <c r="AT39" s="632"/>
      <c r="AU39" s="632"/>
      <c r="AV39" s="632"/>
      <c r="AW39" s="632"/>
      <c r="AX39" s="632"/>
      <c r="AY39" s="632"/>
      <c r="AZ39" s="632"/>
      <c r="BA39" s="632"/>
      <c r="BB39" s="632"/>
      <c r="BC39" s="632"/>
      <c r="BD39" s="632"/>
      <c r="BE39" s="633"/>
      <c r="BF39" s="159"/>
      <c r="BG39" s="159"/>
      <c r="BH39" s="159"/>
      <c r="BI39" s="159"/>
      <c r="BJ39" s="159"/>
      <c r="BK39" s="159"/>
      <c r="BL39" s="159"/>
      <c r="BM39" s="159"/>
      <c r="BN39" s="159"/>
      <c r="BO39" s="159"/>
      <c r="BP39" s="159"/>
      <c r="BQ39" s="159"/>
      <c r="BR39" s="159"/>
      <c r="BS39" s="159"/>
      <c r="BT39" s="159"/>
      <c r="BU39" s="159"/>
      <c r="BV39" s="159"/>
      <c r="BW39" s="159"/>
      <c r="BX39" s="159"/>
      <c r="BY39" s="159"/>
      <c r="BZ39" s="159"/>
      <c r="CA39" s="159"/>
      <c r="CB39" s="159"/>
      <c r="CC39" s="159"/>
      <c r="CD39" s="159"/>
      <c r="CE39" s="159"/>
      <c r="CF39" s="159"/>
      <c r="CG39" s="159"/>
      <c r="CH39" s="159"/>
      <c r="CI39" s="159"/>
    </row>
    <row r="40" spans="1:87" s="468" customFormat="1" x14ac:dyDescent="0.25">
      <c r="A40" s="159"/>
      <c r="B40" s="159"/>
      <c r="C40" s="159"/>
      <c r="D40" s="631"/>
      <c r="E40" s="632"/>
      <c r="F40" s="632"/>
      <c r="G40" s="632"/>
      <c r="H40" s="632"/>
      <c r="I40" s="632"/>
      <c r="J40" s="632"/>
      <c r="K40" s="632"/>
      <c r="L40" s="632"/>
      <c r="M40" s="632"/>
      <c r="N40" s="632"/>
      <c r="O40" s="632"/>
      <c r="P40" s="632"/>
      <c r="Q40" s="632"/>
      <c r="R40" s="632"/>
      <c r="S40" s="632"/>
      <c r="T40" s="632"/>
      <c r="U40" s="632"/>
      <c r="V40" s="632"/>
      <c r="W40" s="632"/>
      <c r="X40" s="632"/>
      <c r="Y40" s="632"/>
      <c r="Z40" s="632"/>
      <c r="AA40" s="632"/>
      <c r="AB40" s="632"/>
      <c r="AC40" s="632"/>
      <c r="AD40" s="632"/>
      <c r="AE40" s="632"/>
      <c r="AF40" s="632"/>
      <c r="AG40" s="632"/>
      <c r="AH40" s="632"/>
      <c r="AI40" s="632"/>
      <c r="AJ40" s="632"/>
      <c r="AK40" s="632"/>
      <c r="AL40" s="632"/>
      <c r="AM40" s="632"/>
      <c r="AN40" s="632"/>
      <c r="AO40" s="632"/>
      <c r="AP40" s="632"/>
      <c r="AQ40" s="632"/>
      <c r="AR40" s="632"/>
      <c r="AS40" s="632"/>
      <c r="AT40" s="632"/>
      <c r="AU40" s="632"/>
      <c r="AV40" s="632"/>
      <c r="AW40" s="632"/>
      <c r="AX40" s="632"/>
      <c r="AY40" s="632"/>
      <c r="AZ40" s="632"/>
      <c r="BA40" s="632"/>
      <c r="BB40" s="632"/>
      <c r="BC40" s="632"/>
      <c r="BD40" s="632"/>
      <c r="BE40" s="633"/>
      <c r="BF40" s="159"/>
      <c r="BG40" s="159"/>
      <c r="BH40" s="159"/>
      <c r="BI40" s="159"/>
      <c r="BJ40" s="159"/>
      <c r="BK40" s="159"/>
      <c r="BL40" s="159"/>
      <c r="BM40" s="159"/>
      <c r="BN40" s="159"/>
      <c r="BO40" s="159"/>
      <c r="BP40" s="159"/>
      <c r="BQ40" s="159"/>
      <c r="BR40" s="159"/>
      <c r="BS40" s="159"/>
      <c r="BT40" s="159"/>
      <c r="BU40" s="159"/>
      <c r="BV40" s="159"/>
      <c r="BW40" s="159"/>
      <c r="BX40" s="159"/>
      <c r="BY40" s="159"/>
      <c r="BZ40" s="159"/>
      <c r="CA40" s="159"/>
      <c r="CB40" s="159"/>
      <c r="CC40" s="159"/>
      <c r="CD40" s="159"/>
      <c r="CE40" s="159"/>
      <c r="CF40" s="159"/>
      <c r="CG40" s="159"/>
      <c r="CH40" s="159"/>
      <c r="CI40" s="159"/>
    </row>
    <row r="41" spans="1:87" s="468" customFormat="1" x14ac:dyDescent="0.25">
      <c r="A41" s="159"/>
      <c r="B41" s="159"/>
      <c r="C41" s="159"/>
      <c r="D41" s="631"/>
      <c r="E41" s="632"/>
      <c r="F41" s="632"/>
      <c r="G41" s="632"/>
      <c r="H41" s="632"/>
      <c r="I41" s="632"/>
      <c r="J41" s="632"/>
      <c r="K41" s="632"/>
      <c r="L41" s="632"/>
      <c r="M41" s="632"/>
      <c r="N41" s="632"/>
      <c r="O41" s="632"/>
      <c r="P41" s="632"/>
      <c r="Q41" s="632"/>
      <c r="R41" s="632"/>
      <c r="S41" s="632"/>
      <c r="T41" s="632"/>
      <c r="U41" s="632"/>
      <c r="V41" s="632"/>
      <c r="W41" s="632"/>
      <c r="X41" s="632"/>
      <c r="Y41" s="632"/>
      <c r="Z41" s="632"/>
      <c r="AA41" s="632"/>
      <c r="AB41" s="632"/>
      <c r="AC41" s="632"/>
      <c r="AD41" s="632"/>
      <c r="AE41" s="632"/>
      <c r="AF41" s="632"/>
      <c r="AG41" s="632"/>
      <c r="AH41" s="632"/>
      <c r="AI41" s="632"/>
      <c r="AJ41" s="632"/>
      <c r="AK41" s="632"/>
      <c r="AL41" s="632"/>
      <c r="AM41" s="632"/>
      <c r="AN41" s="632"/>
      <c r="AO41" s="632"/>
      <c r="AP41" s="632"/>
      <c r="AQ41" s="632"/>
      <c r="AR41" s="632"/>
      <c r="AS41" s="632"/>
      <c r="AT41" s="632"/>
      <c r="AU41" s="632"/>
      <c r="AV41" s="632"/>
      <c r="AW41" s="632"/>
      <c r="AX41" s="632"/>
      <c r="AY41" s="632"/>
      <c r="AZ41" s="632"/>
      <c r="BA41" s="632"/>
      <c r="BB41" s="632"/>
      <c r="BC41" s="632"/>
      <c r="BD41" s="632"/>
      <c r="BE41" s="633"/>
      <c r="BF41" s="159"/>
      <c r="BG41" s="159"/>
      <c r="BH41" s="159"/>
      <c r="BI41" s="159"/>
      <c r="BJ41" s="159"/>
      <c r="BK41" s="159"/>
      <c r="BL41" s="159"/>
      <c r="BM41" s="159"/>
      <c r="BN41" s="159"/>
      <c r="BO41" s="159"/>
      <c r="BP41" s="159"/>
      <c r="BQ41" s="159"/>
      <c r="BR41" s="159"/>
      <c r="BS41" s="159"/>
      <c r="BT41" s="159"/>
      <c r="BU41" s="159"/>
      <c r="BV41" s="159"/>
      <c r="BW41" s="159"/>
      <c r="BX41" s="159"/>
      <c r="BY41" s="159"/>
      <c r="BZ41" s="159"/>
      <c r="CA41" s="159"/>
      <c r="CB41" s="159"/>
      <c r="CC41" s="159"/>
      <c r="CD41" s="159"/>
      <c r="CE41" s="159"/>
      <c r="CF41" s="159"/>
      <c r="CG41" s="159"/>
      <c r="CH41" s="159"/>
      <c r="CI41" s="159"/>
    </row>
    <row r="42" spans="1:87" s="468" customFormat="1" x14ac:dyDescent="0.25">
      <c r="A42" s="159"/>
      <c r="B42" s="159"/>
      <c r="C42" s="159"/>
      <c r="D42" s="631"/>
      <c r="E42" s="632"/>
      <c r="F42" s="632"/>
      <c r="G42" s="632"/>
      <c r="H42" s="632"/>
      <c r="I42" s="632"/>
      <c r="J42" s="632"/>
      <c r="K42" s="632"/>
      <c r="L42" s="632"/>
      <c r="M42" s="632"/>
      <c r="N42" s="632"/>
      <c r="O42" s="632"/>
      <c r="P42" s="632"/>
      <c r="Q42" s="632"/>
      <c r="R42" s="632"/>
      <c r="S42" s="632"/>
      <c r="T42" s="632"/>
      <c r="U42" s="632"/>
      <c r="V42" s="632"/>
      <c r="W42" s="632"/>
      <c r="X42" s="632"/>
      <c r="Y42" s="632"/>
      <c r="Z42" s="632"/>
      <c r="AA42" s="632"/>
      <c r="AB42" s="632"/>
      <c r="AC42" s="632"/>
      <c r="AD42" s="632"/>
      <c r="AE42" s="632"/>
      <c r="AF42" s="632"/>
      <c r="AG42" s="632"/>
      <c r="AH42" s="632"/>
      <c r="AI42" s="632"/>
      <c r="AJ42" s="632"/>
      <c r="AK42" s="632"/>
      <c r="AL42" s="632"/>
      <c r="AM42" s="632"/>
      <c r="AN42" s="632"/>
      <c r="AO42" s="632"/>
      <c r="AP42" s="632"/>
      <c r="AQ42" s="632"/>
      <c r="AR42" s="632"/>
      <c r="AS42" s="632"/>
      <c r="AT42" s="632"/>
      <c r="AU42" s="632"/>
      <c r="AV42" s="632"/>
      <c r="AW42" s="632"/>
      <c r="AX42" s="632"/>
      <c r="AY42" s="632"/>
      <c r="AZ42" s="632"/>
      <c r="BA42" s="632"/>
      <c r="BB42" s="632"/>
      <c r="BC42" s="632"/>
      <c r="BD42" s="632"/>
      <c r="BE42" s="633"/>
      <c r="BF42" s="159"/>
      <c r="BG42" s="159"/>
      <c r="BH42" s="159"/>
      <c r="BI42" s="159"/>
      <c r="BJ42" s="159"/>
      <c r="BK42" s="159"/>
      <c r="BL42" s="159"/>
      <c r="BM42" s="159"/>
      <c r="BN42" s="159"/>
      <c r="BO42" s="159"/>
      <c r="BP42" s="159"/>
      <c r="BQ42" s="159"/>
      <c r="BR42" s="159"/>
      <c r="BS42" s="159"/>
      <c r="BT42" s="159"/>
      <c r="BU42" s="159"/>
      <c r="BV42" s="159"/>
      <c r="BW42" s="159"/>
      <c r="BX42" s="159"/>
      <c r="BY42" s="159"/>
      <c r="BZ42" s="159"/>
      <c r="CA42" s="159"/>
      <c r="CB42" s="159"/>
      <c r="CC42" s="159"/>
      <c r="CD42" s="159"/>
      <c r="CE42" s="159"/>
      <c r="CF42" s="159"/>
      <c r="CG42" s="159"/>
      <c r="CH42" s="159"/>
      <c r="CI42" s="159"/>
    </row>
    <row r="43" spans="1:87" s="468" customFormat="1" x14ac:dyDescent="0.25">
      <c r="A43" s="159"/>
      <c r="B43" s="159"/>
      <c r="C43" s="159"/>
      <c r="D43" s="631"/>
      <c r="E43" s="632"/>
      <c r="F43" s="632"/>
      <c r="G43" s="632"/>
      <c r="H43" s="632"/>
      <c r="I43" s="632"/>
      <c r="J43" s="632"/>
      <c r="K43" s="632"/>
      <c r="L43" s="632"/>
      <c r="M43" s="632"/>
      <c r="N43" s="632"/>
      <c r="O43" s="632"/>
      <c r="P43" s="632"/>
      <c r="Q43" s="632"/>
      <c r="R43" s="632"/>
      <c r="S43" s="632"/>
      <c r="T43" s="632"/>
      <c r="U43" s="632"/>
      <c r="V43" s="632"/>
      <c r="W43" s="632"/>
      <c r="X43" s="632"/>
      <c r="Y43" s="632"/>
      <c r="Z43" s="632"/>
      <c r="AA43" s="632"/>
      <c r="AB43" s="632"/>
      <c r="AC43" s="632"/>
      <c r="AD43" s="632"/>
      <c r="AE43" s="632"/>
      <c r="AF43" s="632"/>
      <c r="AG43" s="632"/>
      <c r="AH43" s="632"/>
      <c r="AI43" s="632"/>
      <c r="AJ43" s="632"/>
      <c r="AK43" s="632"/>
      <c r="AL43" s="632"/>
      <c r="AM43" s="632"/>
      <c r="AN43" s="632"/>
      <c r="AO43" s="632"/>
      <c r="AP43" s="632"/>
      <c r="AQ43" s="632"/>
      <c r="AR43" s="632"/>
      <c r="AS43" s="632"/>
      <c r="AT43" s="632"/>
      <c r="AU43" s="632"/>
      <c r="AV43" s="632"/>
      <c r="AW43" s="632"/>
      <c r="AX43" s="632"/>
      <c r="AY43" s="632"/>
      <c r="AZ43" s="632"/>
      <c r="BA43" s="632"/>
      <c r="BB43" s="632"/>
      <c r="BC43" s="632"/>
      <c r="BD43" s="632"/>
      <c r="BE43" s="633"/>
      <c r="BF43" s="159"/>
      <c r="BG43" s="159"/>
      <c r="BH43" s="159"/>
      <c r="BI43" s="159"/>
      <c r="BJ43" s="159"/>
      <c r="BK43" s="159"/>
      <c r="BL43" s="159"/>
      <c r="BM43" s="159"/>
      <c r="BN43" s="159"/>
      <c r="BO43" s="159"/>
      <c r="BP43" s="159"/>
      <c r="BQ43" s="159"/>
      <c r="BR43" s="159"/>
      <c r="BS43" s="159"/>
      <c r="BT43" s="159"/>
      <c r="BU43" s="159"/>
      <c r="BV43" s="159"/>
      <c r="BW43" s="159"/>
      <c r="BX43" s="159"/>
      <c r="BY43" s="159"/>
      <c r="BZ43" s="159"/>
      <c r="CA43" s="159"/>
      <c r="CB43" s="159"/>
      <c r="CC43" s="159"/>
      <c r="CD43" s="159"/>
      <c r="CE43" s="159"/>
      <c r="CF43" s="159"/>
      <c r="CG43" s="159"/>
      <c r="CH43" s="159"/>
      <c r="CI43" s="159"/>
    </row>
    <row r="44" spans="1:87" s="468" customFormat="1" x14ac:dyDescent="0.25">
      <c r="A44" s="159"/>
      <c r="B44" s="159"/>
      <c r="C44" s="159"/>
      <c r="D44" s="631"/>
      <c r="E44" s="632"/>
      <c r="F44" s="632"/>
      <c r="G44" s="632"/>
      <c r="H44" s="632"/>
      <c r="I44" s="632"/>
      <c r="J44" s="632"/>
      <c r="K44" s="632"/>
      <c r="L44" s="632"/>
      <c r="M44" s="632"/>
      <c r="N44" s="632"/>
      <c r="O44" s="632"/>
      <c r="P44" s="632"/>
      <c r="Q44" s="632"/>
      <c r="R44" s="632"/>
      <c r="S44" s="632"/>
      <c r="T44" s="632"/>
      <c r="U44" s="632"/>
      <c r="V44" s="632"/>
      <c r="W44" s="632"/>
      <c r="X44" s="632"/>
      <c r="Y44" s="632"/>
      <c r="Z44" s="632"/>
      <c r="AA44" s="632"/>
      <c r="AB44" s="632"/>
      <c r="AC44" s="632"/>
      <c r="AD44" s="632"/>
      <c r="AE44" s="632"/>
      <c r="AF44" s="632"/>
      <c r="AG44" s="632"/>
      <c r="AH44" s="632"/>
      <c r="AI44" s="632"/>
      <c r="AJ44" s="632"/>
      <c r="AK44" s="632"/>
      <c r="AL44" s="632"/>
      <c r="AM44" s="632"/>
      <c r="AN44" s="632"/>
      <c r="AO44" s="632"/>
      <c r="AP44" s="632"/>
      <c r="AQ44" s="632"/>
      <c r="AR44" s="632"/>
      <c r="AS44" s="632"/>
      <c r="AT44" s="632"/>
      <c r="AU44" s="632"/>
      <c r="AV44" s="632"/>
      <c r="AW44" s="632"/>
      <c r="AX44" s="632"/>
      <c r="AY44" s="632"/>
      <c r="AZ44" s="632"/>
      <c r="BA44" s="632"/>
      <c r="BB44" s="632"/>
      <c r="BC44" s="632"/>
      <c r="BD44" s="632"/>
      <c r="BE44" s="633"/>
      <c r="BF44" s="159"/>
      <c r="BG44" s="159"/>
      <c r="BH44" s="159"/>
      <c r="BI44" s="159"/>
      <c r="BJ44" s="159"/>
      <c r="BK44" s="159"/>
      <c r="BL44" s="159"/>
      <c r="BM44" s="159"/>
      <c r="BN44" s="159"/>
      <c r="BO44" s="159"/>
      <c r="BP44" s="159"/>
      <c r="BQ44" s="159"/>
      <c r="BR44" s="159"/>
      <c r="BS44" s="159"/>
      <c r="BT44" s="159"/>
      <c r="BU44" s="159"/>
      <c r="BV44" s="159"/>
      <c r="BW44" s="159"/>
      <c r="BX44" s="159"/>
      <c r="BY44" s="159"/>
      <c r="BZ44" s="159"/>
      <c r="CA44" s="159"/>
      <c r="CB44" s="159"/>
      <c r="CC44" s="159"/>
      <c r="CD44" s="159"/>
      <c r="CE44" s="159"/>
      <c r="CF44" s="159"/>
      <c r="CG44" s="159"/>
      <c r="CH44" s="159"/>
      <c r="CI44" s="159"/>
    </row>
    <row r="45" spans="1:87" s="468" customFormat="1" x14ac:dyDescent="0.25">
      <c r="A45" s="159"/>
      <c r="B45" s="159"/>
      <c r="C45" s="159"/>
      <c r="D45" s="631"/>
      <c r="E45" s="632"/>
      <c r="F45" s="632"/>
      <c r="G45" s="632"/>
      <c r="H45" s="632"/>
      <c r="I45" s="632"/>
      <c r="J45" s="632"/>
      <c r="K45" s="632"/>
      <c r="L45" s="632"/>
      <c r="M45" s="632"/>
      <c r="N45" s="632"/>
      <c r="O45" s="632"/>
      <c r="P45" s="632"/>
      <c r="Q45" s="632"/>
      <c r="R45" s="632"/>
      <c r="S45" s="632"/>
      <c r="T45" s="632"/>
      <c r="U45" s="632"/>
      <c r="V45" s="632"/>
      <c r="W45" s="632"/>
      <c r="X45" s="632"/>
      <c r="Y45" s="632"/>
      <c r="Z45" s="632"/>
      <c r="AA45" s="632"/>
      <c r="AB45" s="632"/>
      <c r="AC45" s="632"/>
      <c r="AD45" s="632"/>
      <c r="AE45" s="632"/>
      <c r="AF45" s="632"/>
      <c r="AG45" s="632"/>
      <c r="AH45" s="632"/>
      <c r="AI45" s="632"/>
      <c r="AJ45" s="632"/>
      <c r="AK45" s="632"/>
      <c r="AL45" s="632"/>
      <c r="AM45" s="632"/>
      <c r="AN45" s="632"/>
      <c r="AO45" s="632"/>
      <c r="AP45" s="632"/>
      <c r="AQ45" s="632"/>
      <c r="AR45" s="632"/>
      <c r="AS45" s="632"/>
      <c r="AT45" s="632"/>
      <c r="AU45" s="632"/>
      <c r="AV45" s="632"/>
      <c r="AW45" s="632"/>
      <c r="AX45" s="632"/>
      <c r="AY45" s="632"/>
      <c r="AZ45" s="632"/>
      <c r="BA45" s="632"/>
      <c r="BB45" s="632"/>
      <c r="BC45" s="632"/>
      <c r="BD45" s="632"/>
      <c r="BE45" s="633"/>
      <c r="BF45" s="159"/>
      <c r="BG45" s="159"/>
      <c r="BH45" s="159"/>
      <c r="BI45" s="159"/>
      <c r="BJ45" s="159"/>
      <c r="BK45" s="159"/>
      <c r="BL45" s="159"/>
      <c r="BM45" s="159"/>
      <c r="BN45" s="159"/>
      <c r="BO45" s="159"/>
      <c r="BP45" s="159"/>
      <c r="BQ45" s="159"/>
      <c r="BR45" s="159"/>
      <c r="BS45" s="159"/>
      <c r="BT45" s="159"/>
      <c r="BU45" s="159"/>
      <c r="BV45" s="159"/>
      <c r="BW45" s="159"/>
      <c r="BX45" s="159"/>
      <c r="BY45" s="159"/>
      <c r="BZ45" s="159"/>
      <c r="CA45" s="159"/>
      <c r="CB45" s="159"/>
      <c r="CC45" s="159"/>
      <c r="CD45" s="159"/>
      <c r="CE45" s="159"/>
      <c r="CF45" s="159"/>
      <c r="CG45" s="159"/>
      <c r="CH45" s="159"/>
      <c r="CI45" s="159"/>
    </row>
    <row r="46" spans="1:87" s="468" customFormat="1" x14ac:dyDescent="0.25">
      <c r="A46" s="159"/>
      <c r="B46" s="159"/>
      <c r="C46" s="159"/>
      <c r="D46" s="631"/>
      <c r="E46" s="632"/>
      <c r="F46" s="632"/>
      <c r="G46" s="632"/>
      <c r="H46" s="632"/>
      <c r="I46" s="632"/>
      <c r="J46" s="632"/>
      <c r="K46" s="632"/>
      <c r="L46" s="632"/>
      <c r="M46" s="632"/>
      <c r="N46" s="632"/>
      <c r="O46" s="632"/>
      <c r="P46" s="632"/>
      <c r="Q46" s="632"/>
      <c r="R46" s="632"/>
      <c r="S46" s="632"/>
      <c r="T46" s="632"/>
      <c r="U46" s="632"/>
      <c r="V46" s="632"/>
      <c r="W46" s="632"/>
      <c r="X46" s="632"/>
      <c r="Y46" s="632"/>
      <c r="Z46" s="632"/>
      <c r="AA46" s="632"/>
      <c r="AB46" s="632"/>
      <c r="AC46" s="632"/>
      <c r="AD46" s="632"/>
      <c r="AE46" s="632"/>
      <c r="AF46" s="632"/>
      <c r="AG46" s="632"/>
      <c r="AH46" s="632"/>
      <c r="AI46" s="632"/>
      <c r="AJ46" s="632"/>
      <c r="AK46" s="632"/>
      <c r="AL46" s="632"/>
      <c r="AM46" s="632"/>
      <c r="AN46" s="632"/>
      <c r="AO46" s="632"/>
      <c r="AP46" s="632"/>
      <c r="AQ46" s="632"/>
      <c r="AR46" s="632"/>
      <c r="AS46" s="632"/>
      <c r="AT46" s="632"/>
      <c r="AU46" s="632"/>
      <c r="AV46" s="632"/>
      <c r="AW46" s="632"/>
      <c r="AX46" s="632"/>
      <c r="AY46" s="632"/>
      <c r="AZ46" s="632"/>
      <c r="BA46" s="632"/>
      <c r="BB46" s="632"/>
      <c r="BC46" s="632"/>
      <c r="BD46" s="632"/>
      <c r="BE46" s="633"/>
      <c r="BF46" s="159"/>
      <c r="BG46" s="159"/>
      <c r="BH46" s="159"/>
      <c r="BI46" s="159"/>
      <c r="BJ46" s="159"/>
      <c r="BK46" s="159"/>
      <c r="BL46" s="159"/>
      <c r="BM46" s="159"/>
      <c r="BN46" s="159"/>
      <c r="BO46" s="159"/>
      <c r="BP46" s="159"/>
      <c r="BQ46" s="159"/>
      <c r="BR46" s="159"/>
      <c r="BS46" s="159"/>
      <c r="BT46" s="159"/>
      <c r="BU46" s="159"/>
      <c r="BV46" s="159"/>
      <c r="BW46" s="159"/>
      <c r="BX46" s="159"/>
      <c r="BY46" s="159"/>
      <c r="BZ46" s="159"/>
      <c r="CA46" s="159"/>
      <c r="CB46" s="159"/>
      <c r="CC46" s="159"/>
      <c r="CD46" s="159"/>
      <c r="CE46" s="159"/>
      <c r="CF46" s="159"/>
      <c r="CG46" s="159"/>
      <c r="CH46" s="159"/>
      <c r="CI46" s="159"/>
    </row>
    <row r="47" spans="1:87" s="468" customFormat="1" x14ac:dyDescent="0.25">
      <c r="A47" s="159"/>
      <c r="B47" s="159"/>
      <c r="C47" s="159"/>
      <c r="D47" s="631"/>
      <c r="E47" s="632"/>
      <c r="F47" s="632"/>
      <c r="G47" s="632"/>
      <c r="H47" s="632"/>
      <c r="I47" s="632"/>
      <c r="J47" s="632"/>
      <c r="K47" s="632"/>
      <c r="L47" s="632"/>
      <c r="M47" s="632"/>
      <c r="N47" s="632"/>
      <c r="O47" s="632"/>
      <c r="P47" s="632"/>
      <c r="Q47" s="632"/>
      <c r="R47" s="632"/>
      <c r="S47" s="632"/>
      <c r="T47" s="632"/>
      <c r="U47" s="632"/>
      <c r="V47" s="632"/>
      <c r="W47" s="632"/>
      <c r="X47" s="632"/>
      <c r="Y47" s="632"/>
      <c r="Z47" s="632"/>
      <c r="AA47" s="632"/>
      <c r="AB47" s="632"/>
      <c r="AC47" s="632"/>
      <c r="AD47" s="632"/>
      <c r="AE47" s="632"/>
      <c r="AF47" s="632"/>
      <c r="AG47" s="632"/>
      <c r="AH47" s="632"/>
      <c r="AI47" s="632"/>
      <c r="AJ47" s="632"/>
      <c r="AK47" s="632"/>
      <c r="AL47" s="632"/>
      <c r="AM47" s="632"/>
      <c r="AN47" s="632"/>
      <c r="AO47" s="632"/>
      <c r="AP47" s="632"/>
      <c r="AQ47" s="632"/>
      <c r="AR47" s="632"/>
      <c r="AS47" s="632"/>
      <c r="AT47" s="632"/>
      <c r="AU47" s="632"/>
      <c r="AV47" s="632"/>
      <c r="AW47" s="632"/>
      <c r="AX47" s="632"/>
      <c r="AY47" s="632"/>
      <c r="AZ47" s="632"/>
      <c r="BA47" s="632"/>
      <c r="BB47" s="632"/>
      <c r="BC47" s="632"/>
      <c r="BD47" s="632"/>
      <c r="BE47" s="633"/>
      <c r="BF47" s="159"/>
      <c r="BG47" s="159"/>
      <c r="BH47" s="159"/>
      <c r="BI47" s="159"/>
      <c r="BJ47" s="159"/>
      <c r="BK47" s="159"/>
      <c r="BL47" s="159"/>
      <c r="BM47" s="159"/>
      <c r="BN47" s="159"/>
      <c r="BO47" s="159"/>
      <c r="BP47" s="159"/>
      <c r="BQ47" s="159"/>
      <c r="BR47" s="159"/>
      <c r="BS47" s="159"/>
      <c r="BT47" s="159"/>
      <c r="BU47" s="159"/>
      <c r="BV47" s="159"/>
      <c r="BW47" s="159"/>
      <c r="BX47" s="159"/>
      <c r="BY47" s="159"/>
      <c r="BZ47" s="159"/>
      <c r="CA47" s="159"/>
      <c r="CB47" s="159"/>
      <c r="CC47" s="159"/>
      <c r="CD47" s="159"/>
      <c r="CE47" s="159"/>
      <c r="CF47" s="159"/>
      <c r="CG47" s="159"/>
      <c r="CH47" s="159"/>
      <c r="CI47" s="159"/>
    </row>
    <row r="48" spans="1:87" s="468" customFormat="1" x14ac:dyDescent="0.25">
      <c r="A48" s="159"/>
      <c r="B48" s="159"/>
      <c r="C48" s="159"/>
      <c r="D48" s="631"/>
      <c r="E48" s="632"/>
      <c r="F48" s="632"/>
      <c r="G48" s="632"/>
      <c r="H48" s="632"/>
      <c r="I48" s="632"/>
      <c r="J48" s="632"/>
      <c r="K48" s="632"/>
      <c r="L48" s="632"/>
      <c r="M48" s="632"/>
      <c r="N48" s="632"/>
      <c r="O48" s="632"/>
      <c r="P48" s="632"/>
      <c r="Q48" s="632"/>
      <c r="R48" s="632"/>
      <c r="S48" s="632"/>
      <c r="T48" s="632"/>
      <c r="U48" s="632"/>
      <c r="V48" s="632"/>
      <c r="W48" s="632"/>
      <c r="X48" s="632"/>
      <c r="Y48" s="632"/>
      <c r="Z48" s="632"/>
      <c r="AA48" s="632"/>
      <c r="AB48" s="632"/>
      <c r="AC48" s="632"/>
      <c r="AD48" s="632"/>
      <c r="AE48" s="632"/>
      <c r="AF48" s="632"/>
      <c r="AG48" s="632"/>
      <c r="AH48" s="632"/>
      <c r="AI48" s="632"/>
      <c r="AJ48" s="632"/>
      <c r="AK48" s="632"/>
      <c r="AL48" s="632"/>
      <c r="AM48" s="632"/>
      <c r="AN48" s="632"/>
      <c r="AO48" s="632"/>
      <c r="AP48" s="632"/>
      <c r="AQ48" s="632"/>
      <c r="AR48" s="632"/>
      <c r="AS48" s="632"/>
      <c r="AT48" s="632"/>
      <c r="AU48" s="632"/>
      <c r="AV48" s="632"/>
      <c r="AW48" s="632"/>
      <c r="AX48" s="632"/>
      <c r="AY48" s="632"/>
      <c r="AZ48" s="632"/>
      <c r="BA48" s="632"/>
      <c r="BB48" s="632"/>
      <c r="BC48" s="632"/>
      <c r="BD48" s="632"/>
      <c r="BE48" s="633"/>
      <c r="BF48" s="159"/>
      <c r="BG48" s="159"/>
      <c r="BH48" s="159"/>
      <c r="BI48" s="159"/>
      <c r="BJ48" s="159"/>
      <c r="BK48" s="159"/>
      <c r="BL48" s="159"/>
      <c r="BM48" s="159"/>
      <c r="BN48" s="159"/>
      <c r="BO48" s="159"/>
      <c r="BP48" s="159"/>
      <c r="BQ48" s="159"/>
      <c r="BR48" s="159"/>
      <c r="BS48" s="159"/>
      <c r="BT48" s="159"/>
      <c r="BU48" s="159"/>
      <c r="BV48" s="159"/>
      <c r="BW48" s="159"/>
      <c r="BX48" s="159"/>
      <c r="BY48" s="159"/>
      <c r="BZ48" s="159"/>
      <c r="CA48" s="159"/>
      <c r="CB48" s="159"/>
      <c r="CC48" s="159"/>
      <c r="CD48" s="159"/>
      <c r="CE48" s="159"/>
      <c r="CF48" s="159"/>
      <c r="CG48" s="159"/>
      <c r="CH48" s="159"/>
      <c r="CI48" s="159"/>
    </row>
    <row r="49" spans="1:87" s="468" customFormat="1" x14ac:dyDescent="0.25">
      <c r="A49" s="159"/>
      <c r="B49" s="159"/>
      <c r="C49" s="159"/>
      <c r="D49" s="631"/>
      <c r="E49" s="632"/>
      <c r="F49" s="632"/>
      <c r="G49" s="632"/>
      <c r="H49" s="632"/>
      <c r="I49" s="632"/>
      <c r="J49" s="632"/>
      <c r="K49" s="632"/>
      <c r="L49" s="632"/>
      <c r="M49" s="632"/>
      <c r="N49" s="632"/>
      <c r="O49" s="632"/>
      <c r="P49" s="632"/>
      <c r="Q49" s="632"/>
      <c r="R49" s="632"/>
      <c r="S49" s="632"/>
      <c r="T49" s="632"/>
      <c r="U49" s="632"/>
      <c r="V49" s="632"/>
      <c r="W49" s="632"/>
      <c r="X49" s="632"/>
      <c r="Y49" s="632"/>
      <c r="Z49" s="632"/>
      <c r="AA49" s="632"/>
      <c r="AB49" s="632"/>
      <c r="AC49" s="632"/>
      <c r="AD49" s="632"/>
      <c r="AE49" s="632"/>
      <c r="AF49" s="632"/>
      <c r="AG49" s="632"/>
      <c r="AH49" s="632"/>
      <c r="AI49" s="632"/>
      <c r="AJ49" s="632"/>
      <c r="AK49" s="632"/>
      <c r="AL49" s="632"/>
      <c r="AM49" s="632"/>
      <c r="AN49" s="632"/>
      <c r="AO49" s="632"/>
      <c r="AP49" s="632"/>
      <c r="AQ49" s="632"/>
      <c r="AR49" s="632"/>
      <c r="AS49" s="632"/>
      <c r="AT49" s="632"/>
      <c r="AU49" s="632"/>
      <c r="AV49" s="632"/>
      <c r="AW49" s="632"/>
      <c r="AX49" s="632"/>
      <c r="AY49" s="632"/>
      <c r="AZ49" s="632"/>
      <c r="BA49" s="632"/>
      <c r="BB49" s="632"/>
      <c r="BC49" s="632"/>
      <c r="BD49" s="632"/>
      <c r="BE49" s="633"/>
      <c r="BF49" s="159"/>
      <c r="BG49" s="159"/>
      <c r="BH49" s="159"/>
      <c r="BI49" s="159"/>
      <c r="BJ49" s="159"/>
      <c r="BK49" s="159"/>
      <c r="BL49" s="159"/>
      <c r="BM49" s="159"/>
      <c r="BN49" s="159"/>
      <c r="BO49" s="159"/>
      <c r="BP49" s="159"/>
      <c r="BQ49" s="159"/>
      <c r="BR49" s="159"/>
      <c r="BS49" s="159"/>
      <c r="BT49" s="159"/>
      <c r="BU49" s="159"/>
      <c r="BV49" s="159"/>
      <c r="BW49" s="159"/>
      <c r="BX49" s="159"/>
      <c r="BY49" s="159"/>
      <c r="BZ49" s="159"/>
      <c r="CA49" s="159"/>
      <c r="CB49" s="159"/>
      <c r="CC49" s="159"/>
      <c r="CD49" s="159"/>
      <c r="CE49" s="159"/>
      <c r="CF49" s="159"/>
      <c r="CG49" s="159"/>
      <c r="CH49" s="159"/>
      <c r="CI49" s="159"/>
    </row>
    <row r="50" spans="1:87" s="468" customFormat="1" x14ac:dyDescent="0.25">
      <c r="A50" s="159"/>
      <c r="B50" s="159"/>
      <c r="C50" s="159"/>
      <c r="D50" s="631"/>
      <c r="E50" s="632"/>
      <c r="F50" s="632"/>
      <c r="G50" s="632"/>
      <c r="H50" s="632"/>
      <c r="I50" s="632"/>
      <c r="J50" s="632"/>
      <c r="K50" s="632"/>
      <c r="L50" s="632"/>
      <c r="M50" s="632"/>
      <c r="N50" s="632"/>
      <c r="O50" s="632"/>
      <c r="P50" s="632"/>
      <c r="Q50" s="632"/>
      <c r="R50" s="632"/>
      <c r="S50" s="632"/>
      <c r="T50" s="632"/>
      <c r="U50" s="632"/>
      <c r="V50" s="632"/>
      <c r="W50" s="632"/>
      <c r="X50" s="632"/>
      <c r="Y50" s="632"/>
      <c r="Z50" s="632"/>
      <c r="AA50" s="632"/>
      <c r="AB50" s="632"/>
      <c r="AC50" s="632"/>
      <c r="AD50" s="632"/>
      <c r="AE50" s="632"/>
      <c r="AF50" s="632"/>
      <c r="AG50" s="632"/>
      <c r="AH50" s="632"/>
      <c r="AI50" s="632"/>
      <c r="AJ50" s="632"/>
      <c r="AK50" s="632"/>
      <c r="AL50" s="632"/>
      <c r="AM50" s="632"/>
      <c r="AN50" s="632"/>
      <c r="AO50" s="632"/>
      <c r="AP50" s="632"/>
      <c r="AQ50" s="632"/>
      <c r="AR50" s="632"/>
      <c r="AS50" s="632"/>
      <c r="AT50" s="632"/>
      <c r="AU50" s="632"/>
      <c r="AV50" s="632"/>
      <c r="AW50" s="632"/>
      <c r="AX50" s="632"/>
      <c r="AY50" s="632"/>
      <c r="AZ50" s="632"/>
      <c r="BA50" s="632"/>
      <c r="BB50" s="632"/>
      <c r="BC50" s="632"/>
      <c r="BD50" s="632"/>
      <c r="BE50" s="633"/>
      <c r="BF50" s="159"/>
      <c r="BG50" s="159"/>
      <c r="BH50" s="159"/>
      <c r="BI50" s="159"/>
      <c r="BJ50" s="159"/>
      <c r="BK50" s="159"/>
      <c r="BL50" s="159"/>
      <c r="BM50" s="159"/>
      <c r="BN50" s="159"/>
      <c r="BO50" s="159"/>
      <c r="BP50" s="159"/>
      <c r="BQ50" s="159"/>
      <c r="BR50" s="159"/>
      <c r="BS50" s="159"/>
      <c r="BT50" s="159"/>
      <c r="BU50" s="159"/>
      <c r="BV50" s="159"/>
      <c r="BW50" s="159"/>
      <c r="BX50" s="159"/>
      <c r="BY50" s="159"/>
      <c r="BZ50" s="159"/>
      <c r="CA50" s="159"/>
      <c r="CB50" s="159"/>
      <c r="CC50" s="159"/>
      <c r="CD50" s="159"/>
      <c r="CE50" s="159"/>
      <c r="CF50" s="159"/>
      <c r="CG50" s="159"/>
      <c r="CH50" s="159"/>
      <c r="CI50" s="159"/>
    </row>
    <row r="51" spans="1:87" s="468" customFormat="1" x14ac:dyDescent="0.25">
      <c r="A51" s="159"/>
      <c r="B51" s="159"/>
      <c r="C51" s="159"/>
      <c r="D51" s="631"/>
      <c r="E51" s="632"/>
      <c r="F51" s="632"/>
      <c r="G51" s="632"/>
      <c r="H51" s="632"/>
      <c r="I51" s="632"/>
      <c r="J51" s="632"/>
      <c r="K51" s="632"/>
      <c r="L51" s="632"/>
      <c r="M51" s="632"/>
      <c r="N51" s="632"/>
      <c r="O51" s="632"/>
      <c r="P51" s="632"/>
      <c r="Q51" s="632"/>
      <c r="R51" s="632"/>
      <c r="S51" s="632"/>
      <c r="T51" s="632"/>
      <c r="U51" s="632"/>
      <c r="V51" s="632"/>
      <c r="W51" s="632"/>
      <c r="X51" s="632"/>
      <c r="Y51" s="632"/>
      <c r="Z51" s="632"/>
      <c r="AA51" s="632"/>
      <c r="AB51" s="632"/>
      <c r="AC51" s="632"/>
      <c r="AD51" s="632"/>
      <c r="AE51" s="632"/>
      <c r="AF51" s="632"/>
      <c r="AG51" s="632"/>
      <c r="AH51" s="632"/>
      <c r="AI51" s="632"/>
      <c r="AJ51" s="632"/>
      <c r="AK51" s="632"/>
      <c r="AL51" s="632"/>
      <c r="AM51" s="632"/>
      <c r="AN51" s="632"/>
      <c r="AO51" s="632"/>
      <c r="AP51" s="632"/>
      <c r="AQ51" s="632"/>
      <c r="AR51" s="632"/>
      <c r="AS51" s="632"/>
      <c r="AT51" s="632"/>
      <c r="AU51" s="632"/>
      <c r="AV51" s="632"/>
      <c r="AW51" s="632"/>
      <c r="AX51" s="632"/>
      <c r="AY51" s="632"/>
      <c r="AZ51" s="632"/>
      <c r="BA51" s="632"/>
      <c r="BB51" s="632"/>
      <c r="BC51" s="632"/>
      <c r="BD51" s="632"/>
      <c r="BE51" s="633"/>
      <c r="BF51" s="159"/>
      <c r="BG51" s="159"/>
      <c r="BH51" s="159"/>
      <c r="BI51" s="159"/>
      <c r="BJ51" s="159"/>
      <c r="BK51" s="159"/>
      <c r="BL51" s="159"/>
      <c r="BM51" s="159"/>
      <c r="BN51" s="159"/>
      <c r="BO51" s="159"/>
      <c r="BP51" s="159"/>
      <c r="BQ51" s="159"/>
      <c r="BR51" s="159"/>
      <c r="BS51" s="159"/>
      <c r="BT51" s="159"/>
      <c r="BU51" s="159"/>
      <c r="BV51" s="159"/>
      <c r="BW51" s="159"/>
      <c r="BX51" s="159"/>
      <c r="BY51" s="159"/>
      <c r="BZ51" s="159"/>
      <c r="CA51" s="159"/>
      <c r="CB51" s="159"/>
      <c r="CC51" s="159"/>
      <c r="CD51" s="159"/>
      <c r="CE51" s="159"/>
      <c r="CF51" s="159"/>
      <c r="CG51" s="159"/>
      <c r="CH51" s="159"/>
      <c r="CI51" s="159"/>
    </row>
    <row r="52" spans="1:87" s="468" customFormat="1" x14ac:dyDescent="0.25">
      <c r="A52" s="159"/>
      <c r="B52" s="159"/>
      <c r="C52" s="159"/>
      <c r="D52" s="631"/>
      <c r="E52" s="632"/>
      <c r="F52" s="632"/>
      <c r="G52" s="632"/>
      <c r="H52" s="632"/>
      <c r="I52" s="632"/>
      <c r="J52" s="632"/>
      <c r="K52" s="632"/>
      <c r="L52" s="632"/>
      <c r="M52" s="632"/>
      <c r="N52" s="632"/>
      <c r="O52" s="632"/>
      <c r="P52" s="632"/>
      <c r="Q52" s="632"/>
      <c r="R52" s="632"/>
      <c r="S52" s="632"/>
      <c r="T52" s="632"/>
      <c r="U52" s="632"/>
      <c r="V52" s="632"/>
      <c r="W52" s="632"/>
      <c r="X52" s="632"/>
      <c r="Y52" s="632"/>
      <c r="Z52" s="632"/>
      <c r="AA52" s="632"/>
      <c r="AB52" s="632"/>
      <c r="AC52" s="632"/>
      <c r="AD52" s="632"/>
      <c r="AE52" s="632"/>
      <c r="AF52" s="632"/>
      <c r="AG52" s="632"/>
      <c r="AH52" s="632"/>
      <c r="AI52" s="632"/>
      <c r="AJ52" s="632"/>
      <c r="AK52" s="632"/>
      <c r="AL52" s="632"/>
      <c r="AM52" s="632"/>
      <c r="AN52" s="632"/>
      <c r="AO52" s="632"/>
      <c r="AP52" s="632"/>
      <c r="AQ52" s="632"/>
      <c r="AR52" s="632"/>
      <c r="AS52" s="632"/>
      <c r="AT52" s="632"/>
      <c r="AU52" s="632"/>
      <c r="AV52" s="632"/>
      <c r="AW52" s="632"/>
      <c r="AX52" s="632"/>
      <c r="AY52" s="632"/>
      <c r="AZ52" s="632"/>
      <c r="BA52" s="632"/>
      <c r="BB52" s="632"/>
      <c r="BC52" s="632"/>
      <c r="BD52" s="632"/>
      <c r="BE52" s="633"/>
      <c r="BF52" s="159"/>
      <c r="BG52" s="159"/>
      <c r="BH52" s="159"/>
      <c r="BI52" s="159"/>
      <c r="BJ52" s="159"/>
      <c r="BK52" s="159"/>
      <c r="BL52" s="159"/>
      <c r="BM52" s="159"/>
      <c r="BN52" s="159"/>
      <c r="BO52" s="159"/>
      <c r="BP52" s="159"/>
      <c r="BQ52" s="159"/>
      <c r="BR52" s="159"/>
      <c r="BS52" s="159"/>
      <c r="BT52" s="159"/>
      <c r="BU52" s="159"/>
      <c r="BV52" s="159"/>
      <c r="BW52" s="159"/>
      <c r="BX52" s="159"/>
      <c r="BY52" s="159"/>
      <c r="BZ52" s="159"/>
      <c r="CA52" s="159"/>
      <c r="CB52" s="159"/>
      <c r="CC52" s="159"/>
      <c r="CD52" s="159"/>
      <c r="CE52" s="159"/>
      <c r="CF52" s="159"/>
      <c r="CG52" s="159"/>
      <c r="CH52" s="159"/>
      <c r="CI52" s="159"/>
    </row>
    <row r="53" spans="1:87" s="468" customFormat="1" x14ac:dyDescent="0.25">
      <c r="A53" s="159"/>
      <c r="B53" s="159"/>
      <c r="C53" s="159"/>
      <c r="D53" s="631"/>
      <c r="E53" s="632"/>
      <c r="F53" s="632"/>
      <c r="G53" s="632"/>
      <c r="H53" s="632"/>
      <c r="I53" s="632"/>
      <c r="J53" s="632"/>
      <c r="K53" s="632"/>
      <c r="L53" s="632"/>
      <c r="M53" s="632"/>
      <c r="N53" s="632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2"/>
      <c r="AU53" s="632"/>
      <c r="AV53" s="632"/>
      <c r="AW53" s="632"/>
      <c r="AX53" s="632"/>
      <c r="AY53" s="632"/>
      <c r="AZ53" s="632"/>
      <c r="BA53" s="632"/>
      <c r="BB53" s="632"/>
      <c r="BC53" s="632"/>
      <c r="BD53" s="632"/>
      <c r="BE53" s="633"/>
      <c r="BF53" s="159"/>
      <c r="BG53" s="159"/>
      <c r="BH53" s="159"/>
      <c r="BI53" s="159"/>
      <c r="BJ53" s="159"/>
      <c r="BK53" s="159"/>
      <c r="BL53" s="159"/>
      <c r="BM53" s="159"/>
      <c r="BN53" s="159"/>
      <c r="BO53" s="159"/>
      <c r="BP53" s="159"/>
      <c r="BQ53" s="159"/>
      <c r="BR53" s="159"/>
      <c r="BS53" s="159"/>
      <c r="BT53" s="159"/>
      <c r="BU53" s="159"/>
      <c r="BV53" s="159"/>
      <c r="BW53" s="159"/>
      <c r="BX53" s="159"/>
      <c r="BY53" s="159"/>
      <c r="BZ53" s="159"/>
      <c r="CA53" s="159"/>
      <c r="CB53" s="159"/>
      <c r="CC53" s="159"/>
      <c r="CD53" s="159"/>
      <c r="CE53" s="159"/>
      <c r="CF53" s="159"/>
      <c r="CG53" s="159"/>
      <c r="CH53" s="159"/>
      <c r="CI53" s="159"/>
    </row>
    <row r="54" spans="1:87" s="468" customFormat="1" x14ac:dyDescent="0.25">
      <c r="A54" s="159"/>
      <c r="B54" s="159"/>
      <c r="C54" s="159"/>
      <c r="D54" s="631"/>
      <c r="E54" s="632"/>
      <c r="F54" s="632"/>
      <c r="G54" s="632"/>
      <c r="H54" s="632"/>
      <c r="I54" s="632"/>
      <c r="J54" s="632"/>
      <c r="K54" s="632"/>
      <c r="L54" s="632"/>
      <c r="M54" s="632"/>
      <c r="N54" s="632"/>
      <c r="O54" s="632"/>
      <c r="P54" s="632"/>
      <c r="Q54" s="632"/>
      <c r="R54" s="632"/>
      <c r="S54" s="632"/>
      <c r="T54" s="632"/>
      <c r="U54" s="632"/>
      <c r="V54" s="632"/>
      <c r="W54" s="632"/>
      <c r="X54" s="632"/>
      <c r="Y54" s="632"/>
      <c r="Z54" s="632"/>
      <c r="AA54" s="632"/>
      <c r="AB54" s="632"/>
      <c r="AC54" s="632"/>
      <c r="AD54" s="632"/>
      <c r="AE54" s="632"/>
      <c r="AF54" s="632"/>
      <c r="AG54" s="632"/>
      <c r="AH54" s="632"/>
      <c r="AI54" s="632"/>
      <c r="AJ54" s="632"/>
      <c r="AK54" s="632"/>
      <c r="AL54" s="632"/>
      <c r="AM54" s="632"/>
      <c r="AN54" s="632"/>
      <c r="AO54" s="632"/>
      <c r="AP54" s="632"/>
      <c r="AQ54" s="632"/>
      <c r="AR54" s="632"/>
      <c r="AS54" s="632"/>
      <c r="AT54" s="632"/>
      <c r="AU54" s="632"/>
      <c r="AV54" s="632"/>
      <c r="AW54" s="632"/>
      <c r="AX54" s="632"/>
      <c r="AY54" s="632"/>
      <c r="AZ54" s="632"/>
      <c r="BA54" s="632"/>
      <c r="BB54" s="632"/>
      <c r="BC54" s="632"/>
      <c r="BD54" s="632"/>
      <c r="BE54" s="633"/>
      <c r="BF54" s="159"/>
      <c r="BG54" s="159"/>
      <c r="BH54" s="159"/>
      <c r="BI54" s="159"/>
      <c r="BJ54" s="159"/>
      <c r="BK54" s="159"/>
      <c r="BL54" s="159"/>
      <c r="BM54" s="159"/>
      <c r="BN54" s="159"/>
      <c r="BO54" s="159"/>
      <c r="BP54" s="159"/>
      <c r="BQ54" s="159"/>
      <c r="BR54" s="159"/>
      <c r="BS54" s="159"/>
      <c r="BT54" s="159"/>
      <c r="BU54" s="159"/>
      <c r="BV54" s="159"/>
      <c r="BW54" s="159"/>
      <c r="BX54" s="159"/>
      <c r="BY54" s="159"/>
      <c r="BZ54" s="159"/>
      <c r="CA54" s="159"/>
      <c r="CB54" s="159"/>
      <c r="CC54" s="159"/>
      <c r="CD54" s="159"/>
      <c r="CE54" s="159"/>
      <c r="CF54" s="159"/>
      <c r="CG54" s="159"/>
      <c r="CH54" s="159"/>
      <c r="CI54" s="159"/>
    </row>
    <row r="55" spans="1:87" s="468" customFormat="1" x14ac:dyDescent="0.25">
      <c r="A55" s="159"/>
      <c r="B55" s="159"/>
      <c r="C55" s="159"/>
      <c r="D55" s="631"/>
      <c r="E55" s="632"/>
      <c r="F55" s="632"/>
      <c r="G55" s="632"/>
      <c r="H55" s="632"/>
      <c r="I55" s="632"/>
      <c r="J55" s="632"/>
      <c r="K55" s="632"/>
      <c r="L55" s="632"/>
      <c r="M55" s="632"/>
      <c r="N55" s="632"/>
      <c r="O55" s="632"/>
      <c r="P55" s="632"/>
      <c r="Q55" s="632"/>
      <c r="R55" s="632"/>
      <c r="S55" s="632"/>
      <c r="T55" s="632"/>
      <c r="U55" s="632"/>
      <c r="V55" s="632"/>
      <c r="W55" s="632"/>
      <c r="X55" s="632"/>
      <c r="Y55" s="632"/>
      <c r="Z55" s="632"/>
      <c r="AA55" s="632"/>
      <c r="AB55" s="632"/>
      <c r="AC55" s="632"/>
      <c r="AD55" s="632"/>
      <c r="AE55" s="632"/>
      <c r="AF55" s="632"/>
      <c r="AG55" s="632"/>
      <c r="AH55" s="632"/>
      <c r="AI55" s="632"/>
      <c r="AJ55" s="632"/>
      <c r="AK55" s="632"/>
      <c r="AL55" s="632"/>
      <c r="AM55" s="632"/>
      <c r="AN55" s="632"/>
      <c r="AO55" s="632"/>
      <c r="AP55" s="632"/>
      <c r="AQ55" s="632"/>
      <c r="AR55" s="632"/>
      <c r="AS55" s="632"/>
      <c r="AT55" s="632"/>
      <c r="AU55" s="632"/>
      <c r="AV55" s="632"/>
      <c r="AW55" s="632"/>
      <c r="AX55" s="632"/>
      <c r="AY55" s="632"/>
      <c r="AZ55" s="632"/>
      <c r="BA55" s="632"/>
      <c r="BB55" s="632"/>
      <c r="BC55" s="632"/>
      <c r="BD55" s="632"/>
      <c r="BE55" s="633"/>
      <c r="BF55" s="159"/>
      <c r="BG55" s="159"/>
      <c r="BH55" s="159"/>
      <c r="BI55" s="159"/>
      <c r="BJ55" s="159"/>
      <c r="BK55" s="159"/>
      <c r="BL55" s="159"/>
      <c r="BM55" s="159"/>
      <c r="BN55" s="159"/>
      <c r="BO55" s="159"/>
      <c r="BP55" s="159"/>
      <c r="BQ55" s="159"/>
      <c r="BR55" s="159"/>
      <c r="BS55" s="159"/>
      <c r="BT55" s="159"/>
      <c r="BU55" s="159"/>
      <c r="BV55" s="159"/>
      <c r="BW55" s="159"/>
      <c r="BX55" s="159"/>
      <c r="BY55" s="159"/>
      <c r="BZ55" s="159"/>
      <c r="CA55" s="159"/>
      <c r="CB55" s="159"/>
      <c r="CC55" s="159"/>
      <c r="CD55" s="159"/>
      <c r="CE55" s="159"/>
      <c r="CF55" s="159"/>
      <c r="CG55" s="159"/>
      <c r="CH55" s="159"/>
      <c r="CI55" s="159"/>
    </row>
    <row r="56" spans="1:87" s="468" customFormat="1" x14ac:dyDescent="0.25">
      <c r="A56" s="159"/>
      <c r="B56" s="159"/>
      <c r="C56" s="159"/>
      <c r="D56" s="631"/>
      <c r="E56" s="632"/>
      <c r="F56" s="632"/>
      <c r="G56" s="632"/>
      <c r="H56" s="632"/>
      <c r="I56" s="632"/>
      <c r="J56" s="632"/>
      <c r="K56" s="632"/>
      <c r="L56" s="632"/>
      <c r="M56" s="632"/>
      <c r="N56" s="632"/>
      <c r="O56" s="632"/>
      <c r="P56" s="632"/>
      <c r="Q56" s="632"/>
      <c r="R56" s="632"/>
      <c r="S56" s="632"/>
      <c r="T56" s="632"/>
      <c r="U56" s="632"/>
      <c r="V56" s="632"/>
      <c r="W56" s="632"/>
      <c r="X56" s="632"/>
      <c r="Y56" s="632"/>
      <c r="Z56" s="632"/>
      <c r="AA56" s="632"/>
      <c r="AB56" s="632"/>
      <c r="AC56" s="632"/>
      <c r="AD56" s="632"/>
      <c r="AE56" s="632"/>
      <c r="AF56" s="632"/>
      <c r="AG56" s="632"/>
      <c r="AH56" s="632"/>
      <c r="AI56" s="632"/>
      <c r="AJ56" s="632"/>
      <c r="AK56" s="632"/>
      <c r="AL56" s="632"/>
      <c r="AM56" s="632"/>
      <c r="AN56" s="632"/>
      <c r="AO56" s="632"/>
      <c r="AP56" s="632"/>
      <c r="AQ56" s="632"/>
      <c r="AR56" s="632"/>
      <c r="AS56" s="632"/>
      <c r="AT56" s="632"/>
      <c r="AU56" s="632"/>
      <c r="AV56" s="632"/>
      <c r="AW56" s="632"/>
      <c r="AX56" s="632"/>
      <c r="AY56" s="632"/>
      <c r="AZ56" s="632"/>
      <c r="BA56" s="632"/>
      <c r="BB56" s="632"/>
      <c r="BC56" s="632"/>
      <c r="BD56" s="632"/>
      <c r="BE56" s="633"/>
      <c r="BF56" s="159"/>
      <c r="BG56" s="159"/>
      <c r="BH56" s="159"/>
      <c r="BI56" s="159"/>
      <c r="BJ56" s="159"/>
      <c r="BK56" s="159"/>
      <c r="BL56" s="159"/>
      <c r="BM56" s="159"/>
      <c r="BN56" s="159"/>
      <c r="BO56" s="159"/>
      <c r="BP56" s="159"/>
      <c r="BQ56" s="159"/>
      <c r="BR56" s="159"/>
      <c r="BS56" s="159"/>
      <c r="BT56" s="159"/>
      <c r="BU56" s="159"/>
      <c r="BV56" s="159"/>
      <c r="BW56" s="159"/>
      <c r="BX56" s="159"/>
      <c r="BY56" s="159"/>
      <c r="BZ56" s="159"/>
      <c r="CA56" s="159"/>
      <c r="CB56" s="159"/>
      <c r="CC56" s="159"/>
      <c r="CD56" s="159"/>
      <c r="CE56" s="159"/>
      <c r="CF56" s="159"/>
      <c r="CG56" s="159"/>
      <c r="CH56" s="159"/>
      <c r="CI56" s="159"/>
    </row>
    <row r="57" spans="1:87" s="468" customFormat="1" x14ac:dyDescent="0.25">
      <c r="A57" s="159"/>
      <c r="B57" s="159"/>
      <c r="C57" s="159"/>
      <c r="D57" s="631"/>
      <c r="E57" s="632"/>
      <c r="F57" s="632"/>
      <c r="G57" s="632"/>
      <c r="H57" s="632"/>
      <c r="I57" s="632"/>
      <c r="J57" s="632"/>
      <c r="K57" s="632"/>
      <c r="L57" s="632"/>
      <c r="M57" s="632"/>
      <c r="N57" s="632"/>
      <c r="O57" s="632"/>
      <c r="P57" s="632"/>
      <c r="Q57" s="632"/>
      <c r="R57" s="632"/>
      <c r="S57" s="632"/>
      <c r="T57" s="632"/>
      <c r="U57" s="632"/>
      <c r="V57" s="632"/>
      <c r="W57" s="632"/>
      <c r="X57" s="632"/>
      <c r="Y57" s="632"/>
      <c r="Z57" s="632"/>
      <c r="AA57" s="632"/>
      <c r="AB57" s="632"/>
      <c r="AC57" s="632"/>
      <c r="AD57" s="632"/>
      <c r="AE57" s="632"/>
      <c r="AF57" s="632"/>
      <c r="AG57" s="632"/>
      <c r="AH57" s="632"/>
      <c r="AI57" s="632"/>
      <c r="AJ57" s="632"/>
      <c r="AK57" s="632"/>
      <c r="AL57" s="632"/>
      <c r="AM57" s="632"/>
      <c r="AN57" s="632"/>
      <c r="AO57" s="632"/>
      <c r="AP57" s="632"/>
      <c r="AQ57" s="632"/>
      <c r="AR57" s="632"/>
      <c r="AS57" s="632"/>
      <c r="AT57" s="632"/>
      <c r="AU57" s="632"/>
      <c r="AV57" s="632"/>
      <c r="AW57" s="632"/>
      <c r="AX57" s="632"/>
      <c r="AY57" s="632"/>
      <c r="AZ57" s="632"/>
      <c r="BA57" s="632"/>
      <c r="BB57" s="632"/>
      <c r="BC57" s="632"/>
      <c r="BD57" s="632"/>
      <c r="BE57" s="633"/>
      <c r="BF57" s="159"/>
      <c r="BG57" s="159"/>
      <c r="BH57" s="159"/>
      <c r="BI57" s="159"/>
      <c r="BJ57" s="159"/>
      <c r="BK57" s="159"/>
      <c r="BL57" s="159"/>
      <c r="BM57" s="159"/>
      <c r="BN57" s="159"/>
      <c r="BO57" s="159"/>
      <c r="BP57" s="159"/>
      <c r="BQ57" s="159"/>
      <c r="BR57" s="159"/>
      <c r="BS57" s="159"/>
      <c r="BT57" s="159"/>
      <c r="BU57" s="159"/>
      <c r="BV57" s="159"/>
      <c r="BW57" s="159"/>
      <c r="BX57" s="159"/>
      <c r="BY57" s="159"/>
      <c r="BZ57" s="159"/>
      <c r="CA57" s="159"/>
      <c r="CB57" s="159"/>
      <c r="CC57" s="159"/>
      <c r="CD57" s="159"/>
      <c r="CE57" s="159"/>
      <c r="CF57" s="159"/>
      <c r="CG57" s="159"/>
      <c r="CH57" s="159"/>
      <c r="CI57" s="159"/>
    </row>
    <row r="58" spans="1:87" s="468" customFormat="1" x14ac:dyDescent="0.25">
      <c r="A58" s="159"/>
      <c r="B58" s="159"/>
      <c r="C58" s="159"/>
      <c r="D58" s="631"/>
      <c r="E58" s="632"/>
      <c r="F58" s="632"/>
      <c r="G58" s="632"/>
      <c r="H58" s="632"/>
      <c r="I58" s="632"/>
      <c r="J58" s="632"/>
      <c r="K58" s="632"/>
      <c r="L58" s="632"/>
      <c r="M58" s="632"/>
      <c r="N58" s="632"/>
      <c r="O58" s="632"/>
      <c r="P58" s="632"/>
      <c r="Q58" s="632"/>
      <c r="R58" s="632"/>
      <c r="S58" s="632"/>
      <c r="T58" s="632"/>
      <c r="U58" s="632"/>
      <c r="V58" s="632"/>
      <c r="W58" s="632"/>
      <c r="X58" s="632"/>
      <c r="Y58" s="632"/>
      <c r="Z58" s="632"/>
      <c r="AA58" s="632"/>
      <c r="AB58" s="632"/>
      <c r="AC58" s="632"/>
      <c r="AD58" s="632"/>
      <c r="AE58" s="632"/>
      <c r="AF58" s="632"/>
      <c r="AG58" s="632"/>
      <c r="AH58" s="632"/>
      <c r="AI58" s="632"/>
      <c r="AJ58" s="632"/>
      <c r="AK58" s="632"/>
      <c r="AL58" s="632"/>
      <c r="AM58" s="632"/>
      <c r="AN58" s="632"/>
      <c r="AO58" s="632"/>
      <c r="AP58" s="632"/>
      <c r="AQ58" s="632"/>
      <c r="AR58" s="632"/>
      <c r="AS58" s="632"/>
      <c r="AT58" s="632"/>
      <c r="AU58" s="632"/>
      <c r="AV58" s="632"/>
      <c r="AW58" s="632"/>
      <c r="AX58" s="632"/>
      <c r="AY58" s="632"/>
      <c r="AZ58" s="632"/>
      <c r="BA58" s="632"/>
      <c r="BB58" s="632"/>
      <c r="BC58" s="632"/>
      <c r="BD58" s="632"/>
      <c r="BE58" s="633"/>
      <c r="BF58" s="159"/>
      <c r="BG58" s="159"/>
      <c r="BH58" s="159"/>
      <c r="BI58" s="159"/>
      <c r="BJ58" s="159"/>
      <c r="BK58" s="159"/>
      <c r="BL58" s="159"/>
      <c r="BM58" s="159"/>
      <c r="BN58" s="159"/>
      <c r="BO58" s="159"/>
      <c r="BP58" s="159"/>
      <c r="BQ58" s="159"/>
      <c r="BR58" s="159"/>
      <c r="BS58" s="159"/>
      <c r="BT58" s="159"/>
      <c r="BU58" s="159"/>
      <c r="BV58" s="159"/>
      <c r="BW58" s="159"/>
      <c r="BX58" s="159"/>
      <c r="BY58" s="159"/>
      <c r="BZ58" s="159"/>
      <c r="CA58" s="159"/>
      <c r="CB58" s="159"/>
      <c r="CC58" s="159"/>
      <c r="CD58" s="159"/>
      <c r="CE58" s="159"/>
      <c r="CF58" s="159"/>
      <c r="CG58" s="159"/>
      <c r="CH58" s="159"/>
      <c r="CI58" s="159"/>
    </row>
    <row r="59" spans="1:87" s="468" customFormat="1" x14ac:dyDescent="0.25">
      <c r="A59" s="159"/>
      <c r="B59" s="159"/>
      <c r="C59" s="159"/>
      <c r="D59" s="631"/>
      <c r="E59" s="632"/>
      <c r="F59" s="632"/>
      <c r="G59" s="632"/>
      <c r="H59" s="632"/>
      <c r="I59" s="632"/>
      <c r="J59" s="632"/>
      <c r="K59" s="632"/>
      <c r="L59" s="632"/>
      <c r="M59" s="632"/>
      <c r="N59" s="632"/>
      <c r="O59" s="632"/>
      <c r="P59" s="632"/>
      <c r="Q59" s="632"/>
      <c r="R59" s="632"/>
      <c r="S59" s="632"/>
      <c r="T59" s="632"/>
      <c r="U59" s="632"/>
      <c r="V59" s="632"/>
      <c r="W59" s="632"/>
      <c r="X59" s="632"/>
      <c r="Y59" s="632"/>
      <c r="Z59" s="632"/>
      <c r="AA59" s="632"/>
      <c r="AB59" s="632"/>
      <c r="AC59" s="632"/>
      <c r="AD59" s="632"/>
      <c r="AE59" s="632"/>
      <c r="AF59" s="632"/>
      <c r="AG59" s="632"/>
      <c r="AH59" s="632"/>
      <c r="AI59" s="632"/>
      <c r="AJ59" s="632"/>
      <c r="AK59" s="632"/>
      <c r="AL59" s="632"/>
      <c r="AM59" s="632"/>
      <c r="AN59" s="632"/>
      <c r="AO59" s="632"/>
      <c r="AP59" s="632"/>
      <c r="AQ59" s="632"/>
      <c r="AR59" s="632"/>
      <c r="AS59" s="632"/>
      <c r="AT59" s="632"/>
      <c r="AU59" s="632"/>
      <c r="AV59" s="632"/>
      <c r="AW59" s="632"/>
      <c r="AX59" s="632"/>
      <c r="AY59" s="632"/>
      <c r="AZ59" s="632"/>
      <c r="BA59" s="632"/>
      <c r="BB59" s="632"/>
      <c r="BC59" s="632"/>
      <c r="BD59" s="632"/>
      <c r="BE59" s="633"/>
      <c r="BF59" s="159"/>
      <c r="BG59" s="159"/>
      <c r="BH59" s="159"/>
      <c r="BI59" s="159"/>
      <c r="BJ59" s="159"/>
      <c r="BK59" s="159"/>
      <c r="BL59" s="159"/>
      <c r="BM59" s="159"/>
      <c r="BN59" s="159"/>
      <c r="BO59" s="159"/>
      <c r="BP59" s="159"/>
      <c r="BQ59" s="159"/>
      <c r="BR59" s="159"/>
      <c r="BS59" s="159"/>
      <c r="BT59" s="159"/>
      <c r="BU59" s="159"/>
      <c r="BV59" s="159"/>
      <c r="BW59" s="159"/>
      <c r="BX59" s="159"/>
      <c r="BY59" s="159"/>
      <c r="BZ59" s="159"/>
      <c r="CA59" s="159"/>
      <c r="CB59" s="159"/>
      <c r="CC59" s="159"/>
      <c r="CD59" s="159"/>
      <c r="CE59" s="159"/>
      <c r="CF59" s="159"/>
      <c r="CG59" s="159"/>
      <c r="CH59" s="159"/>
      <c r="CI59" s="159"/>
    </row>
    <row r="60" spans="1:87" s="468" customFormat="1" x14ac:dyDescent="0.25">
      <c r="A60" s="159"/>
      <c r="B60" s="159"/>
      <c r="C60" s="159"/>
      <c r="D60" s="631"/>
      <c r="E60" s="632"/>
      <c r="F60" s="632"/>
      <c r="G60" s="632"/>
      <c r="H60" s="632"/>
      <c r="I60" s="632"/>
      <c r="J60" s="632"/>
      <c r="K60" s="632"/>
      <c r="L60" s="632"/>
      <c r="M60" s="632"/>
      <c r="N60" s="632"/>
      <c r="O60" s="632"/>
      <c r="P60" s="632"/>
      <c r="Q60" s="632"/>
      <c r="R60" s="632"/>
      <c r="S60" s="632"/>
      <c r="T60" s="632"/>
      <c r="U60" s="632"/>
      <c r="V60" s="632"/>
      <c r="W60" s="632"/>
      <c r="X60" s="632"/>
      <c r="Y60" s="632"/>
      <c r="Z60" s="632"/>
      <c r="AA60" s="632"/>
      <c r="AB60" s="632"/>
      <c r="AC60" s="632"/>
      <c r="AD60" s="632"/>
      <c r="AE60" s="632"/>
      <c r="AF60" s="632"/>
      <c r="AG60" s="632"/>
      <c r="AH60" s="632"/>
      <c r="AI60" s="632"/>
      <c r="AJ60" s="632"/>
      <c r="AK60" s="632"/>
      <c r="AL60" s="632"/>
      <c r="AM60" s="632"/>
      <c r="AN60" s="632"/>
      <c r="AO60" s="632"/>
      <c r="AP60" s="632"/>
      <c r="AQ60" s="632"/>
      <c r="AR60" s="632"/>
      <c r="AS60" s="632"/>
      <c r="AT60" s="632"/>
      <c r="AU60" s="632"/>
      <c r="AV60" s="632"/>
      <c r="AW60" s="632"/>
      <c r="AX60" s="632"/>
      <c r="AY60" s="632"/>
      <c r="AZ60" s="632"/>
      <c r="BA60" s="632"/>
      <c r="BB60" s="632"/>
      <c r="BC60" s="632"/>
      <c r="BD60" s="632"/>
      <c r="BE60" s="633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59"/>
      <c r="CI60" s="159"/>
    </row>
    <row r="61" spans="1:87" s="468" customFormat="1" x14ac:dyDescent="0.25">
      <c r="A61" s="159"/>
      <c r="B61" s="159"/>
      <c r="C61" s="159"/>
      <c r="D61" s="631"/>
      <c r="E61" s="632"/>
      <c r="F61" s="632"/>
      <c r="G61" s="632"/>
      <c r="H61" s="632"/>
      <c r="I61" s="632"/>
      <c r="J61" s="632"/>
      <c r="K61" s="632"/>
      <c r="L61" s="632"/>
      <c r="M61" s="632"/>
      <c r="N61" s="632"/>
      <c r="O61" s="632"/>
      <c r="P61" s="632"/>
      <c r="Q61" s="632"/>
      <c r="R61" s="632"/>
      <c r="S61" s="632"/>
      <c r="T61" s="632"/>
      <c r="U61" s="632"/>
      <c r="V61" s="632"/>
      <c r="W61" s="632"/>
      <c r="X61" s="632"/>
      <c r="Y61" s="632"/>
      <c r="Z61" s="632"/>
      <c r="AA61" s="632"/>
      <c r="AB61" s="632"/>
      <c r="AC61" s="632"/>
      <c r="AD61" s="632"/>
      <c r="AE61" s="632"/>
      <c r="AF61" s="632"/>
      <c r="AG61" s="632"/>
      <c r="AH61" s="632"/>
      <c r="AI61" s="632"/>
      <c r="AJ61" s="632"/>
      <c r="AK61" s="632"/>
      <c r="AL61" s="632"/>
      <c r="AM61" s="632"/>
      <c r="AN61" s="632"/>
      <c r="AO61" s="632"/>
      <c r="AP61" s="632"/>
      <c r="AQ61" s="632"/>
      <c r="AR61" s="632"/>
      <c r="AS61" s="632"/>
      <c r="AT61" s="632"/>
      <c r="AU61" s="632"/>
      <c r="AV61" s="632"/>
      <c r="AW61" s="632"/>
      <c r="AX61" s="632"/>
      <c r="AY61" s="632"/>
      <c r="AZ61" s="632"/>
      <c r="BA61" s="632"/>
      <c r="BB61" s="632"/>
      <c r="BC61" s="632"/>
      <c r="BD61" s="632"/>
      <c r="BE61" s="633"/>
      <c r="BF61" s="159"/>
      <c r="BG61" s="159"/>
      <c r="BH61" s="159"/>
      <c r="BI61" s="159"/>
      <c r="BJ61" s="159"/>
      <c r="BK61" s="159"/>
      <c r="BL61" s="159"/>
      <c r="BM61" s="159"/>
      <c r="BN61" s="159"/>
      <c r="BO61" s="159"/>
      <c r="BP61" s="159"/>
      <c r="BQ61" s="159"/>
      <c r="BR61" s="159"/>
      <c r="BS61" s="159"/>
      <c r="BT61" s="159"/>
      <c r="BU61" s="159"/>
      <c r="BV61" s="159"/>
      <c r="BW61" s="159"/>
      <c r="BX61" s="159"/>
      <c r="BY61" s="159"/>
      <c r="BZ61" s="159"/>
      <c r="CA61" s="159"/>
      <c r="CB61" s="159"/>
      <c r="CC61" s="159"/>
      <c r="CD61" s="159"/>
      <c r="CE61" s="159"/>
      <c r="CF61" s="159"/>
      <c r="CG61" s="159"/>
      <c r="CH61" s="159"/>
      <c r="CI61" s="159"/>
    </row>
    <row r="62" spans="1:87" s="468" customFormat="1" x14ac:dyDescent="0.25">
      <c r="A62" s="159"/>
      <c r="B62" s="159"/>
      <c r="C62" s="159"/>
      <c r="D62" s="631"/>
      <c r="E62" s="632"/>
      <c r="F62" s="632"/>
      <c r="G62" s="632"/>
      <c r="H62" s="632"/>
      <c r="I62" s="632"/>
      <c r="J62" s="632"/>
      <c r="K62" s="632"/>
      <c r="L62" s="632"/>
      <c r="M62" s="632"/>
      <c r="N62" s="632"/>
      <c r="O62" s="632"/>
      <c r="P62" s="632"/>
      <c r="Q62" s="632"/>
      <c r="R62" s="632"/>
      <c r="S62" s="632"/>
      <c r="T62" s="632"/>
      <c r="U62" s="632"/>
      <c r="V62" s="632"/>
      <c r="W62" s="632"/>
      <c r="X62" s="632"/>
      <c r="Y62" s="632"/>
      <c r="Z62" s="632"/>
      <c r="AA62" s="632"/>
      <c r="AB62" s="632"/>
      <c r="AC62" s="632"/>
      <c r="AD62" s="632"/>
      <c r="AE62" s="632"/>
      <c r="AF62" s="632"/>
      <c r="AG62" s="632"/>
      <c r="AH62" s="632"/>
      <c r="AI62" s="632"/>
      <c r="AJ62" s="632"/>
      <c r="AK62" s="632"/>
      <c r="AL62" s="632"/>
      <c r="AM62" s="632"/>
      <c r="AN62" s="632"/>
      <c r="AO62" s="632"/>
      <c r="AP62" s="632"/>
      <c r="AQ62" s="632"/>
      <c r="AR62" s="632"/>
      <c r="AS62" s="632"/>
      <c r="AT62" s="632"/>
      <c r="AU62" s="632"/>
      <c r="AV62" s="632"/>
      <c r="AW62" s="632"/>
      <c r="AX62" s="632"/>
      <c r="AY62" s="632"/>
      <c r="AZ62" s="632"/>
      <c r="BA62" s="632"/>
      <c r="BB62" s="632"/>
      <c r="BC62" s="632"/>
      <c r="BD62" s="632"/>
      <c r="BE62" s="633"/>
      <c r="BF62" s="159"/>
      <c r="BG62" s="159"/>
      <c r="BH62" s="159"/>
      <c r="BI62" s="159"/>
      <c r="BJ62" s="159"/>
      <c r="BK62" s="159"/>
      <c r="BL62" s="159"/>
      <c r="BM62" s="159"/>
      <c r="BN62" s="159"/>
      <c r="BO62" s="159"/>
      <c r="BP62" s="159"/>
      <c r="BQ62" s="159"/>
      <c r="BR62" s="159"/>
      <c r="BS62" s="159"/>
      <c r="BT62" s="159"/>
      <c r="BU62" s="159"/>
      <c r="BV62" s="159"/>
      <c r="BW62" s="159"/>
      <c r="BX62" s="159"/>
      <c r="BY62" s="159"/>
      <c r="BZ62" s="159"/>
      <c r="CA62" s="159"/>
      <c r="CB62" s="159"/>
      <c r="CC62" s="159"/>
      <c r="CD62" s="159"/>
      <c r="CE62" s="159"/>
      <c r="CF62" s="159"/>
      <c r="CG62" s="159"/>
      <c r="CH62" s="159"/>
      <c r="CI62" s="159"/>
    </row>
    <row r="63" spans="1:87" s="468" customFormat="1" x14ac:dyDescent="0.25">
      <c r="A63" s="159"/>
      <c r="B63" s="159"/>
      <c r="C63" s="159"/>
      <c r="D63" s="631"/>
      <c r="E63" s="632"/>
      <c r="F63" s="632"/>
      <c r="G63" s="632"/>
      <c r="H63" s="632"/>
      <c r="I63" s="632"/>
      <c r="J63" s="632"/>
      <c r="K63" s="632"/>
      <c r="L63" s="632"/>
      <c r="M63" s="632"/>
      <c r="N63" s="632"/>
      <c r="O63" s="632"/>
      <c r="P63" s="632"/>
      <c r="Q63" s="632"/>
      <c r="R63" s="632"/>
      <c r="S63" s="632"/>
      <c r="T63" s="632"/>
      <c r="U63" s="632"/>
      <c r="V63" s="632"/>
      <c r="W63" s="632"/>
      <c r="X63" s="632"/>
      <c r="Y63" s="632"/>
      <c r="Z63" s="632"/>
      <c r="AA63" s="632"/>
      <c r="AB63" s="632"/>
      <c r="AC63" s="632"/>
      <c r="AD63" s="632"/>
      <c r="AE63" s="632"/>
      <c r="AF63" s="632"/>
      <c r="AG63" s="632"/>
      <c r="AH63" s="632"/>
      <c r="AI63" s="632"/>
      <c r="AJ63" s="632"/>
      <c r="AK63" s="632"/>
      <c r="AL63" s="632"/>
      <c r="AM63" s="632"/>
      <c r="AN63" s="632"/>
      <c r="AO63" s="632"/>
      <c r="AP63" s="632"/>
      <c r="AQ63" s="632"/>
      <c r="AR63" s="632"/>
      <c r="AS63" s="632"/>
      <c r="AT63" s="632"/>
      <c r="AU63" s="632"/>
      <c r="AV63" s="632"/>
      <c r="AW63" s="632"/>
      <c r="AX63" s="632"/>
      <c r="AY63" s="632"/>
      <c r="AZ63" s="632"/>
      <c r="BA63" s="632"/>
      <c r="BB63" s="632"/>
      <c r="BC63" s="632"/>
      <c r="BD63" s="632"/>
      <c r="BE63" s="633"/>
      <c r="BF63" s="159"/>
      <c r="BG63" s="159"/>
      <c r="BH63" s="159"/>
      <c r="BI63" s="159"/>
      <c r="BJ63" s="159"/>
      <c r="BK63" s="159"/>
      <c r="BL63" s="159"/>
      <c r="BM63" s="159"/>
      <c r="BN63" s="159"/>
      <c r="BO63" s="159"/>
      <c r="BP63" s="159"/>
      <c r="BQ63" s="159"/>
      <c r="BR63" s="159"/>
      <c r="BS63" s="159"/>
      <c r="BT63" s="159"/>
      <c r="BU63" s="159"/>
      <c r="BV63" s="159"/>
      <c r="BW63" s="159"/>
      <c r="BX63" s="159"/>
      <c r="BY63" s="159"/>
      <c r="BZ63" s="159"/>
      <c r="CA63" s="159"/>
      <c r="CB63" s="159"/>
      <c r="CC63" s="159"/>
      <c r="CD63" s="159"/>
      <c r="CE63" s="159"/>
      <c r="CF63" s="159"/>
      <c r="CG63" s="159"/>
      <c r="CH63" s="159"/>
      <c r="CI63" s="159"/>
    </row>
    <row r="64" spans="1:87" s="468" customFormat="1" x14ac:dyDescent="0.25">
      <c r="A64" s="159"/>
      <c r="B64" s="159"/>
      <c r="C64" s="159"/>
      <c r="D64" s="631"/>
      <c r="E64" s="632"/>
      <c r="F64" s="632"/>
      <c r="G64" s="632"/>
      <c r="H64" s="632"/>
      <c r="I64" s="632"/>
      <c r="J64" s="632"/>
      <c r="K64" s="632"/>
      <c r="L64" s="632"/>
      <c r="M64" s="632"/>
      <c r="N64" s="632"/>
      <c r="O64" s="632"/>
      <c r="P64" s="632"/>
      <c r="Q64" s="632"/>
      <c r="R64" s="632"/>
      <c r="S64" s="632"/>
      <c r="T64" s="632"/>
      <c r="U64" s="632"/>
      <c r="V64" s="632"/>
      <c r="W64" s="632"/>
      <c r="X64" s="632"/>
      <c r="Y64" s="632"/>
      <c r="Z64" s="632"/>
      <c r="AA64" s="632"/>
      <c r="AB64" s="632"/>
      <c r="AC64" s="632"/>
      <c r="AD64" s="632"/>
      <c r="AE64" s="632"/>
      <c r="AF64" s="632"/>
      <c r="AG64" s="632"/>
      <c r="AH64" s="632"/>
      <c r="AI64" s="632"/>
      <c r="AJ64" s="632"/>
      <c r="AK64" s="632"/>
      <c r="AL64" s="632"/>
      <c r="AM64" s="632"/>
      <c r="AN64" s="632"/>
      <c r="AO64" s="632"/>
      <c r="AP64" s="632"/>
      <c r="AQ64" s="632"/>
      <c r="AR64" s="632"/>
      <c r="AS64" s="632"/>
      <c r="AT64" s="632"/>
      <c r="AU64" s="632"/>
      <c r="AV64" s="632"/>
      <c r="AW64" s="632"/>
      <c r="AX64" s="632"/>
      <c r="AY64" s="632"/>
      <c r="AZ64" s="632"/>
      <c r="BA64" s="632"/>
      <c r="BB64" s="632"/>
      <c r="BC64" s="632"/>
      <c r="BD64" s="632"/>
      <c r="BE64" s="633"/>
      <c r="BF64" s="159"/>
      <c r="BG64" s="159"/>
      <c r="BH64" s="159"/>
      <c r="BI64" s="159"/>
      <c r="BJ64" s="159"/>
      <c r="BK64" s="159"/>
      <c r="BL64" s="159"/>
      <c r="BM64" s="159"/>
      <c r="BN64" s="159"/>
      <c r="BO64" s="159"/>
      <c r="BP64" s="159"/>
      <c r="BQ64" s="159"/>
      <c r="BR64" s="159"/>
      <c r="BS64" s="159"/>
      <c r="BT64" s="159"/>
      <c r="BU64" s="159"/>
      <c r="BV64" s="159"/>
      <c r="BW64" s="159"/>
      <c r="BX64" s="159"/>
      <c r="BY64" s="159"/>
      <c r="BZ64" s="159"/>
      <c r="CA64" s="159"/>
      <c r="CB64" s="159"/>
      <c r="CC64" s="159"/>
      <c r="CD64" s="159"/>
      <c r="CE64" s="159"/>
      <c r="CF64" s="159"/>
      <c r="CG64" s="159"/>
      <c r="CH64" s="159"/>
      <c r="CI64" s="159"/>
    </row>
    <row r="65" spans="1:87" s="468" customFormat="1" x14ac:dyDescent="0.25">
      <c r="A65" s="159"/>
      <c r="B65" s="159"/>
      <c r="C65" s="159"/>
      <c r="D65" s="631"/>
      <c r="E65" s="632"/>
      <c r="F65" s="632"/>
      <c r="G65" s="632"/>
      <c r="H65" s="632"/>
      <c r="I65" s="632"/>
      <c r="J65" s="632"/>
      <c r="K65" s="632"/>
      <c r="L65" s="632"/>
      <c r="M65" s="632"/>
      <c r="N65" s="632"/>
      <c r="O65" s="632"/>
      <c r="P65" s="632"/>
      <c r="Q65" s="632"/>
      <c r="R65" s="632"/>
      <c r="S65" s="632"/>
      <c r="T65" s="632"/>
      <c r="U65" s="632"/>
      <c r="V65" s="632"/>
      <c r="W65" s="632"/>
      <c r="X65" s="632"/>
      <c r="Y65" s="632"/>
      <c r="Z65" s="632"/>
      <c r="AA65" s="632"/>
      <c r="AB65" s="632"/>
      <c r="AC65" s="632"/>
      <c r="AD65" s="632"/>
      <c r="AE65" s="632"/>
      <c r="AF65" s="632"/>
      <c r="AG65" s="632"/>
      <c r="AH65" s="632"/>
      <c r="AI65" s="632"/>
      <c r="AJ65" s="632"/>
      <c r="AK65" s="632"/>
      <c r="AL65" s="632"/>
      <c r="AM65" s="632"/>
      <c r="AN65" s="632"/>
      <c r="AO65" s="632"/>
      <c r="AP65" s="632"/>
      <c r="AQ65" s="632"/>
      <c r="AR65" s="632"/>
      <c r="AS65" s="632"/>
      <c r="AT65" s="632"/>
      <c r="AU65" s="632"/>
      <c r="AV65" s="632"/>
      <c r="AW65" s="632"/>
      <c r="AX65" s="632"/>
      <c r="AY65" s="632"/>
      <c r="AZ65" s="632"/>
      <c r="BA65" s="632"/>
      <c r="BB65" s="632"/>
      <c r="BC65" s="632"/>
      <c r="BD65" s="632"/>
      <c r="BE65" s="633"/>
      <c r="BF65" s="159"/>
      <c r="BG65" s="159"/>
      <c r="BH65" s="159"/>
      <c r="BI65" s="159"/>
      <c r="BJ65" s="159"/>
      <c r="BK65" s="159"/>
      <c r="BL65" s="159"/>
      <c r="BM65" s="159"/>
      <c r="BN65" s="159"/>
      <c r="BO65" s="159"/>
      <c r="BP65" s="159"/>
      <c r="BQ65" s="159"/>
      <c r="BR65" s="159"/>
      <c r="BS65" s="159"/>
      <c r="BT65" s="159"/>
      <c r="BU65" s="159"/>
      <c r="BV65" s="159"/>
      <c r="BW65" s="159"/>
      <c r="BX65" s="159"/>
      <c r="BY65" s="159"/>
      <c r="BZ65" s="159"/>
      <c r="CA65" s="159"/>
      <c r="CB65" s="159"/>
      <c r="CC65" s="159"/>
      <c r="CD65" s="159"/>
      <c r="CE65" s="159"/>
      <c r="CF65" s="159"/>
      <c r="CG65" s="159"/>
      <c r="CH65" s="159"/>
      <c r="CI65" s="159"/>
    </row>
    <row r="66" spans="1:87" s="468" customFormat="1" x14ac:dyDescent="0.25">
      <c r="A66" s="159"/>
      <c r="B66" s="159"/>
      <c r="C66" s="159"/>
      <c r="D66" s="631"/>
      <c r="E66" s="632"/>
      <c r="F66" s="632"/>
      <c r="G66" s="632"/>
      <c r="H66" s="632"/>
      <c r="I66" s="632"/>
      <c r="J66" s="632"/>
      <c r="K66" s="632"/>
      <c r="L66" s="632"/>
      <c r="M66" s="632"/>
      <c r="N66" s="632"/>
      <c r="O66" s="632"/>
      <c r="P66" s="632"/>
      <c r="Q66" s="632"/>
      <c r="R66" s="632"/>
      <c r="S66" s="632"/>
      <c r="T66" s="632"/>
      <c r="U66" s="632"/>
      <c r="V66" s="632"/>
      <c r="W66" s="632"/>
      <c r="X66" s="632"/>
      <c r="Y66" s="632"/>
      <c r="Z66" s="632"/>
      <c r="AA66" s="632"/>
      <c r="AB66" s="632"/>
      <c r="AC66" s="632"/>
      <c r="AD66" s="632"/>
      <c r="AE66" s="632"/>
      <c r="AF66" s="632"/>
      <c r="AG66" s="632"/>
      <c r="AH66" s="632"/>
      <c r="AI66" s="632"/>
      <c r="AJ66" s="632"/>
      <c r="AK66" s="632"/>
      <c r="AL66" s="632"/>
      <c r="AM66" s="632"/>
      <c r="AN66" s="632"/>
      <c r="AO66" s="632"/>
      <c r="AP66" s="632"/>
      <c r="AQ66" s="632"/>
      <c r="AR66" s="632"/>
      <c r="AS66" s="632"/>
      <c r="AT66" s="632"/>
      <c r="AU66" s="632"/>
      <c r="AV66" s="632"/>
      <c r="AW66" s="632"/>
      <c r="AX66" s="632"/>
      <c r="AY66" s="632"/>
      <c r="AZ66" s="632"/>
      <c r="BA66" s="632"/>
      <c r="BB66" s="632"/>
      <c r="BC66" s="632"/>
      <c r="BD66" s="632"/>
      <c r="BE66" s="633"/>
      <c r="BF66" s="159"/>
      <c r="BG66" s="159"/>
      <c r="BH66" s="159"/>
      <c r="BI66" s="159"/>
      <c r="BJ66" s="159"/>
      <c r="BK66" s="159"/>
      <c r="BL66" s="159"/>
      <c r="BM66" s="159"/>
      <c r="BN66" s="159"/>
      <c r="BO66" s="159"/>
      <c r="BP66" s="159"/>
      <c r="BQ66" s="159"/>
      <c r="BR66" s="159"/>
      <c r="BS66" s="159"/>
      <c r="BT66" s="159"/>
      <c r="BU66" s="159"/>
      <c r="BV66" s="159"/>
      <c r="BW66" s="159"/>
      <c r="BX66" s="159"/>
      <c r="BY66" s="159"/>
      <c r="BZ66" s="159"/>
      <c r="CA66" s="159"/>
      <c r="CB66" s="159"/>
      <c r="CC66" s="159"/>
      <c r="CD66" s="159"/>
      <c r="CE66" s="159"/>
      <c r="CF66" s="159"/>
      <c r="CG66" s="159"/>
      <c r="CH66" s="159"/>
      <c r="CI66" s="159"/>
    </row>
    <row r="67" spans="1:87" s="468" customFormat="1" x14ac:dyDescent="0.25">
      <c r="A67" s="159"/>
      <c r="B67" s="159"/>
      <c r="C67" s="159"/>
      <c r="D67" s="631"/>
      <c r="E67" s="632"/>
      <c r="F67" s="632"/>
      <c r="G67" s="632"/>
      <c r="H67" s="632"/>
      <c r="I67" s="632"/>
      <c r="J67" s="632"/>
      <c r="K67" s="632"/>
      <c r="L67" s="632"/>
      <c r="M67" s="632"/>
      <c r="N67" s="632"/>
      <c r="O67" s="632"/>
      <c r="P67" s="632"/>
      <c r="Q67" s="632"/>
      <c r="R67" s="632"/>
      <c r="S67" s="632"/>
      <c r="T67" s="632"/>
      <c r="U67" s="632"/>
      <c r="V67" s="632"/>
      <c r="W67" s="632"/>
      <c r="X67" s="632"/>
      <c r="Y67" s="632"/>
      <c r="Z67" s="632"/>
      <c r="AA67" s="632"/>
      <c r="AB67" s="632"/>
      <c r="AC67" s="632"/>
      <c r="AD67" s="632"/>
      <c r="AE67" s="632"/>
      <c r="AF67" s="632"/>
      <c r="AG67" s="632"/>
      <c r="AH67" s="632"/>
      <c r="AI67" s="632"/>
      <c r="AJ67" s="632"/>
      <c r="AK67" s="632"/>
      <c r="AL67" s="632"/>
      <c r="AM67" s="632"/>
      <c r="AN67" s="632"/>
      <c r="AO67" s="632"/>
      <c r="AP67" s="632"/>
      <c r="AQ67" s="632"/>
      <c r="AR67" s="632"/>
      <c r="AS67" s="632"/>
      <c r="AT67" s="632"/>
      <c r="AU67" s="632"/>
      <c r="AV67" s="632"/>
      <c r="AW67" s="632"/>
      <c r="AX67" s="632"/>
      <c r="AY67" s="632"/>
      <c r="AZ67" s="632"/>
      <c r="BA67" s="632"/>
      <c r="BB67" s="632"/>
      <c r="BC67" s="632"/>
      <c r="BD67" s="632"/>
      <c r="BE67" s="633"/>
      <c r="BF67" s="159"/>
      <c r="BG67" s="159"/>
      <c r="BH67" s="159"/>
      <c r="BI67" s="159"/>
      <c r="BJ67" s="159"/>
      <c r="BK67" s="159"/>
      <c r="BL67" s="159"/>
      <c r="BM67" s="159"/>
      <c r="BN67" s="159"/>
      <c r="BO67" s="159"/>
      <c r="BP67" s="159"/>
      <c r="BQ67" s="159"/>
      <c r="BR67" s="159"/>
      <c r="BS67" s="159"/>
      <c r="BT67" s="159"/>
      <c r="BU67" s="159"/>
      <c r="BV67" s="159"/>
      <c r="BW67" s="159"/>
      <c r="BX67" s="159"/>
      <c r="BY67" s="159"/>
      <c r="BZ67" s="159"/>
      <c r="CA67" s="159"/>
      <c r="CB67" s="159"/>
      <c r="CC67" s="159"/>
      <c r="CD67" s="159"/>
      <c r="CE67" s="159"/>
      <c r="CF67" s="159"/>
      <c r="CG67" s="159"/>
      <c r="CH67" s="159"/>
      <c r="CI67" s="159"/>
    </row>
    <row r="68" spans="1:87" s="468" customFormat="1" x14ac:dyDescent="0.25">
      <c r="A68" s="159"/>
      <c r="B68" s="159"/>
      <c r="C68" s="159"/>
      <c r="D68" s="631"/>
      <c r="E68" s="632"/>
      <c r="F68" s="632"/>
      <c r="G68" s="632"/>
      <c r="H68" s="632"/>
      <c r="I68" s="632"/>
      <c r="J68" s="632"/>
      <c r="K68" s="632"/>
      <c r="L68" s="632"/>
      <c r="M68" s="632"/>
      <c r="N68" s="632"/>
      <c r="O68" s="632"/>
      <c r="P68" s="632"/>
      <c r="Q68" s="632"/>
      <c r="R68" s="632"/>
      <c r="S68" s="632"/>
      <c r="T68" s="632"/>
      <c r="U68" s="632"/>
      <c r="V68" s="632"/>
      <c r="W68" s="632"/>
      <c r="X68" s="632"/>
      <c r="Y68" s="632"/>
      <c r="Z68" s="632"/>
      <c r="AA68" s="632"/>
      <c r="AB68" s="632"/>
      <c r="AC68" s="632"/>
      <c r="AD68" s="632"/>
      <c r="AE68" s="632"/>
      <c r="AF68" s="632"/>
      <c r="AG68" s="632"/>
      <c r="AH68" s="632"/>
      <c r="AI68" s="632"/>
      <c r="AJ68" s="632"/>
      <c r="AK68" s="632"/>
      <c r="AL68" s="632"/>
      <c r="AM68" s="632"/>
      <c r="AN68" s="632"/>
      <c r="AO68" s="632"/>
      <c r="AP68" s="632"/>
      <c r="AQ68" s="632"/>
      <c r="AR68" s="632"/>
      <c r="AS68" s="632"/>
      <c r="AT68" s="632"/>
      <c r="AU68" s="632"/>
      <c r="AV68" s="632"/>
      <c r="AW68" s="632"/>
      <c r="AX68" s="632"/>
      <c r="AY68" s="632"/>
      <c r="AZ68" s="632"/>
      <c r="BA68" s="632"/>
      <c r="BB68" s="632"/>
      <c r="BC68" s="632"/>
      <c r="BD68" s="632"/>
      <c r="BE68" s="633"/>
      <c r="BF68" s="159"/>
      <c r="BG68" s="159"/>
      <c r="BH68" s="159"/>
      <c r="BI68" s="159"/>
      <c r="BJ68" s="159"/>
      <c r="BK68" s="159"/>
      <c r="BL68" s="159"/>
      <c r="BM68" s="159"/>
      <c r="BN68" s="159"/>
      <c r="BO68" s="159"/>
      <c r="BP68" s="159"/>
      <c r="BQ68" s="159"/>
      <c r="BR68" s="159"/>
      <c r="BS68" s="159"/>
      <c r="BT68" s="159"/>
      <c r="BU68" s="159"/>
      <c r="BV68" s="159"/>
      <c r="BW68" s="159"/>
      <c r="BX68" s="159"/>
      <c r="BY68" s="159"/>
      <c r="BZ68" s="159"/>
      <c r="CA68" s="159"/>
      <c r="CB68" s="159"/>
      <c r="CC68" s="159"/>
      <c r="CD68" s="159"/>
      <c r="CE68" s="159"/>
      <c r="CF68" s="159"/>
      <c r="CG68" s="159"/>
      <c r="CH68" s="159"/>
      <c r="CI68" s="159"/>
    </row>
    <row r="69" spans="1:87" s="468" customFormat="1" x14ac:dyDescent="0.25">
      <c r="A69" s="159"/>
      <c r="B69" s="159"/>
      <c r="C69" s="159"/>
      <c r="D69" s="631"/>
      <c r="E69" s="632"/>
      <c r="F69" s="632"/>
      <c r="G69" s="632"/>
      <c r="H69" s="632"/>
      <c r="I69" s="632"/>
      <c r="J69" s="632"/>
      <c r="K69" s="632"/>
      <c r="L69" s="632"/>
      <c r="M69" s="632"/>
      <c r="N69" s="632"/>
      <c r="O69" s="632"/>
      <c r="P69" s="632"/>
      <c r="Q69" s="632"/>
      <c r="R69" s="632"/>
      <c r="S69" s="632"/>
      <c r="T69" s="632"/>
      <c r="U69" s="632"/>
      <c r="V69" s="632"/>
      <c r="W69" s="632"/>
      <c r="X69" s="632"/>
      <c r="Y69" s="632"/>
      <c r="Z69" s="632"/>
      <c r="AA69" s="632"/>
      <c r="AB69" s="632"/>
      <c r="AC69" s="632"/>
      <c r="AD69" s="632"/>
      <c r="AE69" s="632"/>
      <c r="AF69" s="632"/>
      <c r="AG69" s="632"/>
      <c r="AH69" s="632"/>
      <c r="AI69" s="632"/>
      <c r="AJ69" s="632"/>
      <c r="AK69" s="632"/>
      <c r="AL69" s="632"/>
      <c r="AM69" s="632"/>
      <c r="AN69" s="632"/>
      <c r="AO69" s="632"/>
      <c r="AP69" s="632"/>
      <c r="AQ69" s="632"/>
      <c r="AR69" s="632"/>
      <c r="AS69" s="632"/>
      <c r="AT69" s="632"/>
      <c r="AU69" s="632"/>
      <c r="AV69" s="632"/>
      <c r="AW69" s="632"/>
      <c r="AX69" s="632"/>
      <c r="AY69" s="632"/>
      <c r="AZ69" s="632"/>
      <c r="BA69" s="632"/>
      <c r="BB69" s="632"/>
      <c r="BC69" s="632"/>
      <c r="BD69" s="632"/>
      <c r="BE69" s="633"/>
      <c r="BF69" s="159"/>
      <c r="BG69" s="159"/>
      <c r="BH69" s="159"/>
      <c r="BI69" s="159"/>
      <c r="BJ69" s="159"/>
      <c r="BK69" s="159"/>
      <c r="BL69" s="159"/>
      <c r="BM69" s="159"/>
      <c r="BN69" s="159"/>
      <c r="BO69" s="159"/>
      <c r="BP69" s="159"/>
      <c r="BQ69" s="159"/>
      <c r="BR69" s="159"/>
      <c r="BS69" s="159"/>
      <c r="BT69" s="159"/>
      <c r="BU69" s="159"/>
      <c r="BV69" s="159"/>
      <c r="BW69" s="159"/>
      <c r="BX69" s="159"/>
      <c r="BY69" s="159"/>
      <c r="BZ69" s="159"/>
      <c r="CA69" s="159"/>
      <c r="CB69" s="159"/>
      <c r="CC69" s="159"/>
      <c r="CD69" s="159"/>
      <c r="CE69" s="159"/>
      <c r="CF69" s="159"/>
      <c r="CG69" s="159"/>
      <c r="CH69" s="159"/>
      <c r="CI69" s="159"/>
    </row>
    <row r="70" spans="1:87" s="468" customFormat="1" x14ac:dyDescent="0.25">
      <c r="A70" s="159"/>
      <c r="B70" s="159"/>
      <c r="C70" s="159"/>
      <c r="D70" s="631"/>
      <c r="E70" s="632"/>
      <c r="F70" s="632"/>
      <c r="G70" s="632"/>
      <c r="H70" s="632"/>
      <c r="I70" s="632"/>
      <c r="J70" s="632"/>
      <c r="K70" s="632"/>
      <c r="L70" s="632"/>
      <c r="M70" s="632"/>
      <c r="N70" s="632"/>
      <c r="O70" s="632"/>
      <c r="P70" s="632"/>
      <c r="Q70" s="632"/>
      <c r="R70" s="632"/>
      <c r="S70" s="632"/>
      <c r="T70" s="632"/>
      <c r="U70" s="632"/>
      <c r="V70" s="632"/>
      <c r="W70" s="632"/>
      <c r="X70" s="632"/>
      <c r="Y70" s="632"/>
      <c r="Z70" s="632"/>
      <c r="AA70" s="632"/>
      <c r="AB70" s="632"/>
      <c r="AC70" s="632"/>
      <c r="AD70" s="632"/>
      <c r="AE70" s="632"/>
      <c r="AF70" s="632"/>
      <c r="AG70" s="632"/>
      <c r="AH70" s="632"/>
      <c r="AI70" s="632"/>
      <c r="AJ70" s="632"/>
      <c r="AK70" s="632"/>
      <c r="AL70" s="632"/>
      <c r="AM70" s="632"/>
      <c r="AN70" s="632"/>
      <c r="AO70" s="632"/>
      <c r="AP70" s="632"/>
      <c r="AQ70" s="632"/>
      <c r="AR70" s="632"/>
      <c r="AS70" s="632"/>
      <c r="AT70" s="632"/>
      <c r="AU70" s="632"/>
      <c r="AV70" s="632"/>
      <c r="AW70" s="632"/>
      <c r="AX70" s="632"/>
      <c r="AY70" s="632"/>
      <c r="AZ70" s="632"/>
      <c r="BA70" s="632"/>
      <c r="BB70" s="632"/>
      <c r="BC70" s="632"/>
      <c r="BD70" s="632"/>
      <c r="BE70" s="633"/>
      <c r="BF70" s="159"/>
      <c r="BG70" s="159"/>
      <c r="BH70" s="159"/>
      <c r="BI70" s="159"/>
      <c r="BJ70" s="159"/>
      <c r="BK70" s="159"/>
      <c r="BL70" s="159"/>
      <c r="BM70" s="159"/>
      <c r="BN70" s="159"/>
      <c r="BO70" s="159"/>
      <c r="BP70" s="159"/>
      <c r="BQ70" s="159"/>
      <c r="BR70" s="159"/>
      <c r="BS70" s="159"/>
      <c r="BT70" s="159"/>
      <c r="BU70" s="159"/>
      <c r="BV70" s="159"/>
      <c r="BW70" s="159"/>
      <c r="BX70" s="159"/>
      <c r="BY70" s="159"/>
      <c r="BZ70" s="159"/>
      <c r="CA70" s="159"/>
      <c r="CB70" s="159"/>
      <c r="CC70" s="159"/>
      <c r="CD70" s="159"/>
      <c r="CE70" s="159"/>
      <c r="CF70" s="159"/>
      <c r="CG70" s="159"/>
      <c r="CH70" s="159"/>
      <c r="CI70" s="159"/>
    </row>
    <row r="71" spans="1:87" s="468" customFormat="1" x14ac:dyDescent="0.25">
      <c r="A71" s="159"/>
      <c r="B71" s="159"/>
      <c r="C71" s="159"/>
      <c r="D71" s="631"/>
      <c r="E71" s="632"/>
      <c r="F71" s="632"/>
      <c r="G71" s="632"/>
      <c r="H71" s="632"/>
      <c r="I71" s="632"/>
      <c r="J71" s="632"/>
      <c r="K71" s="632"/>
      <c r="L71" s="632"/>
      <c r="M71" s="632"/>
      <c r="N71" s="632"/>
      <c r="O71" s="632"/>
      <c r="P71" s="632"/>
      <c r="Q71" s="632"/>
      <c r="R71" s="632"/>
      <c r="S71" s="632"/>
      <c r="T71" s="632"/>
      <c r="U71" s="632"/>
      <c r="V71" s="632"/>
      <c r="W71" s="632"/>
      <c r="X71" s="632"/>
      <c r="Y71" s="632"/>
      <c r="Z71" s="632"/>
      <c r="AA71" s="632"/>
      <c r="AB71" s="632"/>
      <c r="AC71" s="632"/>
      <c r="AD71" s="632"/>
      <c r="AE71" s="632"/>
      <c r="AF71" s="632"/>
      <c r="AG71" s="632"/>
      <c r="AH71" s="632"/>
      <c r="AI71" s="632"/>
      <c r="AJ71" s="632"/>
      <c r="AK71" s="632"/>
      <c r="AL71" s="632"/>
      <c r="AM71" s="632"/>
      <c r="AN71" s="632"/>
      <c r="AO71" s="632"/>
      <c r="AP71" s="632"/>
      <c r="AQ71" s="632"/>
      <c r="AR71" s="632"/>
      <c r="AS71" s="632"/>
      <c r="AT71" s="632"/>
      <c r="AU71" s="632"/>
      <c r="AV71" s="632"/>
      <c r="AW71" s="632"/>
      <c r="AX71" s="632"/>
      <c r="AY71" s="632"/>
      <c r="AZ71" s="632"/>
      <c r="BA71" s="632"/>
      <c r="BB71" s="632"/>
      <c r="BC71" s="632"/>
      <c r="BD71" s="632"/>
      <c r="BE71" s="633"/>
      <c r="BF71" s="159"/>
      <c r="BG71" s="159"/>
      <c r="BH71" s="159"/>
      <c r="BI71" s="159"/>
      <c r="BJ71" s="159"/>
      <c r="BK71" s="159"/>
      <c r="BL71" s="159"/>
      <c r="BM71" s="159"/>
      <c r="BN71" s="159"/>
      <c r="BO71" s="159"/>
      <c r="BP71" s="159"/>
      <c r="BQ71" s="159"/>
      <c r="BR71" s="159"/>
      <c r="BS71" s="159"/>
      <c r="BT71" s="159"/>
      <c r="BU71" s="159"/>
      <c r="BV71" s="159"/>
      <c r="BW71" s="159"/>
      <c r="BX71" s="159"/>
      <c r="BY71" s="159"/>
      <c r="BZ71" s="159"/>
      <c r="CA71" s="159"/>
      <c r="CB71" s="159"/>
      <c r="CC71" s="159"/>
      <c r="CD71" s="159"/>
      <c r="CE71" s="159"/>
      <c r="CF71" s="159"/>
      <c r="CG71" s="159"/>
      <c r="CH71" s="159"/>
      <c r="CI71" s="159"/>
    </row>
    <row r="72" spans="1:87" s="468" customFormat="1" x14ac:dyDescent="0.25">
      <c r="A72" s="159"/>
      <c r="B72" s="159"/>
      <c r="C72" s="159"/>
      <c r="D72" s="631"/>
      <c r="E72" s="632"/>
      <c r="F72" s="632"/>
      <c r="G72" s="632"/>
      <c r="H72" s="632"/>
      <c r="I72" s="632"/>
      <c r="J72" s="632"/>
      <c r="K72" s="632"/>
      <c r="L72" s="632"/>
      <c r="M72" s="632"/>
      <c r="N72" s="632"/>
      <c r="O72" s="632"/>
      <c r="P72" s="632"/>
      <c r="Q72" s="632"/>
      <c r="R72" s="632"/>
      <c r="S72" s="632"/>
      <c r="T72" s="632"/>
      <c r="U72" s="632"/>
      <c r="V72" s="632"/>
      <c r="W72" s="632"/>
      <c r="X72" s="632"/>
      <c r="Y72" s="632"/>
      <c r="Z72" s="632"/>
      <c r="AA72" s="632"/>
      <c r="AB72" s="632"/>
      <c r="AC72" s="632"/>
      <c r="AD72" s="632"/>
      <c r="AE72" s="632"/>
      <c r="AF72" s="632"/>
      <c r="AG72" s="632"/>
      <c r="AH72" s="632"/>
      <c r="AI72" s="632"/>
      <c r="AJ72" s="632"/>
      <c r="AK72" s="632"/>
      <c r="AL72" s="632"/>
      <c r="AM72" s="632"/>
      <c r="AN72" s="632"/>
      <c r="AO72" s="632"/>
      <c r="AP72" s="632"/>
      <c r="AQ72" s="632"/>
      <c r="AR72" s="632"/>
      <c r="AS72" s="632"/>
      <c r="AT72" s="632"/>
      <c r="AU72" s="632"/>
      <c r="AV72" s="632"/>
      <c r="AW72" s="632"/>
      <c r="AX72" s="632"/>
      <c r="AY72" s="632"/>
      <c r="AZ72" s="632"/>
      <c r="BA72" s="632"/>
      <c r="BB72" s="632"/>
      <c r="BC72" s="632"/>
      <c r="BD72" s="632"/>
      <c r="BE72" s="633"/>
      <c r="BF72" s="159"/>
      <c r="BG72" s="159"/>
      <c r="BH72" s="159"/>
      <c r="BI72" s="159"/>
      <c r="BJ72" s="159"/>
      <c r="BK72" s="159"/>
      <c r="BL72" s="159"/>
      <c r="BM72" s="159"/>
      <c r="BN72" s="159"/>
      <c r="BO72" s="159"/>
      <c r="BP72" s="159"/>
      <c r="BQ72" s="159"/>
      <c r="BR72" s="159"/>
      <c r="BS72" s="159"/>
      <c r="BT72" s="159"/>
      <c r="BU72" s="159"/>
      <c r="BV72" s="159"/>
      <c r="BW72" s="159"/>
      <c r="BX72" s="159"/>
      <c r="BY72" s="159"/>
      <c r="BZ72" s="159"/>
      <c r="CA72" s="159"/>
      <c r="CB72" s="159"/>
      <c r="CC72" s="159"/>
      <c r="CD72" s="159"/>
      <c r="CE72" s="159"/>
      <c r="CF72" s="159"/>
      <c r="CG72" s="159"/>
      <c r="CH72" s="159"/>
      <c r="CI72" s="159"/>
    </row>
    <row r="73" spans="1:87" s="468" customFormat="1" x14ac:dyDescent="0.25">
      <c r="A73" s="159"/>
      <c r="B73" s="159"/>
      <c r="C73" s="159"/>
      <c r="D73" s="631"/>
      <c r="E73" s="632"/>
      <c r="F73" s="632"/>
      <c r="G73" s="632"/>
      <c r="H73" s="632"/>
      <c r="I73" s="632"/>
      <c r="J73" s="632"/>
      <c r="K73" s="632"/>
      <c r="L73" s="632"/>
      <c r="M73" s="632"/>
      <c r="N73" s="632"/>
      <c r="O73" s="632"/>
      <c r="P73" s="632"/>
      <c r="Q73" s="632"/>
      <c r="R73" s="632"/>
      <c r="S73" s="632"/>
      <c r="T73" s="632"/>
      <c r="U73" s="632"/>
      <c r="V73" s="632"/>
      <c r="W73" s="632"/>
      <c r="X73" s="632"/>
      <c r="Y73" s="632"/>
      <c r="Z73" s="632"/>
      <c r="AA73" s="632"/>
      <c r="AB73" s="632"/>
      <c r="AC73" s="632"/>
      <c r="AD73" s="632"/>
      <c r="AE73" s="632"/>
      <c r="AF73" s="632"/>
      <c r="AG73" s="632"/>
      <c r="AH73" s="632"/>
      <c r="AI73" s="632"/>
      <c r="AJ73" s="632"/>
      <c r="AK73" s="632"/>
      <c r="AL73" s="632"/>
      <c r="AM73" s="632"/>
      <c r="AN73" s="632"/>
      <c r="AO73" s="632"/>
      <c r="AP73" s="632"/>
      <c r="AQ73" s="632"/>
      <c r="AR73" s="632"/>
      <c r="AS73" s="632"/>
      <c r="AT73" s="632"/>
      <c r="AU73" s="632"/>
      <c r="AV73" s="632"/>
      <c r="AW73" s="632"/>
      <c r="AX73" s="632"/>
      <c r="AY73" s="632"/>
      <c r="AZ73" s="632"/>
      <c r="BA73" s="632"/>
      <c r="BB73" s="632"/>
      <c r="BC73" s="632"/>
      <c r="BD73" s="632"/>
      <c r="BE73" s="633"/>
      <c r="BF73" s="159"/>
      <c r="BG73" s="159"/>
      <c r="BH73" s="159"/>
      <c r="BI73" s="159"/>
      <c r="BJ73" s="159"/>
      <c r="BK73" s="159"/>
      <c r="BL73" s="159"/>
      <c r="BM73" s="159"/>
      <c r="BN73" s="159"/>
      <c r="BO73" s="159"/>
      <c r="BP73" s="159"/>
      <c r="BQ73" s="159"/>
      <c r="BR73" s="159"/>
      <c r="BS73" s="159"/>
      <c r="BT73" s="159"/>
      <c r="BU73" s="159"/>
      <c r="BV73" s="159"/>
      <c r="BW73" s="159"/>
      <c r="BX73" s="159"/>
      <c r="BY73" s="159"/>
      <c r="BZ73" s="159"/>
      <c r="CA73" s="159"/>
      <c r="CB73" s="159"/>
      <c r="CC73" s="159"/>
      <c r="CD73" s="159"/>
      <c r="CE73" s="159"/>
      <c r="CF73" s="159"/>
      <c r="CG73" s="159"/>
      <c r="CH73" s="159"/>
      <c r="CI73" s="159"/>
    </row>
    <row r="74" spans="1:87" s="468" customFormat="1" x14ac:dyDescent="0.25">
      <c r="A74" s="159"/>
      <c r="B74" s="159"/>
      <c r="C74" s="159"/>
      <c r="D74" s="631"/>
      <c r="E74" s="632"/>
      <c r="F74" s="632"/>
      <c r="G74" s="632"/>
      <c r="H74" s="632"/>
      <c r="I74" s="632"/>
      <c r="J74" s="632"/>
      <c r="K74" s="632"/>
      <c r="L74" s="632"/>
      <c r="M74" s="632"/>
      <c r="N74" s="632"/>
      <c r="O74" s="632"/>
      <c r="P74" s="632"/>
      <c r="Q74" s="632"/>
      <c r="R74" s="632"/>
      <c r="S74" s="632"/>
      <c r="T74" s="632"/>
      <c r="U74" s="632"/>
      <c r="V74" s="632"/>
      <c r="W74" s="632"/>
      <c r="X74" s="632"/>
      <c r="Y74" s="632"/>
      <c r="Z74" s="632"/>
      <c r="AA74" s="632"/>
      <c r="AB74" s="632"/>
      <c r="AC74" s="632"/>
      <c r="AD74" s="632"/>
      <c r="AE74" s="632"/>
      <c r="AF74" s="632"/>
      <c r="AG74" s="632"/>
      <c r="AH74" s="632"/>
      <c r="AI74" s="632"/>
      <c r="AJ74" s="632"/>
      <c r="AK74" s="632"/>
      <c r="AL74" s="632"/>
      <c r="AM74" s="632"/>
      <c r="AN74" s="632"/>
      <c r="AO74" s="632"/>
      <c r="AP74" s="632"/>
      <c r="AQ74" s="632"/>
      <c r="AR74" s="632"/>
      <c r="AS74" s="632"/>
      <c r="AT74" s="632"/>
      <c r="AU74" s="632"/>
      <c r="AV74" s="632"/>
      <c r="AW74" s="632"/>
      <c r="AX74" s="632"/>
      <c r="AY74" s="632"/>
      <c r="AZ74" s="632"/>
      <c r="BA74" s="632"/>
      <c r="BB74" s="632"/>
      <c r="BC74" s="632"/>
      <c r="BD74" s="632"/>
      <c r="BE74" s="633"/>
      <c r="BF74" s="159"/>
      <c r="BG74" s="159"/>
      <c r="BH74" s="159"/>
      <c r="BI74" s="159"/>
      <c r="BJ74" s="159"/>
      <c r="BK74" s="159"/>
      <c r="BL74" s="159"/>
      <c r="BM74" s="159"/>
      <c r="BN74" s="159"/>
      <c r="BO74" s="159"/>
      <c r="BP74" s="159"/>
      <c r="BQ74" s="159"/>
      <c r="BR74" s="159"/>
      <c r="BS74" s="159"/>
      <c r="BT74" s="159"/>
      <c r="BU74" s="159"/>
      <c r="BV74" s="159"/>
      <c r="BW74" s="159"/>
      <c r="BX74" s="159"/>
      <c r="BY74" s="159"/>
      <c r="BZ74" s="159"/>
      <c r="CA74" s="159"/>
      <c r="CB74" s="159"/>
      <c r="CC74" s="159"/>
      <c r="CD74" s="159"/>
      <c r="CE74" s="159"/>
      <c r="CF74" s="159"/>
      <c r="CG74" s="159"/>
      <c r="CH74" s="159"/>
      <c r="CI74" s="159"/>
    </row>
    <row r="75" spans="1:87" s="468" customFormat="1" x14ac:dyDescent="0.25">
      <c r="A75" s="159"/>
      <c r="B75" s="159"/>
      <c r="C75" s="159"/>
      <c r="D75" s="631"/>
      <c r="E75" s="632"/>
      <c r="F75" s="632"/>
      <c r="G75" s="632"/>
      <c r="H75" s="632"/>
      <c r="I75" s="632"/>
      <c r="J75" s="632"/>
      <c r="K75" s="632"/>
      <c r="L75" s="632"/>
      <c r="M75" s="632"/>
      <c r="N75" s="632"/>
      <c r="O75" s="632"/>
      <c r="P75" s="632"/>
      <c r="Q75" s="632"/>
      <c r="R75" s="632"/>
      <c r="S75" s="632"/>
      <c r="T75" s="632"/>
      <c r="U75" s="632"/>
      <c r="V75" s="632"/>
      <c r="W75" s="632"/>
      <c r="X75" s="632"/>
      <c r="Y75" s="632"/>
      <c r="Z75" s="632"/>
      <c r="AA75" s="632"/>
      <c r="AB75" s="632"/>
      <c r="AC75" s="632"/>
      <c r="AD75" s="632"/>
      <c r="AE75" s="632"/>
      <c r="AF75" s="632"/>
      <c r="AG75" s="632"/>
      <c r="AH75" s="632"/>
      <c r="AI75" s="632"/>
      <c r="AJ75" s="632"/>
      <c r="AK75" s="632"/>
      <c r="AL75" s="632"/>
      <c r="AM75" s="632"/>
      <c r="AN75" s="632"/>
      <c r="AO75" s="632"/>
      <c r="AP75" s="632"/>
      <c r="AQ75" s="632"/>
      <c r="AR75" s="632"/>
      <c r="AS75" s="632"/>
      <c r="AT75" s="632"/>
      <c r="AU75" s="632"/>
      <c r="AV75" s="632"/>
      <c r="AW75" s="632"/>
      <c r="AX75" s="632"/>
      <c r="AY75" s="632"/>
      <c r="AZ75" s="632"/>
      <c r="BA75" s="632"/>
      <c r="BB75" s="632"/>
      <c r="BC75" s="632"/>
      <c r="BD75" s="632"/>
      <c r="BE75" s="633"/>
      <c r="BF75" s="159"/>
      <c r="BG75" s="159"/>
      <c r="BH75" s="159"/>
      <c r="BI75" s="159"/>
      <c r="BJ75" s="159"/>
      <c r="BK75" s="159"/>
      <c r="BL75" s="159"/>
      <c r="BM75" s="159"/>
      <c r="BN75" s="159"/>
      <c r="BO75" s="159"/>
      <c r="BP75" s="159"/>
      <c r="BQ75" s="159"/>
      <c r="BR75" s="159"/>
      <c r="BS75" s="159"/>
      <c r="BT75" s="159"/>
      <c r="BU75" s="159"/>
      <c r="BV75" s="159"/>
      <c r="BW75" s="159"/>
      <c r="BX75" s="159"/>
      <c r="BY75" s="159"/>
      <c r="BZ75" s="159"/>
      <c r="CA75" s="159"/>
      <c r="CB75" s="159"/>
      <c r="CC75" s="159"/>
      <c r="CD75" s="159"/>
      <c r="CE75" s="159"/>
      <c r="CF75" s="159"/>
      <c r="CG75" s="159"/>
      <c r="CH75" s="159"/>
      <c r="CI75" s="159"/>
    </row>
    <row r="76" spans="1:87" s="468" customFormat="1" x14ac:dyDescent="0.25">
      <c r="A76" s="159"/>
      <c r="B76" s="159"/>
      <c r="C76" s="159"/>
      <c r="D76" s="631"/>
      <c r="E76" s="632"/>
      <c r="F76" s="632"/>
      <c r="G76" s="632"/>
      <c r="H76" s="632"/>
      <c r="I76" s="632"/>
      <c r="J76" s="632"/>
      <c r="K76" s="632"/>
      <c r="L76" s="632"/>
      <c r="M76" s="632"/>
      <c r="N76" s="632"/>
      <c r="O76" s="632"/>
      <c r="P76" s="632"/>
      <c r="Q76" s="632"/>
      <c r="R76" s="632"/>
      <c r="S76" s="632"/>
      <c r="T76" s="632"/>
      <c r="U76" s="632"/>
      <c r="V76" s="632"/>
      <c r="W76" s="632"/>
      <c r="X76" s="632"/>
      <c r="Y76" s="632"/>
      <c r="Z76" s="632"/>
      <c r="AA76" s="632"/>
      <c r="AB76" s="632"/>
      <c r="AC76" s="632"/>
      <c r="AD76" s="632"/>
      <c r="AE76" s="632"/>
      <c r="AF76" s="632"/>
      <c r="AG76" s="632"/>
      <c r="AH76" s="632"/>
      <c r="AI76" s="632"/>
      <c r="AJ76" s="632"/>
      <c r="AK76" s="632"/>
      <c r="AL76" s="632"/>
      <c r="AM76" s="632"/>
      <c r="AN76" s="632"/>
      <c r="AO76" s="632"/>
      <c r="AP76" s="632"/>
      <c r="AQ76" s="632"/>
      <c r="AR76" s="632"/>
      <c r="AS76" s="632"/>
      <c r="AT76" s="632"/>
      <c r="AU76" s="632"/>
      <c r="AV76" s="632"/>
      <c r="AW76" s="632"/>
      <c r="AX76" s="632"/>
      <c r="AY76" s="632"/>
      <c r="AZ76" s="632"/>
      <c r="BA76" s="632"/>
      <c r="BB76" s="632"/>
      <c r="BC76" s="632"/>
      <c r="BD76" s="632"/>
      <c r="BE76" s="633"/>
      <c r="BF76" s="159"/>
      <c r="BG76" s="159"/>
      <c r="BH76" s="159"/>
      <c r="BI76" s="159"/>
      <c r="BJ76" s="159"/>
      <c r="BK76" s="159"/>
      <c r="BL76" s="159"/>
      <c r="BM76" s="159"/>
      <c r="BN76" s="159"/>
      <c r="BO76" s="159"/>
      <c r="BP76" s="159"/>
      <c r="BQ76" s="159"/>
      <c r="BR76" s="159"/>
      <c r="BS76" s="159"/>
      <c r="BT76" s="159"/>
      <c r="BU76" s="159"/>
      <c r="BV76" s="159"/>
      <c r="BW76" s="159"/>
      <c r="BX76" s="159"/>
      <c r="BY76" s="159"/>
      <c r="BZ76" s="159"/>
      <c r="CA76" s="159"/>
      <c r="CB76" s="159"/>
      <c r="CC76" s="159"/>
      <c r="CD76" s="159"/>
      <c r="CE76" s="159"/>
      <c r="CF76" s="159"/>
      <c r="CG76" s="159"/>
      <c r="CH76" s="159"/>
      <c r="CI76" s="159"/>
    </row>
    <row r="77" spans="1:87" s="468" customFormat="1" x14ac:dyDescent="0.25">
      <c r="A77" s="159"/>
      <c r="B77" s="159"/>
      <c r="C77" s="159"/>
      <c r="D77" s="631"/>
      <c r="E77" s="632"/>
      <c r="F77" s="632"/>
      <c r="G77" s="632"/>
      <c r="H77" s="632"/>
      <c r="I77" s="632"/>
      <c r="J77" s="632"/>
      <c r="K77" s="632"/>
      <c r="L77" s="632"/>
      <c r="M77" s="632"/>
      <c r="N77" s="632"/>
      <c r="O77" s="632"/>
      <c r="P77" s="632"/>
      <c r="Q77" s="632"/>
      <c r="R77" s="632"/>
      <c r="S77" s="632"/>
      <c r="T77" s="632"/>
      <c r="U77" s="632"/>
      <c r="V77" s="632"/>
      <c r="W77" s="632"/>
      <c r="X77" s="632"/>
      <c r="Y77" s="632"/>
      <c r="Z77" s="632"/>
      <c r="AA77" s="632"/>
      <c r="AB77" s="632"/>
      <c r="AC77" s="632"/>
      <c r="AD77" s="632"/>
      <c r="AE77" s="632"/>
      <c r="AF77" s="632"/>
      <c r="AG77" s="632"/>
      <c r="AH77" s="632"/>
      <c r="AI77" s="632"/>
      <c r="AJ77" s="632"/>
      <c r="AK77" s="632"/>
      <c r="AL77" s="632"/>
      <c r="AM77" s="632"/>
      <c r="AN77" s="632"/>
      <c r="AO77" s="632"/>
      <c r="AP77" s="632"/>
      <c r="AQ77" s="632"/>
      <c r="AR77" s="632"/>
      <c r="AS77" s="632"/>
      <c r="AT77" s="632"/>
      <c r="AU77" s="632"/>
      <c r="AV77" s="632"/>
      <c r="AW77" s="632"/>
      <c r="AX77" s="632"/>
      <c r="AY77" s="632"/>
      <c r="AZ77" s="632"/>
      <c r="BA77" s="632"/>
      <c r="BB77" s="632"/>
      <c r="BC77" s="632"/>
      <c r="BD77" s="632"/>
      <c r="BE77" s="633"/>
      <c r="BF77" s="159"/>
      <c r="BG77" s="159"/>
      <c r="BH77" s="159"/>
      <c r="BI77" s="159"/>
      <c r="BJ77" s="159"/>
      <c r="BK77" s="159"/>
      <c r="BL77" s="159"/>
      <c r="BM77" s="159"/>
      <c r="BN77" s="159"/>
      <c r="BO77" s="159"/>
      <c r="BP77" s="159"/>
      <c r="BQ77" s="159"/>
      <c r="BR77" s="159"/>
      <c r="BS77" s="159"/>
      <c r="BT77" s="159"/>
      <c r="BU77" s="159"/>
      <c r="BV77" s="159"/>
      <c r="BW77" s="159"/>
      <c r="BX77" s="159"/>
      <c r="BY77" s="159"/>
      <c r="BZ77" s="159"/>
      <c r="CA77" s="159"/>
      <c r="CB77" s="159"/>
      <c r="CC77" s="159"/>
      <c r="CD77" s="159"/>
      <c r="CE77" s="159"/>
      <c r="CF77" s="159"/>
      <c r="CG77" s="159"/>
      <c r="CH77" s="159"/>
      <c r="CI77" s="159"/>
    </row>
    <row r="78" spans="1:87" s="468" customFormat="1" x14ac:dyDescent="0.25">
      <c r="A78" s="159"/>
      <c r="B78" s="159"/>
      <c r="C78" s="159"/>
      <c r="D78" s="631"/>
      <c r="E78" s="632"/>
      <c r="F78" s="632"/>
      <c r="G78" s="632"/>
      <c r="H78" s="632"/>
      <c r="I78" s="632"/>
      <c r="J78" s="632"/>
      <c r="K78" s="632"/>
      <c r="L78" s="632"/>
      <c r="M78" s="632"/>
      <c r="N78" s="632"/>
      <c r="O78" s="632"/>
      <c r="P78" s="632"/>
      <c r="Q78" s="632"/>
      <c r="R78" s="632"/>
      <c r="S78" s="632"/>
      <c r="T78" s="632"/>
      <c r="U78" s="632"/>
      <c r="V78" s="632"/>
      <c r="W78" s="632"/>
      <c r="X78" s="632"/>
      <c r="Y78" s="632"/>
      <c r="Z78" s="632"/>
      <c r="AA78" s="632"/>
      <c r="AB78" s="632"/>
      <c r="AC78" s="632"/>
      <c r="AD78" s="632"/>
      <c r="AE78" s="632"/>
      <c r="AF78" s="632"/>
      <c r="AG78" s="632"/>
      <c r="AH78" s="632"/>
      <c r="AI78" s="632"/>
      <c r="AJ78" s="632"/>
      <c r="AK78" s="632"/>
      <c r="AL78" s="632"/>
      <c r="AM78" s="632"/>
      <c r="AN78" s="632"/>
      <c r="AO78" s="632"/>
      <c r="AP78" s="632"/>
      <c r="AQ78" s="632"/>
      <c r="AR78" s="632"/>
      <c r="AS78" s="632"/>
      <c r="AT78" s="632"/>
      <c r="AU78" s="632"/>
      <c r="AV78" s="632"/>
      <c r="AW78" s="632"/>
      <c r="AX78" s="632"/>
      <c r="AY78" s="632"/>
      <c r="AZ78" s="632"/>
      <c r="BA78" s="632"/>
      <c r="BB78" s="632"/>
      <c r="BC78" s="632"/>
      <c r="BD78" s="632"/>
      <c r="BE78" s="633"/>
      <c r="BF78" s="159"/>
      <c r="BG78" s="159"/>
      <c r="BH78" s="159"/>
      <c r="BI78" s="159"/>
      <c r="BJ78" s="159"/>
      <c r="BK78" s="159"/>
      <c r="BL78" s="159"/>
      <c r="BM78" s="159"/>
      <c r="BN78" s="159"/>
      <c r="BO78" s="159"/>
      <c r="BP78" s="159"/>
      <c r="BQ78" s="159"/>
      <c r="BR78" s="159"/>
      <c r="BS78" s="159"/>
      <c r="BT78" s="159"/>
      <c r="BU78" s="159"/>
      <c r="BV78" s="159"/>
      <c r="BW78" s="159"/>
      <c r="BX78" s="159"/>
      <c r="BY78" s="159"/>
      <c r="BZ78" s="159"/>
      <c r="CA78" s="159"/>
      <c r="CB78" s="159"/>
      <c r="CC78" s="159"/>
      <c r="CD78" s="159"/>
      <c r="CE78" s="159"/>
      <c r="CF78" s="159"/>
      <c r="CG78" s="159"/>
      <c r="CH78" s="159"/>
      <c r="CI78" s="159"/>
    </row>
    <row r="79" spans="1:87" s="468" customFormat="1" x14ac:dyDescent="0.25">
      <c r="A79" s="159"/>
      <c r="B79" s="159"/>
      <c r="C79" s="159"/>
      <c r="D79" s="631"/>
      <c r="E79" s="632"/>
      <c r="F79" s="632"/>
      <c r="G79" s="632"/>
      <c r="H79" s="632"/>
      <c r="I79" s="632"/>
      <c r="J79" s="632"/>
      <c r="K79" s="632"/>
      <c r="L79" s="632"/>
      <c r="M79" s="632"/>
      <c r="N79" s="632"/>
      <c r="O79" s="632"/>
      <c r="P79" s="632"/>
      <c r="Q79" s="632"/>
      <c r="R79" s="632"/>
      <c r="S79" s="632"/>
      <c r="T79" s="632"/>
      <c r="U79" s="632"/>
      <c r="V79" s="632"/>
      <c r="W79" s="632"/>
      <c r="X79" s="632"/>
      <c r="Y79" s="632"/>
      <c r="Z79" s="632"/>
      <c r="AA79" s="632"/>
      <c r="AB79" s="632"/>
      <c r="AC79" s="632"/>
      <c r="AD79" s="632"/>
      <c r="AE79" s="632"/>
      <c r="AF79" s="632"/>
      <c r="AG79" s="632"/>
      <c r="AH79" s="632"/>
      <c r="AI79" s="632"/>
      <c r="AJ79" s="632"/>
      <c r="AK79" s="632"/>
      <c r="AL79" s="632"/>
      <c r="AM79" s="632"/>
      <c r="AN79" s="632"/>
      <c r="AO79" s="632"/>
      <c r="AP79" s="632"/>
      <c r="AQ79" s="632"/>
      <c r="AR79" s="632"/>
      <c r="AS79" s="632"/>
      <c r="AT79" s="632"/>
      <c r="AU79" s="632"/>
      <c r="AV79" s="632"/>
      <c r="AW79" s="632"/>
      <c r="AX79" s="632"/>
      <c r="AY79" s="632"/>
      <c r="AZ79" s="632"/>
      <c r="BA79" s="632"/>
      <c r="BB79" s="632"/>
      <c r="BC79" s="632"/>
      <c r="BD79" s="632"/>
      <c r="BE79" s="633"/>
      <c r="BF79" s="159"/>
      <c r="BG79" s="159"/>
      <c r="BH79" s="159"/>
      <c r="BI79" s="159"/>
      <c r="BJ79" s="159"/>
      <c r="BK79" s="159"/>
      <c r="BL79" s="159"/>
      <c r="BM79" s="159"/>
      <c r="BN79" s="159"/>
      <c r="BO79" s="159"/>
      <c r="BP79" s="159"/>
      <c r="BQ79" s="159"/>
      <c r="BR79" s="159"/>
      <c r="BS79" s="159"/>
      <c r="BT79" s="159"/>
      <c r="BU79" s="159"/>
      <c r="BV79" s="159"/>
      <c r="BW79" s="159"/>
      <c r="BX79" s="159"/>
      <c r="BY79" s="159"/>
      <c r="BZ79" s="159"/>
      <c r="CA79" s="159"/>
      <c r="CB79" s="159"/>
      <c r="CC79" s="159"/>
      <c r="CD79" s="159"/>
      <c r="CE79" s="159"/>
      <c r="CF79" s="159"/>
      <c r="CG79" s="159"/>
      <c r="CH79" s="159"/>
      <c r="CI79" s="159"/>
    </row>
    <row r="80" spans="1:87" s="468" customFormat="1" x14ac:dyDescent="0.25">
      <c r="A80" s="159"/>
      <c r="B80" s="159"/>
      <c r="C80" s="159"/>
      <c r="D80" s="631"/>
      <c r="E80" s="632"/>
      <c r="F80" s="632"/>
      <c r="G80" s="632"/>
      <c r="H80" s="632"/>
      <c r="I80" s="632"/>
      <c r="J80" s="632"/>
      <c r="K80" s="632"/>
      <c r="L80" s="632"/>
      <c r="M80" s="632"/>
      <c r="N80" s="632"/>
      <c r="O80" s="632"/>
      <c r="P80" s="632"/>
      <c r="Q80" s="632"/>
      <c r="R80" s="632"/>
      <c r="S80" s="632"/>
      <c r="T80" s="632"/>
      <c r="U80" s="632"/>
      <c r="V80" s="632"/>
      <c r="W80" s="632"/>
      <c r="X80" s="632"/>
      <c r="Y80" s="632"/>
      <c r="Z80" s="632"/>
      <c r="AA80" s="632"/>
      <c r="AB80" s="632"/>
      <c r="AC80" s="632"/>
      <c r="AD80" s="632"/>
      <c r="AE80" s="632"/>
      <c r="AF80" s="632"/>
      <c r="AG80" s="632"/>
      <c r="AH80" s="632"/>
      <c r="AI80" s="632"/>
      <c r="AJ80" s="632"/>
      <c r="AK80" s="632"/>
      <c r="AL80" s="632"/>
      <c r="AM80" s="632"/>
      <c r="AN80" s="632"/>
      <c r="AO80" s="632"/>
      <c r="AP80" s="632"/>
      <c r="AQ80" s="632"/>
      <c r="AR80" s="632"/>
      <c r="AS80" s="632"/>
      <c r="AT80" s="632"/>
      <c r="AU80" s="632"/>
      <c r="AV80" s="632"/>
      <c r="AW80" s="632"/>
      <c r="AX80" s="632"/>
      <c r="AY80" s="632"/>
      <c r="AZ80" s="632"/>
      <c r="BA80" s="632"/>
      <c r="BB80" s="632"/>
      <c r="BC80" s="632"/>
      <c r="BD80" s="632"/>
      <c r="BE80" s="633"/>
      <c r="BF80" s="159"/>
      <c r="BG80" s="159"/>
      <c r="BH80" s="159"/>
      <c r="BI80" s="159"/>
      <c r="BJ80" s="159"/>
      <c r="BK80" s="159"/>
      <c r="BL80" s="159"/>
      <c r="BM80" s="159"/>
      <c r="BN80" s="159"/>
      <c r="BO80" s="159"/>
      <c r="BP80" s="159"/>
      <c r="BQ80" s="159"/>
      <c r="BR80" s="159"/>
      <c r="BS80" s="159"/>
      <c r="BT80" s="159"/>
      <c r="BU80" s="159"/>
      <c r="BV80" s="159"/>
      <c r="BW80" s="159"/>
      <c r="BX80" s="159"/>
      <c r="BY80" s="159"/>
      <c r="BZ80" s="159"/>
      <c r="CA80" s="159"/>
      <c r="CB80" s="159"/>
      <c r="CC80" s="159"/>
      <c r="CD80" s="159"/>
      <c r="CE80" s="159"/>
      <c r="CF80" s="159"/>
      <c r="CG80" s="159"/>
      <c r="CH80" s="159"/>
      <c r="CI80" s="159"/>
    </row>
    <row r="81" spans="1:87" s="468" customFormat="1" x14ac:dyDescent="0.25">
      <c r="A81" s="159"/>
      <c r="B81" s="159"/>
      <c r="C81" s="159"/>
      <c r="D81" s="631"/>
      <c r="E81" s="632"/>
      <c r="F81" s="632"/>
      <c r="G81" s="632"/>
      <c r="H81" s="632"/>
      <c r="I81" s="632"/>
      <c r="J81" s="632"/>
      <c r="K81" s="632"/>
      <c r="L81" s="632"/>
      <c r="M81" s="632"/>
      <c r="N81" s="632"/>
      <c r="O81" s="632"/>
      <c r="P81" s="632"/>
      <c r="Q81" s="632"/>
      <c r="R81" s="632"/>
      <c r="S81" s="632"/>
      <c r="T81" s="632"/>
      <c r="U81" s="632"/>
      <c r="V81" s="632"/>
      <c r="W81" s="632"/>
      <c r="X81" s="632"/>
      <c r="Y81" s="632"/>
      <c r="Z81" s="632"/>
      <c r="AA81" s="632"/>
      <c r="AB81" s="632"/>
      <c r="AC81" s="632"/>
      <c r="AD81" s="632"/>
      <c r="AE81" s="632"/>
      <c r="AF81" s="632"/>
      <c r="AG81" s="632"/>
      <c r="AH81" s="632"/>
      <c r="AI81" s="632"/>
      <c r="AJ81" s="632"/>
      <c r="AK81" s="632"/>
      <c r="AL81" s="632"/>
      <c r="AM81" s="632"/>
      <c r="AN81" s="632"/>
      <c r="AO81" s="632"/>
      <c r="AP81" s="632"/>
      <c r="AQ81" s="632"/>
      <c r="AR81" s="632"/>
      <c r="AS81" s="632"/>
      <c r="AT81" s="632"/>
      <c r="AU81" s="632"/>
      <c r="AV81" s="632"/>
      <c r="AW81" s="632"/>
      <c r="AX81" s="632"/>
      <c r="AY81" s="632"/>
      <c r="AZ81" s="632"/>
      <c r="BA81" s="632"/>
      <c r="BB81" s="632"/>
      <c r="BC81" s="632"/>
      <c r="BD81" s="632"/>
      <c r="BE81" s="633"/>
      <c r="BF81" s="159"/>
      <c r="BG81" s="159"/>
      <c r="BH81" s="159"/>
      <c r="BI81" s="159"/>
      <c r="BJ81" s="159"/>
      <c r="BK81" s="159"/>
      <c r="BL81" s="159"/>
      <c r="BM81" s="159"/>
      <c r="BN81" s="159"/>
      <c r="BO81" s="159"/>
      <c r="BP81" s="159"/>
      <c r="BQ81" s="159"/>
      <c r="BR81" s="159"/>
      <c r="BS81" s="159"/>
      <c r="BT81" s="159"/>
      <c r="BU81" s="159"/>
      <c r="BV81" s="159"/>
      <c r="BW81" s="159"/>
      <c r="BX81" s="159"/>
      <c r="BY81" s="159"/>
      <c r="BZ81" s="159"/>
      <c r="CA81" s="159"/>
      <c r="CB81" s="159"/>
      <c r="CC81" s="159"/>
      <c r="CD81" s="159"/>
      <c r="CE81" s="159"/>
      <c r="CF81" s="159"/>
      <c r="CG81" s="159"/>
      <c r="CH81" s="159"/>
      <c r="CI81" s="159"/>
    </row>
    <row r="82" spans="1:87" s="468" customFormat="1" x14ac:dyDescent="0.25">
      <c r="A82" s="159"/>
      <c r="B82" s="159"/>
      <c r="C82" s="159"/>
      <c r="D82" s="631"/>
      <c r="E82" s="632"/>
      <c r="F82" s="632"/>
      <c r="G82" s="632"/>
      <c r="H82" s="632"/>
      <c r="I82" s="632"/>
      <c r="J82" s="632"/>
      <c r="K82" s="632"/>
      <c r="L82" s="632"/>
      <c r="M82" s="632"/>
      <c r="N82" s="632"/>
      <c r="O82" s="632"/>
      <c r="P82" s="632"/>
      <c r="Q82" s="632"/>
      <c r="R82" s="632"/>
      <c r="S82" s="632"/>
      <c r="T82" s="632"/>
      <c r="U82" s="632"/>
      <c r="V82" s="632"/>
      <c r="W82" s="632"/>
      <c r="X82" s="632"/>
      <c r="Y82" s="632"/>
      <c r="Z82" s="632"/>
      <c r="AA82" s="632"/>
      <c r="AB82" s="632"/>
      <c r="AC82" s="632"/>
      <c r="AD82" s="632"/>
      <c r="AE82" s="632"/>
      <c r="AF82" s="632"/>
      <c r="AG82" s="632"/>
      <c r="AH82" s="632"/>
      <c r="AI82" s="632"/>
      <c r="AJ82" s="632"/>
      <c r="AK82" s="632"/>
      <c r="AL82" s="632"/>
      <c r="AM82" s="632"/>
      <c r="AN82" s="632"/>
      <c r="AO82" s="632"/>
      <c r="AP82" s="632"/>
      <c r="AQ82" s="632"/>
      <c r="AR82" s="632"/>
      <c r="AS82" s="632"/>
      <c r="AT82" s="632"/>
      <c r="AU82" s="632"/>
      <c r="AV82" s="632"/>
      <c r="AW82" s="632"/>
      <c r="AX82" s="632"/>
      <c r="AY82" s="632"/>
      <c r="AZ82" s="632"/>
      <c r="BA82" s="632"/>
      <c r="BB82" s="632"/>
      <c r="BC82" s="632"/>
      <c r="BD82" s="632"/>
      <c r="BE82" s="633"/>
      <c r="BF82" s="159"/>
      <c r="BG82" s="159"/>
      <c r="BH82" s="159"/>
      <c r="BI82" s="159"/>
      <c r="BJ82" s="159"/>
      <c r="BK82" s="159"/>
      <c r="BL82" s="159"/>
      <c r="BM82" s="159"/>
      <c r="BN82" s="159"/>
      <c r="BO82" s="159"/>
      <c r="BP82" s="159"/>
      <c r="BQ82" s="159"/>
      <c r="BR82" s="159"/>
      <c r="BS82" s="159"/>
      <c r="BT82" s="159"/>
      <c r="BU82" s="159"/>
      <c r="BV82" s="159"/>
      <c r="BW82" s="159"/>
      <c r="BX82" s="159"/>
      <c r="BY82" s="159"/>
      <c r="BZ82" s="159"/>
      <c r="CA82" s="159"/>
      <c r="CB82" s="159"/>
      <c r="CC82" s="159"/>
      <c r="CD82" s="159"/>
      <c r="CE82" s="159"/>
      <c r="CF82" s="159"/>
      <c r="CG82" s="159"/>
      <c r="CH82" s="159"/>
      <c r="CI82" s="159"/>
    </row>
    <row r="83" spans="1:87" s="468" customFormat="1" x14ac:dyDescent="0.25">
      <c r="A83" s="159"/>
      <c r="B83" s="159"/>
      <c r="C83" s="159"/>
      <c r="D83" s="631"/>
      <c r="E83" s="632"/>
      <c r="F83" s="632"/>
      <c r="G83" s="632"/>
      <c r="H83" s="632"/>
      <c r="I83" s="632"/>
      <c r="J83" s="632"/>
      <c r="K83" s="632"/>
      <c r="L83" s="632"/>
      <c r="M83" s="632"/>
      <c r="N83" s="632"/>
      <c r="O83" s="632"/>
      <c r="P83" s="632"/>
      <c r="Q83" s="632"/>
      <c r="R83" s="632"/>
      <c r="S83" s="632"/>
      <c r="T83" s="632"/>
      <c r="U83" s="632"/>
      <c r="V83" s="632"/>
      <c r="W83" s="632"/>
      <c r="X83" s="632"/>
      <c r="Y83" s="632"/>
      <c r="Z83" s="632"/>
      <c r="AA83" s="632"/>
      <c r="AB83" s="632"/>
      <c r="AC83" s="632"/>
      <c r="AD83" s="632"/>
      <c r="AE83" s="632"/>
      <c r="AF83" s="632"/>
      <c r="AG83" s="632"/>
      <c r="AH83" s="632"/>
      <c r="AI83" s="632"/>
      <c r="AJ83" s="632"/>
      <c r="AK83" s="632"/>
      <c r="AL83" s="632"/>
      <c r="AM83" s="632"/>
      <c r="AN83" s="632"/>
      <c r="AO83" s="632"/>
      <c r="AP83" s="632"/>
      <c r="AQ83" s="632"/>
      <c r="AR83" s="632"/>
      <c r="AS83" s="632"/>
      <c r="AT83" s="632"/>
      <c r="AU83" s="632"/>
      <c r="AV83" s="632"/>
      <c r="AW83" s="632"/>
      <c r="AX83" s="632"/>
      <c r="AY83" s="632"/>
      <c r="AZ83" s="632"/>
      <c r="BA83" s="632"/>
      <c r="BB83" s="632"/>
      <c r="BC83" s="632"/>
      <c r="BD83" s="632"/>
      <c r="BE83" s="633"/>
      <c r="BF83" s="159"/>
      <c r="BG83" s="159"/>
      <c r="BH83" s="159"/>
      <c r="BI83" s="159"/>
      <c r="BJ83" s="159"/>
      <c r="BK83" s="159"/>
      <c r="BL83" s="159"/>
      <c r="BM83" s="159"/>
      <c r="BN83" s="159"/>
      <c r="BO83" s="159"/>
      <c r="BP83" s="159"/>
      <c r="BQ83" s="159"/>
      <c r="BR83" s="159"/>
      <c r="BS83" s="159"/>
      <c r="BT83" s="159"/>
      <c r="BU83" s="159"/>
      <c r="BV83" s="159"/>
      <c r="BW83" s="159"/>
      <c r="BX83" s="159"/>
      <c r="BY83" s="159"/>
      <c r="BZ83" s="159"/>
      <c r="CA83" s="159"/>
      <c r="CB83" s="159"/>
      <c r="CC83" s="159"/>
      <c r="CD83" s="159"/>
      <c r="CE83" s="159"/>
      <c r="CF83" s="159"/>
      <c r="CG83" s="159"/>
      <c r="CH83" s="159"/>
      <c r="CI83" s="159"/>
    </row>
    <row r="84" spans="1:87" s="468" customFormat="1" x14ac:dyDescent="0.25">
      <c r="A84" s="159"/>
      <c r="B84" s="159"/>
      <c r="C84" s="159"/>
      <c r="D84" s="631"/>
      <c r="E84" s="632"/>
      <c r="F84" s="632"/>
      <c r="G84" s="632"/>
      <c r="H84" s="632"/>
      <c r="I84" s="632"/>
      <c r="J84" s="632"/>
      <c r="K84" s="632"/>
      <c r="L84" s="632"/>
      <c r="M84" s="632"/>
      <c r="N84" s="632"/>
      <c r="O84" s="632"/>
      <c r="P84" s="632"/>
      <c r="Q84" s="632"/>
      <c r="R84" s="632"/>
      <c r="S84" s="632"/>
      <c r="T84" s="632"/>
      <c r="U84" s="632"/>
      <c r="V84" s="632"/>
      <c r="W84" s="632"/>
      <c r="X84" s="632"/>
      <c r="Y84" s="632"/>
      <c r="Z84" s="632"/>
      <c r="AA84" s="632"/>
      <c r="AB84" s="632"/>
      <c r="AC84" s="632"/>
      <c r="AD84" s="632"/>
      <c r="AE84" s="632"/>
      <c r="AF84" s="632"/>
      <c r="AG84" s="632"/>
      <c r="AH84" s="632"/>
      <c r="AI84" s="632"/>
      <c r="AJ84" s="632"/>
      <c r="AK84" s="632"/>
      <c r="AL84" s="632"/>
      <c r="AM84" s="632"/>
      <c r="AN84" s="632"/>
      <c r="AO84" s="632"/>
      <c r="AP84" s="632"/>
      <c r="AQ84" s="632"/>
      <c r="AR84" s="632"/>
      <c r="AS84" s="632"/>
      <c r="AT84" s="632"/>
      <c r="AU84" s="632"/>
      <c r="AV84" s="632"/>
      <c r="AW84" s="632"/>
      <c r="AX84" s="632"/>
      <c r="AY84" s="632"/>
      <c r="AZ84" s="632"/>
      <c r="BA84" s="632"/>
      <c r="BB84" s="632"/>
      <c r="BC84" s="632"/>
      <c r="BD84" s="632"/>
      <c r="BE84" s="633"/>
      <c r="BF84" s="159"/>
      <c r="BG84" s="159"/>
      <c r="BH84" s="159"/>
      <c r="BI84" s="159"/>
      <c r="BJ84" s="159"/>
      <c r="BK84" s="159"/>
      <c r="BL84" s="159"/>
      <c r="BM84" s="159"/>
      <c r="BN84" s="159"/>
      <c r="BO84" s="159"/>
      <c r="BP84" s="159"/>
      <c r="BQ84" s="159"/>
      <c r="BR84" s="159"/>
      <c r="BS84" s="159"/>
      <c r="BT84" s="159"/>
      <c r="BU84" s="159"/>
      <c r="BV84" s="159"/>
      <c r="BW84" s="159"/>
      <c r="BX84" s="159"/>
      <c r="BY84" s="159"/>
      <c r="BZ84" s="159"/>
      <c r="CA84" s="159"/>
      <c r="CB84" s="159"/>
      <c r="CC84" s="159"/>
      <c r="CD84" s="159"/>
      <c r="CE84" s="159"/>
      <c r="CF84" s="159"/>
      <c r="CG84" s="159"/>
      <c r="CH84" s="159"/>
      <c r="CI84" s="159"/>
    </row>
    <row r="85" spans="1:87" s="468" customFormat="1" x14ac:dyDescent="0.25">
      <c r="A85" s="159"/>
      <c r="B85" s="159"/>
      <c r="C85" s="159"/>
      <c r="D85" s="631"/>
      <c r="E85" s="632"/>
      <c r="F85" s="632"/>
      <c r="G85" s="632"/>
      <c r="H85" s="632"/>
      <c r="I85" s="632"/>
      <c r="J85" s="632"/>
      <c r="K85" s="632"/>
      <c r="L85" s="632"/>
      <c r="M85" s="632"/>
      <c r="N85" s="632"/>
      <c r="O85" s="632"/>
      <c r="P85" s="632"/>
      <c r="Q85" s="632"/>
      <c r="R85" s="632"/>
      <c r="S85" s="632"/>
      <c r="T85" s="632"/>
      <c r="U85" s="632"/>
      <c r="V85" s="632"/>
      <c r="W85" s="632"/>
      <c r="X85" s="632"/>
      <c r="Y85" s="632"/>
      <c r="Z85" s="632"/>
      <c r="AA85" s="632"/>
      <c r="AB85" s="632"/>
      <c r="AC85" s="632"/>
      <c r="AD85" s="632"/>
      <c r="AE85" s="632"/>
      <c r="AF85" s="632"/>
      <c r="AG85" s="632"/>
      <c r="AH85" s="632"/>
      <c r="AI85" s="632"/>
      <c r="AJ85" s="632"/>
      <c r="AK85" s="632"/>
      <c r="AL85" s="632"/>
      <c r="AM85" s="632"/>
      <c r="AN85" s="632"/>
      <c r="AO85" s="632"/>
      <c r="AP85" s="632"/>
      <c r="AQ85" s="632"/>
      <c r="AR85" s="632"/>
      <c r="AS85" s="632"/>
      <c r="AT85" s="632"/>
      <c r="AU85" s="632"/>
      <c r="AV85" s="632"/>
      <c r="AW85" s="632"/>
      <c r="AX85" s="632"/>
      <c r="AY85" s="632"/>
      <c r="AZ85" s="632"/>
      <c r="BA85" s="632"/>
      <c r="BB85" s="632"/>
      <c r="BC85" s="632"/>
      <c r="BD85" s="632"/>
      <c r="BE85" s="633"/>
      <c r="BF85" s="159"/>
      <c r="BG85" s="159"/>
      <c r="BH85" s="159"/>
      <c r="BI85" s="159"/>
      <c r="BJ85" s="159"/>
      <c r="BK85" s="159"/>
      <c r="BL85" s="159"/>
      <c r="BM85" s="159"/>
      <c r="BN85" s="159"/>
      <c r="BO85" s="159"/>
      <c r="BP85" s="159"/>
      <c r="BQ85" s="159"/>
      <c r="BR85" s="159"/>
      <c r="BS85" s="159"/>
      <c r="BT85" s="159"/>
      <c r="BU85" s="159"/>
      <c r="BV85" s="159"/>
      <c r="BW85" s="159"/>
      <c r="BX85" s="159"/>
      <c r="BY85" s="159"/>
      <c r="BZ85" s="159"/>
      <c r="CA85" s="159"/>
      <c r="CB85" s="159"/>
      <c r="CC85" s="159"/>
      <c r="CD85" s="159"/>
      <c r="CE85" s="159"/>
      <c r="CF85" s="159"/>
      <c r="CG85" s="159"/>
      <c r="CH85" s="159"/>
      <c r="CI85" s="159"/>
    </row>
    <row r="86" spans="1:87" s="468" customFormat="1" x14ac:dyDescent="0.25">
      <c r="A86" s="159"/>
      <c r="B86" s="159"/>
      <c r="C86" s="159"/>
      <c r="D86" s="631"/>
      <c r="E86" s="632"/>
      <c r="F86" s="632"/>
      <c r="G86" s="632"/>
      <c r="H86" s="632"/>
      <c r="I86" s="632"/>
      <c r="J86" s="632"/>
      <c r="K86" s="632"/>
      <c r="L86" s="632"/>
      <c r="M86" s="632"/>
      <c r="N86" s="632"/>
      <c r="O86" s="632"/>
      <c r="P86" s="632"/>
      <c r="Q86" s="632"/>
      <c r="R86" s="632"/>
      <c r="S86" s="632"/>
      <c r="T86" s="632"/>
      <c r="U86" s="632"/>
      <c r="V86" s="632"/>
      <c r="W86" s="632"/>
      <c r="X86" s="632"/>
      <c r="Y86" s="632"/>
      <c r="Z86" s="632"/>
      <c r="AA86" s="632"/>
      <c r="AB86" s="632"/>
      <c r="AC86" s="632"/>
      <c r="AD86" s="632"/>
      <c r="AE86" s="632"/>
      <c r="AF86" s="632"/>
      <c r="AG86" s="632"/>
      <c r="AH86" s="632"/>
      <c r="AI86" s="632"/>
      <c r="AJ86" s="632"/>
      <c r="AK86" s="632"/>
      <c r="AL86" s="632"/>
      <c r="AM86" s="632"/>
      <c r="AN86" s="632"/>
      <c r="AO86" s="632"/>
      <c r="AP86" s="632"/>
      <c r="AQ86" s="632"/>
      <c r="AR86" s="632"/>
      <c r="AS86" s="632"/>
      <c r="AT86" s="632"/>
      <c r="AU86" s="632"/>
      <c r="AV86" s="632"/>
      <c r="AW86" s="632"/>
      <c r="AX86" s="632"/>
      <c r="AY86" s="632"/>
      <c r="AZ86" s="632"/>
      <c r="BA86" s="632"/>
      <c r="BB86" s="632"/>
      <c r="BC86" s="632"/>
      <c r="BD86" s="632"/>
      <c r="BE86" s="633"/>
      <c r="BF86" s="159"/>
      <c r="BG86" s="159"/>
      <c r="BH86" s="159"/>
      <c r="BI86" s="159"/>
      <c r="BJ86" s="159"/>
      <c r="BK86" s="159"/>
      <c r="BL86" s="159"/>
      <c r="BM86" s="159"/>
      <c r="BN86" s="159"/>
      <c r="BO86" s="159"/>
      <c r="BP86" s="159"/>
      <c r="BQ86" s="159"/>
      <c r="BR86" s="159"/>
      <c r="BS86" s="159"/>
      <c r="BT86" s="159"/>
      <c r="BU86" s="159"/>
      <c r="BV86" s="159"/>
      <c r="BW86" s="159"/>
      <c r="BX86" s="159"/>
      <c r="BY86" s="159"/>
      <c r="BZ86" s="159"/>
      <c r="CA86" s="159"/>
      <c r="CB86" s="159"/>
      <c r="CC86" s="159"/>
      <c r="CD86" s="159"/>
      <c r="CE86" s="159"/>
      <c r="CF86" s="159"/>
      <c r="CG86" s="159"/>
      <c r="CH86" s="159"/>
      <c r="CI86" s="159"/>
    </row>
    <row r="87" spans="1:87" s="468" customFormat="1" x14ac:dyDescent="0.25">
      <c r="A87" s="159"/>
      <c r="B87" s="159"/>
      <c r="C87" s="159"/>
      <c r="D87" s="631"/>
      <c r="E87" s="632"/>
      <c r="F87" s="632"/>
      <c r="G87" s="632"/>
      <c r="H87" s="632"/>
      <c r="I87" s="632"/>
      <c r="J87" s="632"/>
      <c r="K87" s="632"/>
      <c r="L87" s="632"/>
      <c r="M87" s="632"/>
      <c r="N87" s="632"/>
      <c r="O87" s="632"/>
      <c r="P87" s="632"/>
      <c r="Q87" s="632"/>
      <c r="R87" s="632"/>
      <c r="S87" s="632"/>
      <c r="T87" s="632"/>
      <c r="U87" s="632"/>
      <c r="V87" s="632"/>
      <c r="W87" s="632"/>
      <c r="X87" s="632"/>
      <c r="Y87" s="632"/>
      <c r="Z87" s="632"/>
      <c r="AA87" s="632"/>
      <c r="AB87" s="632"/>
      <c r="AC87" s="632"/>
      <c r="AD87" s="632"/>
      <c r="AE87" s="632"/>
      <c r="AF87" s="632"/>
      <c r="AG87" s="632"/>
      <c r="AH87" s="632"/>
      <c r="AI87" s="632"/>
      <c r="AJ87" s="632"/>
      <c r="AK87" s="632"/>
      <c r="AL87" s="632"/>
      <c r="AM87" s="632"/>
      <c r="AN87" s="632"/>
      <c r="AO87" s="632"/>
      <c r="AP87" s="632"/>
      <c r="AQ87" s="632"/>
      <c r="AR87" s="632"/>
      <c r="AS87" s="632"/>
      <c r="AT87" s="632"/>
      <c r="AU87" s="632"/>
      <c r="AV87" s="632"/>
      <c r="AW87" s="632"/>
      <c r="AX87" s="632"/>
      <c r="AY87" s="632"/>
      <c r="AZ87" s="632"/>
      <c r="BA87" s="632"/>
      <c r="BB87" s="632"/>
      <c r="BC87" s="632"/>
      <c r="BD87" s="632"/>
      <c r="BE87" s="633"/>
      <c r="BF87" s="159"/>
      <c r="BG87" s="159"/>
      <c r="BH87" s="159"/>
      <c r="BI87" s="159"/>
      <c r="BJ87" s="159"/>
      <c r="BK87" s="159"/>
      <c r="BL87" s="159"/>
      <c r="BM87" s="159"/>
      <c r="BN87" s="159"/>
      <c r="BO87" s="159"/>
      <c r="BP87" s="159"/>
      <c r="BQ87" s="159"/>
      <c r="BR87" s="159"/>
      <c r="BS87" s="159"/>
      <c r="BT87" s="159"/>
      <c r="BU87" s="159"/>
      <c r="BV87" s="159"/>
      <c r="BW87" s="159"/>
      <c r="BX87" s="159"/>
      <c r="BY87" s="159"/>
      <c r="BZ87" s="159"/>
      <c r="CA87" s="159"/>
      <c r="CB87" s="159"/>
      <c r="CC87" s="159"/>
      <c r="CD87" s="159"/>
      <c r="CE87" s="159"/>
      <c r="CF87" s="159"/>
      <c r="CG87" s="159"/>
      <c r="CH87" s="159"/>
      <c r="CI87" s="159"/>
    </row>
    <row r="88" spans="1:87" s="468" customFormat="1" x14ac:dyDescent="0.25">
      <c r="A88" s="159"/>
      <c r="B88" s="159"/>
      <c r="C88" s="159"/>
      <c r="D88" s="631"/>
      <c r="E88" s="632"/>
      <c r="F88" s="632"/>
      <c r="G88" s="632"/>
      <c r="H88" s="632"/>
      <c r="I88" s="632"/>
      <c r="J88" s="632"/>
      <c r="K88" s="632"/>
      <c r="L88" s="632"/>
      <c r="M88" s="632"/>
      <c r="N88" s="632"/>
      <c r="O88" s="632"/>
      <c r="P88" s="632"/>
      <c r="Q88" s="632"/>
      <c r="R88" s="632"/>
      <c r="S88" s="632"/>
      <c r="T88" s="632"/>
      <c r="U88" s="632"/>
      <c r="V88" s="632"/>
      <c r="W88" s="632"/>
      <c r="X88" s="632"/>
      <c r="Y88" s="632"/>
      <c r="Z88" s="632"/>
      <c r="AA88" s="632"/>
      <c r="AB88" s="632"/>
      <c r="AC88" s="632"/>
      <c r="AD88" s="632"/>
      <c r="AE88" s="632"/>
      <c r="AF88" s="632"/>
      <c r="AG88" s="632"/>
      <c r="AH88" s="632"/>
      <c r="AI88" s="632"/>
      <c r="AJ88" s="632"/>
      <c r="AK88" s="632"/>
      <c r="AL88" s="632"/>
      <c r="AM88" s="632"/>
      <c r="AN88" s="632"/>
      <c r="AO88" s="632"/>
      <c r="AP88" s="632"/>
      <c r="AQ88" s="632"/>
      <c r="AR88" s="632"/>
      <c r="AS88" s="632"/>
      <c r="AT88" s="632"/>
      <c r="AU88" s="632"/>
      <c r="AV88" s="632"/>
      <c r="AW88" s="632"/>
      <c r="AX88" s="632"/>
      <c r="AY88" s="632"/>
      <c r="AZ88" s="632"/>
      <c r="BA88" s="632"/>
      <c r="BB88" s="632"/>
      <c r="BC88" s="632"/>
      <c r="BD88" s="632"/>
      <c r="BE88" s="633"/>
      <c r="BF88" s="159"/>
      <c r="BG88" s="159"/>
      <c r="BH88" s="159"/>
      <c r="BI88" s="159"/>
      <c r="BJ88" s="159"/>
      <c r="BK88" s="159"/>
      <c r="BL88" s="159"/>
      <c r="BM88" s="159"/>
      <c r="BN88" s="159"/>
      <c r="BO88" s="159"/>
      <c r="BP88" s="159"/>
      <c r="BQ88" s="159"/>
      <c r="BR88" s="159"/>
      <c r="BS88" s="159"/>
      <c r="BT88" s="159"/>
      <c r="BU88" s="159"/>
      <c r="BV88" s="159"/>
      <c r="BW88" s="159"/>
      <c r="BX88" s="159"/>
      <c r="BY88" s="159"/>
      <c r="BZ88" s="159"/>
      <c r="CA88" s="159"/>
      <c r="CB88" s="159"/>
      <c r="CC88" s="159"/>
      <c r="CD88" s="159"/>
      <c r="CE88" s="159"/>
      <c r="CF88" s="159"/>
      <c r="CG88" s="159"/>
      <c r="CH88" s="159"/>
      <c r="CI88" s="159"/>
    </row>
    <row r="89" spans="1:87" s="468" customFormat="1" x14ac:dyDescent="0.25">
      <c r="A89" s="159"/>
      <c r="B89" s="159"/>
      <c r="C89" s="159"/>
      <c r="D89" s="631"/>
      <c r="E89" s="632"/>
      <c r="F89" s="632"/>
      <c r="G89" s="632"/>
      <c r="H89" s="632"/>
      <c r="I89" s="632"/>
      <c r="J89" s="632"/>
      <c r="K89" s="632"/>
      <c r="L89" s="632"/>
      <c r="M89" s="632"/>
      <c r="N89" s="632"/>
      <c r="O89" s="632"/>
      <c r="P89" s="632"/>
      <c r="Q89" s="632"/>
      <c r="R89" s="632"/>
      <c r="S89" s="632"/>
      <c r="T89" s="632"/>
      <c r="U89" s="632"/>
      <c r="V89" s="632"/>
      <c r="W89" s="632"/>
      <c r="X89" s="632"/>
      <c r="Y89" s="632"/>
      <c r="Z89" s="632"/>
      <c r="AA89" s="632"/>
      <c r="AB89" s="632"/>
      <c r="AC89" s="632"/>
      <c r="AD89" s="632"/>
      <c r="AE89" s="632"/>
      <c r="AF89" s="632"/>
      <c r="AG89" s="632"/>
      <c r="AH89" s="632"/>
      <c r="AI89" s="632"/>
      <c r="AJ89" s="632"/>
      <c r="AK89" s="632"/>
      <c r="AL89" s="632"/>
      <c r="AM89" s="632"/>
      <c r="AN89" s="632"/>
      <c r="AO89" s="632"/>
      <c r="AP89" s="632"/>
      <c r="AQ89" s="632"/>
      <c r="AR89" s="632"/>
      <c r="AS89" s="632"/>
      <c r="AT89" s="632"/>
      <c r="AU89" s="632"/>
      <c r="AV89" s="632"/>
      <c r="AW89" s="632"/>
      <c r="AX89" s="632"/>
      <c r="AY89" s="632"/>
      <c r="AZ89" s="632"/>
      <c r="BA89" s="632"/>
      <c r="BB89" s="632"/>
      <c r="BC89" s="632"/>
      <c r="BD89" s="632"/>
      <c r="BE89" s="633"/>
      <c r="BF89" s="159"/>
      <c r="BG89" s="159"/>
      <c r="BH89" s="159"/>
      <c r="BI89" s="159"/>
      <c r="BJ89" s="159"/>
      <c r="BK89" s="159"/>
      <c r="BL89" s="159"/>
      <c r="BM89" s="159"/>
      <c r="BN89" s="159"/>
      <c r="BO89" s="159"/>
      <c r="BP89" s="159"/>
      <c r="BQ89" s="159"/>
      <c r="BR89" s="159"/>
      <c r="BS89" s="159"/>
      <c r="BT89" s="159"/>
      <c r="BU89" s="159"/>
      <c r="BV89" s="159"/>
      <c r="BW89" s="159"/>
      <c r="BX89" s="159"/>
      <c r="BY89" s="159"/>
      <c r="BZ89" s="159"/>
      <c r="CA89" s="159"/>
      <c r="CB89" s="159"/>
      <c r="CC89" s="159"/>
      <c r="CD89" s="159"/>
      <c r="CE89" s="159"/>
      <c r="CF89" s="159"/>
      <c r="CG89" s="159"/>
      <c r="CH89" s="159"/>
      <c r="CI89" s="159"/>
    </row>
    <row r="90" spans="1:87" s="468" customFormat="1" x14ac:dyDescent="0.25">
      <c r="A90" s="159"/>
      <c r="B90" s="159"/>
      <c r="C90" s="159"/>
      <c r="D90" s="631"/>
      <c r="E90" s="632"/>
      <c r="F90" s="632"/>
      <c r="G90" s="632"/>
      <c r="H90" s="632"/>
      <c r="I90" s="632"/>
      <c r="J90" s="632"/>
      <c r="K90" s="632"/>
      <c r="L90" s="632"/>
      <c r="M90" s="632"/>
      <c r="N90" s="632"/>
      <c r="O90" s="632"/>
      <c r="P90" s="632"/>
      <c r="Q90" s="632"/>
      <c r="R90" s="632"/>
      <c r="S90" s="632"/>
      <c r="T90" s="632"/>
      <c r="U90" s="632"/>
      <c r="V90" s="632"/>
      <c r="W90" s="632"/>
      <c r="X90" s="632"/>
      <c r="Y90" s="632"/>
      <c r="Z90" s="632"/>
      <c r="AA90" s="632"/>
      <c r="AB90" s="632"/>
      <c r="AC90" s="632"/>
      <c r="AD90" s="632"/>
      <c r="AE90" s="632"/>
      <c r="AF90" s="632"/>
      <c r="AG90" s="632"/>
      <c r="AH90" s="632"/>
      <c r="AI90" s="632"/>
      <c r="AJ90" s="632"/>
      <c r="AK90" s="632"/>
      <c r="AL90" s="632"/>
      <c r="AM90" s="632"/>
      <c r="AN90" s="632"/>
      <c r="AO90" s="632"/>
      <c r="AP90" s="632"/>
      <c r="AQ90" s="632"/>
      <c r="AR90" s="632"/>
      <c r="AS90" s="632"/>
      <c r="AT90" s="632"/>
      <c r="AU90" s="632"/>
      <c r="AV90" s="632"/>
      <c r="AW90" s="632"/>
      <c r="AX90" s="632"/>
      <c r="AY90" s="632"/>
      <c r="AZ90" s="632"/>
      <c r="BA90" s="632"/>
      <c r="BB90" s="632"/>
      <c r="BC90" s="632"/>
      <c r="BD90" s="632"/>
      <c r="BE90" s="633"/>
      <c r="BF90" s="159"/>
      <c r="BG90" s="159"/>
      <c r="BH90" s="159"/>
      <c r="BI90" s="159"/>
      <c r="BJ90" s="159"/>
      <c r="BK90" s="159"/>
      <c r="BL90" s="159"/>
      <c r="BM90" s="159"/>
      <c r="BN90" s="159"/>
      <c r="BO90" s="159"/>
      <c r="BP90" s="159"/>
      <c r="BQ90" s="159"/>
      <c r="BR90" s="159"/>
      <c r="BS90" s="159"/>
      <c r="BT90" s="159"/>
      <c r="BU90" s="159"/>
      <c r="BV90" s="159"/>
      <c r="BW90" s="159"/>
      <c r="BX90" s="159"/>
      <c r="BY90" s="159"/>
      <c r="BZ90" s="159"/>
      <c r="CA90" s="159"/>
      <c r="CB90" s="159"/>
      <c r="CC90" s="159"/>
      <c r="CD90" s="159"/>
      <c r="CE90" s="159"/>
      <c r="CF90" s="159"/>
      <c r="CG90" s="159"/>
      <c r="CH90" s="159"/>
      <c r="CI90" s="159"/>
    </row>
    <row r="91" spans="1:87" s="468" customFormat="1" x14ac:dyDescent="0.25">
      <c r="A91" s="159"/>
      <c r="B91" s="159"/>
      <c r="C91" s="159"/>
      <c r="D91" s="631"/>
      <c r="E91" s="632"/>
      <c r="F91" s="632"/>
      <c r="G91" s="632"/>
      <c r="H91" s="632"/>
      <c r="I91" s="632"/>
      <c r="J91" s="632"/>
      <c r="K91" s="632"/>
      <c r="L91" s="632"/>
      <c r="M91" s="632"/>
      <c r="N91" s="632"/>
      <c r="O91" s="632"/>
      <c r="P91" s="632"/>
      <c r="Q91" s="632"/>
      <c r="R91" s="632"/>
      <c r="S91" s="632"/>
      <c r="T91" s="632"/>
      <c r="U91" s="632"/>
      <c r="V91" s="632"/>
      <c r="W91" s="632"/>
      <c r="X91" s="632"/>
      <c r="Y91" s="632"/>
      <c r="Z91" s="632"/>
      <c r="AA91" s="632"/>
      <c r="AB91" s="632"/>
      <c r="AC91" s="632"/>
      <c r="AD91" s="632"/>
      <c r="AE91" s="632"/>
      <c r="AF91" s="632"/>
      <c r="AG91" s="632"/>
      <c r="AH91" s="632"/>
      <c r="AI91" s="632"/>
      <c r="AJ91" s="632"/>
      <c r="AK91" s="632"/>
      <c r="AL91" s="632"/>
      <c r="AM91" s="632"/>
      <c r="AN91" s="632"/>
      <c r="AO91" s="632"/>
      <c r="AP91" s="632"/>
      <c r="AQ91" s="632"/>
      <c r="AR91" s="632"/>
      <c r="AS91" s="632"/>
      <c r="AT91" s="632"/>
      <c r="AU91" s="632"/>
      <c r="AV91" s="632"/>
      <c r="AW91" s="632"/>
      <c r="AX91" s="632"/>
      <c r="AY91" s="632"/>
      <c r="AZ91" s="632"/>
      <c r="BA91" s="632"/>
      <c r="BB91" s="632"/>
      <c r="BC91" s="632"/>
      <c r="BD91" s="632"/>
      <c r="BE91" s="633"/>
      <c r="BF91" s="159"/>
      <c r="BG91" s="159"/>
      <c r="BH91" s="159"/>
      <c r="BI91" s="159"/>
      <c r="BJ91" s="159"/>
      <c r="BK91" s="159"/>
      <c r="BL91" s="159"/>
      <c r="BM91" s="159"/>
      <c r="BN91" s="159"/>
      <c r="BO91" s="159"/>
      <c r="BP91" s="159"/>
      <c r="BQ91" s="159"/>
      <c r="BR91" s="159"/>
      <c r="BS91" s="159"/>
      <c r="BT91" s="159"/>
      <c r="BU91" s="159"/>
      <c r="BV91" s="159"/>
      <c r="BW91" s="159"/>
      <c r="BX91" s="159"/>
      <c r="BY91" s="159"/>
      <c r="BZ91" s="159"/>
      <c r="CA91" s="159"/>
      <c r="CB91" s="159"/>
      <c r="CC91" s="159"/>
      <c r="CD91" s="159"/>
      <c r="CE91" s="159"/>
      <c r="CF91" s="159"/>
      <c r="CG91" s="159"/>
      <c r="CH91" s="159"/>
      <c r="CI91" s="159"/>
    </row>
    <row r="92" spans="1:87" s="468" customFormat="1" x14ac:dyDescent="0.25">
      <c r="A92" s="159"/>
      <c r="B92" s="159"/>
      <c r="C92" s="159"/>
      <c r="D92" s="631"/>
      <c r="E92" s="632"/>
      <c r="F92" s="632"/>
      <c r="G92" s="632"/>
      <c r="H92" s="632"/>
      <c r="I92" s="632"/>
      <c r="J92" s="632"/>
      <c r="K92" s="632"/>
      <c r="L92" s="632"/>
      <c r="M92" s="632"/>
      <c r="N92" s="632"/>
      <c r="O92" s="632"/>
      <c r="P92" s="632"/>
      <c r="Q92" s="632"/>
      <c r="R92" s="632"/>
      <c r="S92" s="632"/>
      <c r="T92" s="632"/>
      <c r="U92" s="632"/>
      <c r="V92" s="632"/>
      <c r="W92" s="632"/>
      <c r="X92" s="632"/>
      <c r="Y92" s="632"/>
      <c r="Z92" s="632"/>
      <c r="AA92" s="632"/>
      <c r="AB92" s="632"/>
      <c r="AC92" s="632"/>
      <c r="AD92" s="632"/>
      <c r="AE92" s="632"/>
      <c r="AF92" s="632"/>
      <c r="AG92" s="632"/>
      <c r="AH92" s="632"/>
      <c r="AI92" s="632"/>
      <c r="AJ92" s="632"/>
      <c r="AK92" s="632"/>
      <c r="AL92" s="632"/>
      <c r="AM92" s="632"/>
      <c r="AN92" s="632"/>
      <c r="AO92" s="632"/>
      <c r="AP92" s="632"/>
      <c r="AQ92" s="632"/>
      <c r="AR92" s="632"/>
      <c r="AS92" s="632"/>
      <c r="AT92" s="632"/>
      <c r="AU92" s="632"/>
      <c r="AV92" s="632"/>
      <c r="AW92" s="632"/>
      <c r="AX92" s="632"/>
      <c r="AY92" s="632"/>
      <c r="AZ92" s="632"/>
      <c r="BA92" s="632"/>
      <c r="BB92" s="632"/>
      <c r="BC92" s="632"/>
      <c r="BD92" s="632"/>
      <c r="BE92" s="633"/>
      <c r="BF92" s="159"/>
      <c r="BG92" s="159"/>
      <c r="BH92" s="159"/>
      <c r="BI92" s="159"/>
      <c r="BJ92" s="159"/>
      <c r="BK92" s="159"/>
      <c r="BL92" s="159"/>
      <c r="BM92" s="159"/>
      <c r="BN92" s="159"/>
      <c r="BO92" s="159"/>
      <c r="BP92" s="159"/>
      <c r="BQ92" s="159"/>
      <c r="BR92" s="159"/>
      <c r="BS92" s="159"/>
      <c r="BT92" s="159"/>
      <c r="BU92" s="159"/>
      <c r="BV92" s="159"/>
      <c r="BW92" s="159"/>
      <c r="BX92" s="159"/>
      <c r="BY92" s="159"/>
      <c r="BZ92" s="159"/>
      <c r="CA92" s="159"/>
      <c r="CB92" s="159"/>
      <c r="CC92" s="159"/>
      <c r="CD92" s="159"/>
      <c r="CE92" s="159"/>
      <c r="CF92" s="159"/>
      <c r="CG92" s="159"/>
      <c r="CH92" s="159"/>
      <c r="CI92" s="159"/>
    </row>
    <row r="93" spans="1:87" s="468" customFormat="1" x14ac:dyDescent="0.25">
      <c r="A93" s="159"/>
      <c r="B93" s="159"/>
      <c r="C93" s="159"/>
      <c r="D93" s="631"/>
      <c r="E93" s="632"/>
      <c r="F93" s="632"/>
      <c r="G93" s="632"/>
      <c r="H93" s="632"/>
      <c r="I93" s="632"/>
      <c r="J93" s="632"/>
      <c r="K93" s="632"/>
      <c r="L93" s="632"/>
      <c r="M93" s="632"/>
      <c r="N93" s="632"/>
      <c r="O93" s="632"/>
      <c r="P93" s="632"/>
      <c r="Q93" s="632"/>
      <c r="R93" s="632"/>
      <c r="S93" s="632"/>
      <c r="T93" s="632"/>
      <c r="U93" s="632"/>
      <c r="V93" s="632"/>
      <c r="W93" s="632"/>
      <c r="X93" s="632"/>
      <c r="Y93" s="632"/>
      <c r="Z93" s="632"/>
      <c r="AA93" s="632"/>
      <c r="AB93" s="632"/>
      <c r="AC93" s="632"/>
      <c r="AD93" s="632"/>
      <c r="AE93" s="632"/>
      <c r="AF93" s="632"/>
      <c r="AG93" s="632"/>
      <c r="AH93" s="632"/>
      <c r="AI93" s="632"/>
      <c r="AJ93" s="632"/>
      <c r="AK93" s="632"/>
      <c r="AL93" s="632"/>
      <c r="AM93" s="632"/>
      <c r="AN93" s="632"/>
      <c r="AO93" s="632"/>
      <c r="AP93" s="632"/>
      <c r="AQ93" s="632"/>
      <c r="AR93" s="632"/>
      <c r="AS93" s="632"/>
      <c r="AT93" s="632"/>
      <c r="AU93" s="632"/>
      <c r="AV93" s="632"/>
      <c r="AW93" s="632"/>
      <c r="AX93" s="632"/>
      <c r="AY93" s="632"/>
      <c r="AZ93" s="632"/>
      <c r="BA93" s="632"/>
      <c r="BB93" s="632"/>
      <c r="BC93" s="632"/>
      <c r="BD93" s="632"/>
      <c r="BE93" s="633"/>
      <c r="BF93" s="159"/>
      <c r="BG93" s="159"/>
      <c r="BH93" s="159"/>
      <c r="BI93" s="159"/>
      <c r="BJ93" s="159"/>
      <c r="BK93" s="159"/>
      <c r="BL93" s="159"/>
      <c r="BM93" s="159"/>
      <c r="BN93" s="159"/>
      <c r="BO93" s="159"/>
      <c r="BP93" s="159"/>
      <c r="BQ93" s="159"/>
      <c r="BR93" s="159"/>
      <c r="BS93" s="159"/>
      <c r="BT93" s="159"/>
      <c r="BU93" s="159"/>
      <c r="BV93" s="159"/>
      <c r="BW93" s="159"/>
      <c r="BX93" s="159"/>
      <c r="BY93" s="159"/>
      <c r="BZ93" s="159"/>
      <c r="CA93" s="159"/>
      <c r="CB93" s="159"/>
      <c r="CC93" s="159"/>
      <c r="CD93" s="159"/>
      <c r="CE93" s="159"/>
      <c r="CF93" s="159"/>
      <c r="CG93" s="159"/>
      <c r="CH93" s="159"/>
      <c r="CI93" s="159"/>
    </row>
    <row r="94" spans="1:87" s="468" customFormat="1" x14ac:dyDescent="0.25">
      <c r="A94" s="159"/>
      <c r="B94" s="159"/>
      <c r="C94" s="159"/>
      <c r="D94" s="631"/>
      <c r="E94" s="632"/>
      <c r="F94" s="632"/>
      <c r="G94" s="632"/>
      <c r="H94" s="632"/>
      <c r="I94" s="632"/>
      <c r="J94" s="632"/>
      <c r="K94" s="632"/>
      <c r="L94" s="632"/>
      <c r="M94" s="632"/>
      <c r="N94" s="632"/>
      <c r="O94" s="632"/>
      <c r="P94" s="632"/>
      <c r="Q94" s="632"/>
      <c r="R94" s="632"/>
      <c r="S94" s="632"/>
      <c r="T94" s="632"/>
      <c r="U94" s="632"/>
      <c r="V94" s="632"/>
      <c r="W94" s="632"/>
      <c r="X94" s="632"/>
      <c r="Y94" s="632"/>
      <c r="Z94" s="632"/>
      <c r="AA94" s="632"/>
      <c r="AB94" s="632"/>
      <c r="AC94" s="632"/>
      <c r="AD94" s="632"/>
      <c r="AE94" s="632"/>
      <c r="AF94" s="632"/>
      <c r="AG94" s="632"/>
      <c r="AH94" s="632"/>
      <c r="AI94" s="632"/>
      <c r="AJ94" s="632"/>
      <c r="AK94" s="632"/>
      <c r="AL94" s="632"/>
      <c r="AM94" s="632"/>
      <c r="AN94" s="632"/>
      <c r="AO94" s="632"/>
      <c r="AP94" s="632"/>
      <c r="AQ94" s="632"/>
      <c r="AR94" s="632"/>
      <c r="AS94" s="632"/>
      <c r="AT94" s="632"/>
      <c r="AU94" s="632"/>
      <c r="AV94" s="632"/>
      <c r="AW94" s="632"/>
      <c r="AX94" s="632"/>
      <c r="AY94" s="632"/>
      <c r="AZ94" s="632"/>
      <c r="BA94" s="632"/>
      <c r="BB94" s="632"/>
      <c r="BC94" s="632"/>
      <c r="BD94" s="632"/>
      <c r="BE94" s="633"/>
      <c r="BF94" s="159"/>
      <c r="BG94" s="159"/>
      <c r="BH94" s="159"/>
      <c r="BI94" s="159"/>
      <c r="BJ94" s="159"/>
      <c r="BK94" s="159"/>
      <c r="BL94" s="159"/>
      <c r="BM94" s="159"/>
      <c r="BN94" s="159"/>
      <c r="BO94" s="159"/>
      <c r="BP94" s="159"/>
      <c r="BQ94" s="159"/>
      <c r="BR94" s="159"/>
      <c r="BS94" s="159"/>
      <c r="BT94" s="159"/>
      <c r="BU94" s="159"/>
      <c r="BV94" s="159"/>
      <c r="BW94" s="159"/>
      <c r="BX94" s="159"/>
      <c r="BY94" s="159"/>
      <c r="BZ94" s="159"/>
      <c r="CA94" s="159"/>
      <c r="CB94" s="159"/>
      <c r="CC94" s="159"/>
      <c r="CD94" s="159"/>
      <c r="CE94" s="159"/>
      <c r="CF94" s="159"/>
      <c r="CG94" s="159"/>
      <c r="CH94" s="159"/>
      <c r="CI94" s="159"/>
    </row>
    <row r="95" spans="1:87" s="468" customFormat="1" x14ac:dyDescent="0.25">
      <c r="A95" s="159"/>
      <c r="B95" s="159"/>
      <c r="C95" s="159"/>
      <c r="D95" s="631"/>
      <c r="E95" s="632"/>
      <c r="F95" s="632"/>
      <c r="G95" s="632"/>
      <c r="H95" s="632"/>
      <c r="I95" s="632"/>
      <c r="J95" s="632"/>
      <c r="K95" s="632"/>
      <c r="L95" s="632"/>
      <c r="M95" s="632"/>
      <c r="N95" s="632"/>
      <c r="O95" s="632"/>
      <c r="P95" s="632"/>
      <c r="Q95" s="632"/>
      <c r="R95" s="632"/>
      <c r="S95" s="632"/>
      <c r="T95" s="632"/>
      <c r="U95" s="632"/>
      <c r="V95" s="632"/>
      <c r="W95" s="632"/>
      <c r="X95" s="632"/>
      <c r="Y95" s="632"/>
      <c r="Z95" s="632"/>
      <c r="AA95" s="632"/>
      <c r="AB95" s="632"/>
      <c r="AC95" s="632"/>
      <c r="AD95" s="632"/>
      <c r="AE95" s="632"/>
      <c r="AF95" s="632"/>
      <c r="AG95" s="632"/>
      <c r="AH95" s="632"/>
      <c r="AI95" s="632"/>
      <c r="AJ95" s="632"/>
      <c r="AK95" s="632"/>
      <c r="AL95" s="632"/>
      <c r="AM95" s="632"/>
      <c r="AN95" s="632"/>
      <c r="AO95" s="632"/>
      <c r="AP95" s="632"/>
      <c r="AQ95" s="632"/>
      <c r="AR95" s="632"/>
      <c r="AS95" s="632"/>
      <c r="AT95" s="632"/>
      <c r="AU95" s="632"/>
      <c r="AV95" s="632"/>
      <c r="AW95" s="632"/>
      <c r="AX95" s="632"/>
      <c r="AY95" s="632"/>
      <c r="AZ95" s="632"/>
      <c r="BA95" s="632"/>
      <c r="BB95" s="632"/>
      <c r="BC95" s="632"/>
      <c r="BD95" s="632"/>
      <c r="BE95" s="633"/>
      <c r="BF95" s="159"/>
      <c r="BG95" s="159"/>
      <c r="BH95" s="159"/>
      <c r="BI95" s="159"/>
      <c r="BJ95" s="159"/>
      <c r="BK95" s="159"/>
      <c r="BL95" s="159"/>
      <c r="BM95" s="159"/>
      <c r="BN95" s="159"/>
      <c r="BO95" s="159"/>
      <c r="BP95" s="159"/>
      <c r="BQ95" s="159"/>
      <c r="BR95" s="159"/>
      <c r="BS95" s="159"/>
      <c r="BT95" s="159"/>
      <c r="BU95" s="159"/>
      <c r="BV95" s="159"/>
      <c r="BW95" s="159"/>
      <c r="BX95" s="159"/>
      <c r="BY95" s="159"/>
      <c r="BZ95" s="159"/>
      <c r="CA95" s="159"/>
      <c r="CB95" s="159"/>
      <c r="CC95" s="159"/>
      <c r="CD95" s="159"/>
      <c r="CE95" s="159"/>
      <c r="CF95" s="159"/>
      <c r="CG95" s="159"/>
      <c r="CH95" s="159"/>
      <c r="CI95" s="159"/>
    </row>
    <row r="96" spans="1:87" s="468" customFormat="1" x14ac:dyDescent="0.25">
      <c r="A96" s="159"/>
      <c r="B96" s="159"/>
      <c r="C96" s="159"/>
      <c r="D96" s="631"/>
      <c r="E96" s="632"/>
      <c r="F96" s="632"/>
      <c r="G96" s="632"/>
      <c r="H96" s="632"/>
      <c r="I96" s="632"/>
      <c r="J96" s="632"/>
      <c r="K96" s="632"/>
      <c r="L96" s="632"/>
      <c r="M96" s="632"/>
      <c r="N96" s="632"/>
      <c r="O96" s="632"/>
      <c r="P96" s="632"/>
      <c r="Q96" s="632"/>
      <c r="R96" s="632"/>
      <c r="S96" s="632"/>
      <c r="T96" s="632"/>
      <c r="U96" s="632"/>
      <c r="V96" s="632"/>
      <c r="W96" s="632"/>
      <c r="X96" s="632"/>
      <c r="Y96" s="632"/>
      <c r="Z96" s="632"/>
      <c r="AA96" s="632"/>
      <c r="AB96" s="632"/>
      <c r="AC96" s="632"/>
      <c r="AD96" s="632"/>
      <c r="AE96" s="632"/>
      <c r="AF96" s="632"/>
      <c r="AG96" s="632"/>
      <c r="AH96" s="632"/>
      <c r="AI96" s="632"/>
      <c r="AJ96" s="632"/>
      <c r="AK96" s="632"/>
      <c r="AL96" s="632"/>
      <c r="AM96" s="632"/>
      <c r="AN96" s="632"/>
      <c r="AO96" s="632"/>
      <c r="AP96" s="632"/>
      <c r="AQ96" s="632"/>
      <c r="AR96" s="632"/>
      <c r="AS96" s="632"/>
      <c r="AT96" s="632"/>
      <c r="AU96" s="632"/>
      <c r="AV96" s="632"/>
      <c r="AW96" s="632"/>
      <c r="AX96" s="632"/>
      <c r="AY96" s="632"/>
      <c r="AZ96" s="632"/>
      <c r="BA96" s="632"/>
      <c r="BB96" s="632"/>
      <c r="BC96" s="632"/>
      <c r="BD96" s="632"/>
      <c r="BE96" s="633"/>
      <c r="BF96" s="159"/>
      <c r="BG96" s="159"/>
      <c r="BH96" s="159"/>
      <c r="BI96" s="159"/>
      <c r="BJ96" s="159"/>
      <c r="BK96" s="159"/>
      <c r="BL96" s="159"/>
      <c r="BM96" s="159"/>
      <c r="BN96" s="159"/>
      <c r="BO96" s="159"/>
      <c r="BP96" s="159"/>
      <c r="BQ96" s="159"/>
      <c r="BR96" s="159"/>
      <c r="BS96" s="159"/>
      <c r="BT96" s="159"/>
      <c r="BU96" s="159"/>
      <c r="BV96" s="159"/>
      <c r="BW96" s="159"/>
      <c r="BX96" s="159"/>
      <c r="BY96" s="159"/>
      <c r="BZ96" s="159"/>
      <c r="CA96" s="159"/>
      <c r="CB96" s="159"/>
      <c r="CC96" s="159"/>
      <c r="CD96" s="159"/>
      <c r="CE96" s="159"/>
      <c r="CF96" s="159"/>
      <c r="CG96" s="159"/>
      <c r="CH96" s="159"/>
      <c r="CI96" s="159"/>
    </row>
    <row r="97" spans="1:87" s="468" customFormat="1" x14ac:dyDescent="0.25">
      <c r="A97" s="159"/>
      <c r="B97" s="159"/>
      <c r="C97" s="159"/>
      <c r="D97" s="631"/>
      <c r="E97" s="632"/>
      <c r="F97" s="632"/>
      <c r="G97" s="632"/>
      <c r="H97" s="632"/>
      <c r="I97" s="632"/>
      <c r="J97" s="632"/>
      <c r="K97" s="632"/>
      <c r="L97" s="632"/>
      <c r="M97" s="632"/>
      <c r="N97" s="632"/>
      <c r="O97" s="632"/>
      <c r="P97" s="632"/>
      <c r="Q97" s="632"/>
      <c r="R97" s="632"/>
      <c r="S97" s="632"/>
      <c r="T97" s="632"/>
      <c r="U97" s="632"/>
      <c r="V97" s="632"/>
      <c r="W97" s="632"/>
      <c r="X97" s="632"/>
      <c r="Y97" s="632"/>
      <c r="Z97" s="632"/>
      <c r="AA97" s="632"/>
      <c r="AB97" s="632"/>
      <c r="AC97" s="632"/>
      <c r="AD97" s="632"/>
      <c r="AE97" s="632"/>
      <c r="AF97" s="632"/>
      <c r="AG97" s="632"/>
      <c r="AH97" s="632"/>
      <c r="AI97" s="632"/>
      <c r="AJ97" s="632"/>
      <c r="AK97" s="632"/>
      <c r="AL97" s="632"/>
      <c r="AM97" s="632"/>
      <c r="AN97" s="632"/>
      <c r="AO97" s="632"/>
      <c r="AP97" s="632"/>
      <c r="AQ97" s="632"/>
      <c r="AR97" s="632"/>
      <c r="AS97" s="632"/>
      <c r="AT97" s="632"/>
      <c r="AU97" s="632"/>
      <c r="AV97" s="632"/>
      <c r="AW97" s="632"/>
      <c r="AX97" s="632"/>
      <c r="AY97" s="632"/>
      <c r="AZ97" s="632"/>
      <c r="BA97" s="632"/>
      <c r="BB97" s="632"/>
      <c r="BC97" s="632"/>
      <c r="BD97" s="632"/>
      <c r="BE97" s="633"/>
      <c r="BF97" s="159"/>
      <c r="BG97" s="159"/>
      <c r="BH97" s="159"/>
      <c r="BI97" s="159"/>
      <c r="BJ97" s="159"/>
      <c r="BK97" s="159"/>
      <c r="BL97" s="159"/>
      <c r="BM97" s="159"/>
      <c r="BN97" s="159"/>
      <c r="BO97" s="159"/>
      <c r="BP97" s="159"/>
      <c r="BQ97" s="159"/>
      <c r="BR97" s="159"/>
      <c r="BS97" s="159"/>
      <c r="BT97" s="159"/>
      <c r="BU97" s="159"/>
      <c r="BV97" s="159"/>
      <c r="BW97" s="159"/>
      <c r="BX97" s="159"/>
      <c r="BY97" s="159"/>
      <c r="BZ97" s="159"/>
      <c r="CA97" s="159"/>
      <c r="CB97" s="159"/>
      <c r="CC97" s="159"/>
      <c r="CD97" s="159"/>
      <c r="CE97" s="159"/>
      <c r="CF97" s="159"/>
      <c r="CG97" s="159"/>
      <c r="CH97" s="159"/>
      <c r="CI97" s="159"/>
    </row>
    <row r="98" spans="1:87" s="468" customFormat="1" x14ac:dyDescent="0.25">
      <c r="A98" s="159"/>
      <c r="B98" s="159"/>
      <c r="C98" s="159"/>
      <c r="D98" s="631"/>
      <c r="E98" s="632"/>
      <c r="F98" s="632"/>
      <c r="G98" s="632"/>
      <c r="H98" s="632"/>
      <c r="I98" s="632"/>
      <c r="J98" s="632"/>
      <c r="K98" s="632"/>
      <c r="L98" s="632"/>
      <c r="M98" s="632"/>
      <c r="N98" s="632"/>
      <c r="O98" s="632"/>
      <c r="P98" s="632"/>
      <c r="Q98" s="632"/>
      <c r="R98" s="632"/>
      <c r="S98" s="632"/>
      <c r="T98" s="632"/>
      <c r="U98" s="632"/>
      <c r="V98" s="632"/>
      <c r="W98" s="632"/>
      <c r="X98" s="632"/>
      <c r="Y98" s="632"/>
      <c r="Z98" s="632"/>
      <c r="AA98" s="632"/>
      <c r="AB98" s="632"/>
      <c r="AC98" s="632"/>
      <c r="AD98" s="632"/>
      <c r="AE98" s="632"/>
      <c r="AF98" s="632"/>
      <c r="AG98" s="632"/>
      <c r="AH98" s="632"/>
      <c r="AI98" s="632"/>
      <c r="AJ98" s="632"/>
      <c r="AK98" s="632"/>
      <c r="AL98" s="632"/>
      <c r="AM98" s="632"/>
      <c r="AN98" s="632"/>
      <c r="AO98" s="632"/>
      <c r="AP98" s="632"/>
      <c r="AQ98" s="632"/>
      <c r="AR98" s="632"/>
      <c r="AS98" s="632"/>
      <c r="AT98" s="632"/>
      <c r="AU98" s="632"/>
      <c r="AV98" s="632"/>
      <c r="AW98" s="632"/>
      <c r="AX98" s="632"/>
      <c r="AY98" s="632"/>
      <c r="AZ98" s="632"/>
      <c r="BA98" s="632"/>
      <c r="BB98" s="632"/>
      <c r="BC98" s="632"/>
      <c r="BD98" s="632"/>
      <c r="BE98" s="633"/>
      <c r="BF98" s="159"/>
      <c r="BG98" s="159"/>
      <c r="BH98" s="159"/>
      <c r="BI98" s="159"/>
      <c r="BJ98" s="159"/>
      <c r="BK98" s="159"/>
      <c r="BL98" s="159"/>
      <c r="BM98" s="159"/>
      <c r="BN98" s="159"/>
      <c r="BO98" s="159"/>
      <c r="BP98" s="159"/>
      <c r="BQ98" s="159"/>
      <c r="BR98" s="159"/>
      <c r="BS98" s="159"/>
      <c r="BT98" s="159"/>
      <c r="BU98" s="159"/>
      <c r="BV98" s="159"/>
      <c r="BW98" s="159"/>
      <c r="BX98" s="159"/>
      <c r="BY98" s="159"/>
      <c r="BZ98" s="159"/>
      <c r="CA98" s="159"/>
      <c r="CB98" s="159"/>
      <c r="CC98" s="159"/>
      <c r="CD98" s="159"/>
      <c r="CE98" s="159"/>
      <c r="CF98" s="159"/>
      <c r="CG98" s="159"/>
      <c r="CH98" s="159"/>
      <c r="CI98" s="159"/>
    </row>
    <row r="99" spans="1:87" s="468" customFormat="1" x14ac:dyDescent="0.25">
      <c r="A99" s="159"/>
      <c r="B99" s="159"/>
      <c r="C99" s="159"/>
      <c r="D99" s="631"/>
      <c r="E99" s="632"/>
      <c r="F99" s="632"/>
      <c r="G99" s="632"/>
      <c r="H99" s="632"/>
      <c r="I99" s="632"/>
      <c r="J99" s="632"/>
      <c r="K99" s="632"/>
      <c r="L99" s="632"/>
      <c r="M99" s="632"/>
      <c r="N99" s="632"/>
      <c r="O99" s="632"/>
      <c r="P99" s="632"/>
      <c r="Q99" s="632"/>
      <c r="R99" s="632"/>
      <c r="S99" s="632"/>
      <c r="T99" s="632"/>
      <c r="U99" s="632"/>
      <c r="V99" s="632"/>
      <c r="W99" s="632"/>
      <c r="X99" s="632"/>
      <c r="Y99" s="632"/>
      <c r="Z99" s="632"/>
      <c r="AA99" s="632"/>
      <c r="AB99" s="632"/>
      <c r="AC99" s="632"/>
      <c r="AD99" s="632"/>
      <c r="AE99" s="632"/>
      <c r="AF99" s="632"/>
      <c r="AG99" s="632"/>
      <c r="AH99" s="632"/>
      <c r="AI99" s="632"/>
      <c r="AJ99" s="632"/>
      <c r="AK99" s="632"/>
      <c r="AL99" s="632"/>
      <c r="AM99" s="632"/>
      <c r="AN99" s="632"/>
      <c r="AO99" s="632"/>
      <c r="AP99" s="632"/>
      <c r="AQ99" s="632"/>
      <c r="AR99" s="632"/>
      <c r="AS99" s="632"/>
      <c r="AT99" s="632"/>
      <c r="AU99" s="632"/>
      <c r="AV99" s="632"/>
      <c r="AW99" s="632"/>
      <c r="AX99" s="632"/>
      <c r="AY99" s="632"/>
      <c r="AZ99" s="632"/>
      <c r="BA99" s="632"/>
      <c r="BB99" s="632"/>
      <c r="BC99" s="632"/>
      <c r="BD99" s="632"/>
      <c r="BE99" s="633"/>
      <c r="BF99" s="159"/>
      <c r="BG99" s="159"/>
      <c r="BH99" s="159"/>
      <c r="BI99" s="159"/>
      <c r="BJ99" s="159"/>
      <c r="BK99" s="159"/>
      <c r="BL99" s="159"/>
      <c r="BM99" s="159"/>
      <c r="BN99" s="159"/>
      <c r="BO99" s="159"/>
      <c r="BP99" s="159"/>
      <c r="BQ99" s="159"/>
      <c r="BR99" s="159"/>
      <c r="BS99" s="159"/>
      <c r="BT99" s="159"/>
      <c r="BU99" s="159"/>
      <c r="BV99" s="159"/>
      <c r="BW99" s="159"/>
      <c r="BX99" s="159"/>
      <c r="BY99" s="159"/>
      <c r="BZ99" s="159"/>
      <c r="CA99" s="159"/>
      <c r="CB99" s="159"/>
      <c r="CC99" s="159"/>
      <c r="CD99" s="159"/>
      <c r="CE99" s="159"/>
      <c r="CF99" s="159"/>
      <c r="CG99" s="159"/>
      <c r="CH99" s="159"/>
      <c r="CI99" s="159"/>
    </row>
    <row r="100" spans="1:87" s="468" customFormat="1" x14ac:dyDescent="0.25">
      <c r="A100" s="159"/>
      <c r="B100" s="159"/>
      <c r="C100" s="159"/>
      <c r="D100" s="631"/>
      <c r="E100" s="632"/>
      <c r="F100" s="632"/>
      <c r="G100" s="632"/>
      <c r="H100" s="632"/>
      <c r="I100" s="632"/>
      <c r="J100" s="632"/>
      <c r="K100" s="632"/>
      <c r="L100" s="632"/>
      <c r="M100" s="632"/>
      <c r="N100" s="632"/>
      <c r="O100" s="632"/>
      <c r="P100" s="632"/>
      <c r="Q100" s="632"/>
      <c r="R100" s="632"/>
      <c r="S100" s="632"/>
      <c r="T100" s="632"/>
      <c r="U100" s="632"/>
      <c r="V100" s="632"/>
      <c r="W100" s="632"/>
      <c r="X100" s="632"/>
      <c r="Y100" s="632"/>
      <c r="Z100" s="632"/>
      <c r="AA100" s="632"/>
      <c r="AB100" s="632"/>
      <c r="AC100" s="632"/>
      <c r="AD100" s="632"/>
      <c r="AE100" s="632"/>
      <c r="AF100" s="632"/>
      <c r="AG100" s="632"/>
      <c r="AH100" s="632"/>
      <c r="AI100" s="632"/>
      <c r="AJ100" s="632"/>
      <c r="AK100" s="632"/>
      <c r="AL100" s="632"/>
      <c r="AM100" s="632"/>
      <c r="AN100" s="632"/>
      <c r="AO100" s="632"/>
      <c r="AP100" s="632"/>
      <c r="AQ100" s="632"/>
      <c r="AR100" s="632"/>
      <c r="AS100" s="632"/>
      <c r="AT100" s="632"/>
      <c r="AU100" s="632"/>
      <c r="AV100" s="632"/>
      <c r="AW100" s="632"/>
      <c r="AX100" s="632"/>
      <c r="AY100" s="632"/>
      <c r="AZ100" s="632"/>
      <c r="BA100" s="632"/>
      <c r="BB100" s="632"/>
      <c r="BC100" s="632"/>
      <c r="BD100" s="632"/>
      <c r="BE100" s="633"/>
      <c r="BF100" s="159"/>
      <c r="BG100" s="159"/>
      <c r="BH100" s="159"/>
      <c r="BI100" s="159"/>
      <c r="BJ100" s="159"/>
      <c r="BK100" s="159"/>
      <c r="BL100" s="159"/>
      <c r="BM100" s="159"/>
      <c r="BN100" s="159"/>
      <c r="BO100" s="159"/>
      <c r="BP100" s="159"/>
      <c r="BQ100" s="159"/>
      <c r="BR100" s="159"/>
      <c r="BS100" s="159"/>
      <c r="BT100" s="159"/>
      <c r="BU100" s="159"/>
      <c r="BV100" s="159"/>
      <c r="BW100" s="159"/>
      <c r="BX100" s="159"/>
      <c r="BY100" s="159"/>
      <c r="BZ100" s="159"/>
      <c r="CA100" s="159"/>
      <c r="CB100" s="159"/>
      <c r="CC100" s="159"/>
      <c r="CD100" s="159"/>
      <c r="CE100" s="159"/>
      <c r="CF100" s="159"/>
      <c r="CG100" s="159"/>
      <c r="CH100" s="159"/>
      <c r="CI100" s="159"/>
    </row>
    <row r="101" spans="1:87" s="468" customFormat="1" x14ac:dyDescent="0.25">
      <c r="A101" s="159"/>
      <c r="B101" s="159"/>
      <c r="C101" s="159"/>
      <c r="D101" s="631"/>
      <c r="E101" s="632"/>
      <c r="F101" s="632"/>
      <c r="G101" s="632"/>
      <c r="H101" s="632"/>
      <c r="I101" s="632"/>
      <c r="J101" s="632"/>
      <c r="K101" s="632"/>
      <c r="L101" s="632"/>
      <c r="M101" s="632"/>
      <c r="N101" s="632"/>
      <c r="O101" s="632"/>
      <c r="P101" s="632"/>
      <c r="Q101" s="632"/>
      <c r="R101" s="632"/>
      <c r="S101" s="632"/>
      <c r="T101" s="632"/>
      <c r="U101" s="632"/>
      <c r="V101" s="632"/>
      <c r="W101" s="632"/>
      <c r="X101" s="632"/>
      <c r="Y101" s="632"/>
      <c r="Z101" s="632"/>
      <c r="AA101" s="632"/>
      <c r="AB101" s="632"/>
      <c r="AC101" s="632"/>
      <c r="AD101" s="632"/>
      <c r="AE101" s="632"/>
      <c r="AF101" s="632"/>
      <c r="AG101" s="632"/>
      <c r="AH101" s="632"/>
      <c r="AI101" s="632"/>
      <c r="AJ101" s="632"/>
      <c r="AK101" s="632"/>
      <c r="AL101" s="632"/>
      <c r="AM101" s="632"/>
      <c r="AN101" s="632"/>
      <c r="AO101" s="632"/>
      <c r="AP101" s="632"/>
      <c r="AQ101" s="632"/>
      <c r="AR101" s="632"/>
      <c r="AS101" s="632"/>
      <c r="AT101" s="632"/>
      <c r="AU101" s="632"/>
      <c r="AV101" s="632"/>
      <c r="AW101" s="632"/>
      <c r="AX101" s="632"/>
      <c r="AY101" s="632"/>
      <c r="AZ101" s="632"/>
      <c r="BA101" s="632"/>
      <c r="BB101" s="632"/>
      <c r="BC101" s="632"/>
      <c r="BD101" s="632"/>
      <c r="BE101" s="633"/>
      <c r="BF101" s="159"/>
      <c r="BG101" s="159"/>
      <c r="BH101" s="159"/>
      <c r="BI101" s="159"/>
      <c r="BJ101" s="159"/>
      <c r="BK101" s="159"/>
      <c r="BL101" s="159"/>
      <c r="BM101" s="159"/>
      <c r="BN101" s="159"/>
      <c r="BO101" s="159"/>
      <c r="BP101" s="159"/>
      <c r="BQ101" s="159"/>
      <c r="BR101" s="159"/>
      <c r="BS101" s="159"/>
      <c r="BT101" s="159"/>
      <c r="BU101" s="159"/>
      <c r="BV101" s="159"/>
      <c r="BW101" s="159"/>
      <c r="BX101" s="159"/>
      <c r="BY101" s="159"/>
      <c r="BZ101" s="159"/>
      <c r="CA101" s="159"/>
      <c r="CB101" s="159"/>
      <c r="CC101" s="159"/>
      <c r="CD101" s="159"/>
      <c r="CE101" s="159"/>
      <c r="CF101" s="159"/>
      <c r="CG101" s="159"/>
      <c r="CH101" s="159"/>
      <c r="CI101" s="159"/>
    </row>
    <row r="102" spans="1:87" s="468" customFormat="1" x14ac:dyDescent="0.25">
      <c r="A102" s="159"/>
      <c r="B102" s="159"/>
      <c r="C102" s="159"/>
      <c r="D102" s="631"/>
      <c r="E102" s="632"/>
      <c r="F102" s="632"/>
      <c r="G102" s="632"/>
      <c r="H102" s="632"/>
      <c r="I102" s="632"/>
      <c r="J102" s="632"/>
      <c r="K102" s="632"/>
      <c r="L102" s="632"/>
      <c r="M102" s="632"/>
      <c r="N102" s="632"/>
      <c r="O102" s="632"/>
      <c r="P102" s="632"/>
      <c r="Q102" s="632"/>
      <c r="R102" s="632"/>
      <c r="S102" s="632"/>
      <c r="T102" s="632"/>
      <c r="U102" s="632"/>
      <c r="V102" s="632"/>
      <c r="W102" s="632"/>
      <c r="X102" s="632"/>
      <c r="Y102" s="632"/>
      <c r="Z102" s="632"/>
      <c r="AA102" s="632"/>
      <c r="AB102" s="632"/>
      <c r="AC102" s="632"/>
      <c r="AD102" s="632"/>
      <c r="AE102" s="632"/>
      <c r="AF102" s="632"/>
      <c r="AG102" s="632"/>
      <c r="AH102" s="632"/>
      <c r="AI102" s="632"/>
      <c r="AJ102" s="632"/>
      <c r="AK102" s="632"/>
      <c r="AL102" s="632"/>
      <c r="AM102" s="632"/>
      <c r="AN102" s="632"/>
      <c r="AO102" s="632"/>
      <c r="AP102" s="632"/>
      <c r="AQ102" s="632"/>
      <c r="AR102" s="632"/>
      <c r="AS102" s="632"/>
      <c r="AT102" s="632"/>
      <c r="AU102" s="632"/>
      <c r="AV102" s="632"/>
      <c r="AW102" s="632"/>
      <c r="AX102" s="632"/>
      <c r="AY102" s="632"/>
      <c r="AZ102" s="632"/>
      <c r="BA102" s="632"/>
      <c r="BB102" s="632"/>
      <c r="BC102" s="632"/>
      <c r="BD102" s="632"/>
      <c r="BE102" s="633"/>
      <c r="BF102" s="159"/>
      <c r="BG102" s="159"/>
      <c r="BH102" s="159"/>
      <c r="BI102" s="159"/>
      <c r="BJ102" s="159"/>
      <c r="BK102" s="159"/>
      <c r="BL102" s="159"/>
      <c r="BM102" s="159"/>
      <c r="BN102" s="159"/>
      <c r="BO102" s="159"/>
      <c r="BP102" s="159"/>
      <c r="BQ102" s="159"/>
      <c r="BR102" s="159"/>
      <c r="BS102" s="159"/>
      <c r="BT102" s="159"/>
      <c r="BU102" s="159"/>
      <c r="BV102" s="159"/>
      <c r="BW102" s="159"/>
      <c r="BX102" s="159"/>
      <c r="BY102" s="159"/>
      <c r="BZ102" s="159"/>
      <c r="CA102" s="159"/>
      <c r="CB102" s="159"/>
      <c r="CC102" s="159"/>
      <c r="CD102" s="159"/>
      <c r="CE102" s="159"/>
      <c r="CF102" s="159"/>
      <c r="CG102" s="159"/>
      <c r="CH102" s="159"/>
      <c r="CI102" s="159"/>
    </row>
    <row r="103" spans="1:87" s="468" customFormat="1" x14ac:dyDescent="0.25">
      <c r="A103" s="159"/>
      <c r="B103" s="159"/>
      <c r="C103" s="159"/>
      <c r="D103" s="631"/>
      <c r="E103" s="632"/>
      <c r="F103" s="632"/>
      <c r="G103" s="632"/>
      <c r="H103" s="632"/>
      <c r="I103" s="632"/>
      <c r="J103" s="632"/>
      <c r="K103" s="632"/>
      <c r="L103" s="632"/>
      <c r="M103" s="632"/>
      <c r="N103" s="632"/>
      <c r="O103" s="632"/>
      <c r="P103" s="632"/>
      <c r="Q103" s="632"/>
      <c r="R103" s="632"/>
      <c r="S103" s="632"/>
      <c r="T103" s="632"/>
      <c r="U103" s="632"/>
      <c r="V103" s="632"/>
      <c r="W103" s="632"/>
      <c r="X103" s="632"/>
      <c r="Y103" s="632"/>
      <c r="Z103" s="632"/>
      <c r="AA103" s="632"/>
      <c r="AB103" s="632"/>
      <c r="AC103" s="632"/>
      <c r="AD103" s="632"/>
      <c r="AE103" s="632"/>
      <c r="AF103" s="632"/>
      <c r="AG103" s="632"/>
      <c r="AH103" s="632"/>
      <c r="AI103" s="632"/>
      <c r="AJ103" s="632"/>
      <c r="AK103" s="632"/>
      <c r="AL103" s="632"/>
      <c r="AM103" s="632"/>
      <c r="AN103" s="632"/>
      <c r="AO103" s="632"/>
      <c r="AP103" s="632"/>
      <c r="AQ103" s="632"/>
      <c r="AR103" s="632"/>
      <c r="AS103" s="632"/>
      <c r="AT103" s="632"/>
      <c r="AU103" s="632"/>
      <c r="AV103" s="632"/>
      <c r="AW103" s="632"/>
      <c r="AX103" s="632"/>
      <c r="AY103" s="632"/>
      <c r="AZ103" s="632"/>
      <c r="BA103" s="632"/>
      <c r="BB103" s="632"/>
      <c r="BC103" s="632"/>
      <c r="BD103" s="632"/>
      <c r="BE103" s="633"/>
      <c r="BF103" s="159"/>
      <c r="BG103" s="159"/>
      <c r="BH103" s="159"/>
      <c r="BI103" s="159"/>
      <c r="BJ103" s="159"/>
      <c r="BK103" s="159"/>
      <c r="BL103" s="159"/>
      <c r="BM103" s="159"/>
      <c r="BN103" s="159"/>
      <c r="BO103" s="159"/>
      <c r="BP103" s="159"/>
      <c r="BQ103" s="159"/>
      <c r="BR103" s="159"/>
      <c r="BS103" s="159"/>
      <c r="BT103" s="159"/>
      <c r="BU103" s="159"/>
      <c r="BV103" s="159"/>
      <c r="BW103" s="159"/>
      <c r="BX103" s="159"/>
      <c r="BY103" s="159"/>
      <c r="BZ103" s="159"/>
      <c r="CA103" s="159"/>
      <c r="CB103" s="159"/>
      <c r="CC103" s="159"/>
      <c r="CD103" s="159"/>
      <c r="CE103" s="159"/>
      <c r="CF103" s="159"/>
      <c r="CG103" s="159"/>
      <c r="CH103" s="159"/>
      <c r="CI103" s="159"/>
    </row>
    <row r="104" spans="1:87" s="468" customFormat="1" x14ac:dyDescent="0.25">
      <c r="A104" s="159"/>
      <c r="B104" s="159"/>
      <c r="C104" s="159"/>
      <c r="D104" s="632"/>
      <c r="E104" s="632"/>
      <c r="F104" s="632"/>
      <c r="G104" s="632"/>
      <c r="H104" s="632"/>
      <c r="I104" s="632"/>
      <c r="J104" s="632"/>
      <c r="K104" s="632"/>
      <c r="L104" s="632"/>
      <c r="M104" s="632"/>
      <c r="N104" s="632"/>
      <c r="O104" s="632"/>
      <c r="P104" s="632"/>
      <c r="Q104" s="632"/>
      <c r="R104" s="632"/>
      <c r="S104" s="632"/>
      <c r="T104" s="632"/>
      <c r="U104" s="632"/>
      <c r="V104" s="632"/>
      <c r="W104" s="632"/>
      <c r="X104" s="632"/>
      <c r="Y104" s="632"/>
      <c r="Z104" s="632"/>
      <c r="AA104" s="632"/>
      <c r="AB104" s="632"/>
      <c r="AC104" s="632"/>
      <c r="AD104" s="632"/>
      <c r="AE104" s="632"/>
      <c r="AF104" s="632"/>
      <c r="AG104" s="632"/>
      <c r="AH104" s="632"/>
      <c r="AI104" s="632"/>
      <c r="AJ104" s="632"/>
      <c r="AK104" s="632"/>
      <c r="AL104" s="632"/>
      <c r="AM104" s="632"/>
      <c r="AN104" s="632"/>
      <c r="AO104" s="632"/>
      <c r="AP104" s="632"/>
      <c r="AQ104" s="632"/>
      <c r="AR104" s="632"/>
      <c r="AS104" s="632"/>
      <c r="AT104" s="632"/>
      <c r="AU104" s="632"/>
      <c r="AV104" s="632"/>
      <c r="AW104" s="632"/>
      <c r="AX104" s="632"/>
      <c r="AY104" s="632"/>
      <c r="AZ104" s="632"/>
      <c r="BA104" s="632"/>
      <c r="BB104" s="632"/>
      <c r="BC104" s="632"/>
      <c r="BD104" s="632"/>
      <c r="BE104" s="632"/>
      <c r="BF104" s="159"/>
      <c r="BG104" s="159"/>
      <c r="BH104" s="159"/>
      <c r="BI104" s="159"/>
      <c r="BJ104" s="159"/>
      <c r="BK104" s="159"/>
      <c r="BL104" s="159"/>
      <c r="BM104" s="159"/>
      <c r="BN104" s="159"/>
      <c r="BO104" s="159"/>
      <c r="BP104" s="159"/>
      <c r="BQ104" s="159"/>
      <c r="BR104" s="159"/>
      <c r="BS104" s="159"/>
      <c r="BT104" s="159"/>
      <c r="BU104" s="159"/>
      <c r="BV104" s="159"/>
      <c r="BW104" s="159"/>
      <c r="BX104" s="159"/>
      <c r="BY104" s="159"/>
      <c r="BZ104" s="159"/>
      <c r="CA104" s="159"/>
      <c r="CB104" s="159"/>
      <c r="CC104" s="159"/>
      <c r="CD104" s="159"/>
      <c r="CE104" s="159"/>
      <c r="CF104" s="159"/>
      <c r="CG104" s="159"/>
      <c r="CH104" s="159"/>
      <c r="CI104" s="159"/>
    </row>
    <row r="105" spans="1:87" s="468" customFormat="1" x14ac:dyDescent="0.25">
      <c r="A105" s="159"/>
      <c r="B105" s="159"/>
      <c r="C105" s="159"/>
      <c r="D105" s="632"/>
      <c r="E105" s="632"/>
      <c r="F105" s="632"/>
      <c r="G105" s="632"/>
      <c r="H105" s="632"/>
      <c r="I105" s="632"/>
      <c r="J105" s="632"/>
      <c r="K105" s="632"/>
      <c r="L105" s="632"/>
      <c r="M105" s="632"/>
      <c r="N105" s="632"/>
      <c r="O105" s="632"/>
      <c r="P105" s="632"/>
      <c r="Q105" s="632"/>
      <c r="R105" s="632"/>
      <c r="S105" s="632"/>
      <c r="T105" s="632"/>
      <c r="U105" s="632"/>
      <c r="V105" s="632"/>
      <c r="W105" s="632"/>
      <c r="X105" s="632"/>
      <c r="Y105" s="632"/>
      <c r="Z105" s="632"/>
      <c r="AA105" s="632"/>
      <c r="AB105" s="632"/>
      <c r="AC105" s="632"/>
      <c r="AD105" s="632"/>
      <c r="AE105" s="632"/>
      <c r="AF105" s="632"/>
      <c r="AG105" s="632"/>
      <c r="AH105" s="632"/>
      <c r="AI105" s="632"/>
      <c r="AJ105" s="632"/>
      <c r="AK105" s="632"/>
      <c r="AL105" s="632"/>
      <c r="AM105" s="632"/>
      <c r="AN105" s="632"/>
      <c r="AO105" s="632"/>
      <c r="AP105" s="632"/>
      <c r="AQ105" s="632"/>
      <c r="AR105" s="632"/>
      <c r="AS105" s="632"/>
      <c r="AT105" s="632"/>
      <c r="AU105" s="632"/>
      <c r="AV105" s="632"/>
      <c r="AW105" s="632"/>
      <c r="AX105" s="632"/>
      <c r="AY105" s="632"/>
      <c r="AZ105" s="632"/>
      <c r="BA105" s="632"/>
      <c r="BB105" s="632"/>
      <c r="BC105" s="632"/>
      <c r="BD105" s="632"/>
      <c r="BE105" s="632"/>
      <c r="BF105" s="159"/>
      <c r="BG105" s="159"/>
      <c r="BH105" s="159"/>
      <c r="BI105" s="159"/>
      <c r="BJ105" s="159"/>
      <c r="BK105" s="159"/>
      <c r="BL105" s="159"/>
      <c r="BM105" s="159"/>
      <c r="BN105" s="159"/>
      <c r="BO105" s="159"/>
      <c r="BP105" s="159"/>
      <c r="BQ105" s="159"/>
      <c r="BR105" s="159"/>
      <c r="BS105" s="159"/>
      <c r="BT105" s="159"/>
      <c r="BU105" s="159"/>
      <c r="BV105" s="159"/>
      <c r="BW105" s="159"/>
      <c r="BX105" s="159"/>
      <c r="BY105" s="159"/>
      <c r="BZ105" s="159"/>
      <c r="CA105" s="159"/>
      <c r="CB105" s="159"/>
      <c r="CC105" s="159"/>
      <c r="CD105" s="159"/>
      <c r="CE105" s="159"/>
      <c r="CF105" s="159"/>
      <c r="CG105" s="159"/>
      <c r="CH105" s="159"/>
      <c r="CI105" s="159"/>
    </row>
    <row r="106" spans="1:87" s="468" customFormat="1" x14ac:dyDescent="0.25">
      <c r="A106" s="159"/>
      <c r="B106" s="159"/>
      <c r="C106" s="159"/>
      <c r="D106" s="632"/>
      <c r="E106" s="632"/>
      <c r="F106" s="632"/>
      <c r="G106" s="632"/>
      <c r="H106" s="632"/>
      <c r="I106" s="632"/>
      <c r="J106" s="632"/>
      <c r="K106" s="632"/>
      <c r="L106" s="632"/>
      <c r="M106" s="632"/>
      <c r="N106" s="632"/>
      <c r="O106" s="632"/>
      <c r="P106" s="632"/>
      <c r="Q106" s="632"/>
      <c r="R106" s="632"/>
      <c r="S106" s="632"/>
      <c r="T106" s="632"/>
      <c r="U106" s="632"/>
      <c r="V106" s="632"/>
      <c r="W106" s="632"/>
      <c r="X106" s="632"/>
      <c r="Y106" s="632"/>
      <c r="Z106" s="632"/>
      <c r="AA106" s="632"/>
      <c r="AB106" s="632"/>
      <c r="AC106" s="632"/>
      <c r="AD106" s="632"/>
      <c r="AE106" s="632"/>
      <c r="AF106" s="632"/>
      <c r="AG106" s="632"/>
      <c r="AH106" s="632"/>
      <c r="AI106" s="632"/>
      <c r="AJ106" s="632"/>
      <c r="AK106" s="632"/>
      <c r="AL106" s="632"/>
      <c r="AM106" s="632"/>
      <c r="AN106" s="632"/>
      <c r="AO106" s="632"/>
      <c r="AP106" s="632"/>
      <c r="AQ106" s="632"/>
      <c r="AR106" s="632"/>
      <c r="AS106" s="632"/>
      <c r="AT106" s="632"/>
      <c r="AU106" s="632"/>
      <c r="AV106" s="632"/>
      <c r="AW106" s="632"/>
      <c r="AX106" s="632"/>
      <c r="AY106" s="632"/>
      <c r="AZ106" s="632"/>
      <c r="BA106" s="632"/>
      <c r="BB106" s="632"/>
      <c r="BC106" s="632"/>
      <c r="BD106" s="632"/>
      <c r="BE106" s="632"/>
      <c r="BF106" s="159"/>
      <c r="BG106" s="159"/>
      <c r="BH106" s="159"/>
      <c r="BI106" s="159"/>
      <c r="BJ106" s="159"/>
      <c r="BK106" s="159"/>
      <c r="BL106" s="159"/>
      <c r="BM106" s="159"/>
      <c r="BN106" s="159"/>
      <c r="BO106" s="159"/>
      <c r="BP106" s="159"/>
      <c r="BQ106" s="159"/>
      <c r="BR106" s="159"/>
      <c r="BS106" s="159"/>
      <c r="BT106" s="159"/>
      <c r="BU106" s="159"/>
      <c r="BV106" s="159"/>
      <c r="BW106" s="159"/>
      <c r="BX106" s="159"/>
      <c r="BY106" s="159"/>
      <c r="BZ106" s="159"/>
      <c r="CA106" s="159"/>
      <c r="CB106" s="159"/>
      <c r="CC106" s="159"/>
      <c r="CD106" s="159"/>
      <c r="CE106" s="159"/>
      <c r="CF106" s="159"/>
      <c r="CG106" s="159"/>
      <c r="CH106" s="159"/>
      <c r="CI106" s="159"/>
    </row>
    <row r="107" spans="1:87" s="468" customFormat="1" x14ac:dyDescent="0.25">
      <c r="A107" s="159"/>
      <c r="B107" s="159"/>
      <c r="C107" s="159"/>
      <c r="D107" s="632"/>
      <c r="E107" s="632"/>
      <c r="F107" s="632"/>
      <c r="G107" s="632"/>
      <c r="H107" s="632"/>
      <c r="I107" s="632"/>
      <c r="J107" s="632"/>
      <c r="K107" s="632"/>
      <c r="L107" s="632"/>
      <c r="M107" s="632"/>
      <c r="N107" s="632"/>
      <c r="O107" s="632"/>
      <c r="P107" s="632"/>
      <c r="Q107" s="632"/>
      <c r="R107" s="632"/>
      <c r="S107" s="632"/>
      <c r="T107" s="632"/>
      <c r="U107" s="632"/>
      <c r="V107" s="632"/>
      <c r="W107" s="632"/>
      <c r="X107" s="632"/>
      <c r="Y107" s="632"/>
      <c r="Z107" s="632"/>
      <c r="AA107" s="632"/>
      <c r="AB107" s="632"/>
      <c r="AC107" s="632"/>
      <c r="AD107" s="632"/>
      <c r="AE107" s="632"/>
      <c r="AF107" s="632"/>
      <c r="AG107" s="632"/>
      <c r="AH107" s="632"/>
      <c r="AI107" s="632"/>
      <c r="AJ107" s="632"/>
      <c r="AK107" s="632"/>
      <c r="AL107" s="632"/>
      <c r="AM107" s="632"/>
      <c r="AN107" s="632"/>
      <c r="AO107" s="632"/>
      <c r="AP107" s="632"/>
      <c r="AQ107" s="632"/>
      <c r="AR107" s="632"/>
      <c r="AS107" s="632"/>
      <c r="AT107" s="632"/>
      <c r="AU107" s="632"/>
      <c r="AV107" s="632"/>
      <c r="AW107" s="632"/>
      <c r="AX107" s="632"/>
      <c r="AY107" s="632"/>
      <c r="AZ107" s="632"/>
      <c r="BA107" s="632"/>
      <c r="BB107" s="632"/>
      <c r="BC107" s="632"/>
      <c r="BD107" s="632"/>
      <c r="BE107" s="632"/>
      <c r="BF107" s="159"/>
      <c r="BG107" s="159"/>
      <c r="BH107" s="159"/>
      <c r="BI107" s="159"/>
      <c r="BJ107" s="159"/>
      <c r="BK107" s="159"/>
      <c r="BL107" s="159"/>
      <c r="BM107" s="159"/>
      <c r="BN107" s="159"/>
      <c r="BO107" s="159"/>
      <c r="BP107" s="159"/>
      <c r="BQ107" s="159"/>
      <c r="BR107" s="159"/>
      <c r="BS107" s="159"/>
      <c r="BT107" s="159"/>
      <c r="BU107" s="159"/>
      <c r="BV107" s="159"/>
      <c r="BW107" s="159"/>
      <c r="BX107" s="159"/>
      <c r="BY107" s="159"/>
      <c r="BZ107" s="159"/>
      <c r="CA107" s="159"/>
      <c r="CB107" s="159"/>
      <c r="CC107" s="159"/>
      <c r="CD107" s="159"/>
      <c r="CE107" s="159"/>
      <c r="CF107" s="159"/>
      <c r="CG107" s="159"/>
      <c r="CH107" s="159"/>
      <c r="CI107" s="159"/>
    </row>
    <row r="108" spans="1:87" s="468" customFormat="1" x14ac:dyDescent="0.25">
      <c r="A108" s="159"/>
      <c r="B108" s="159"/>
      <c r="C108" s="159"/>
      <c r="D108" s="632"/>
      <c r="E108" s="632"/>
      <c r="F108" s="632"/>
      <c r="G108" s="632"/>
      <c r="H108" s="632"/>
      <c r="I108" s="632"/>
      <c r="J108" s="632"/>
      <c r="K108" s="632"/>
      <c r="L108" s="632"/>
      <c r="M108" s="632"/>
      <c r="N108" s="632"/>
      <c r="O108" s="632"/>
      <c r="P108" s="632"/>
      <c r="Q108" s="632"/>
      <c r="R108" s="632"/>
      <c r="S108" s="632"/>
      <c r="T108" s="632"/>
      <c r="U108" s="632"/>
      <c r="V108" s="632"/>
      <c r="W108" s="632"/>
      <c r="X108" s="632"/>
      <c r="Y108" s="632"/>
      <c r="Z108" s="632"/>
      <c r="AA108" s="632"/>
      <c r="AB108" s="632"/>
      <c r="AC108" s="632"/>
      <c r="AD108" s="632"/>
      <c r="AE108" s="632"/>
      <c r="AF108" s="632"/>
      <c r="AG108" s="632"/>
      <c r="AH108" s="632"/>
      <c r="AI108" s="632"/>
      <c r="AJ108" s="632"/>
      <c r="AK108" s="632"/>
      <c r="AL108" s="632"/>
      <c r="AM108" s="632"/>
      <c r="AN108" s="632"/>
      <c r="AO108" s="632"/>
      <c r="AP108" s="632"/>
      <c r="AQ108" s="632"/>
      <c r="AR108" s="632"/>
      <c r="AS108" s="632"/>
      <c r="AT108" s="632"/>
      <c r="AU108" s="632"/>
      <c r="AV108" s="632"/>
      <c r="AW108" s="632"/>
      <c r="AX108" s="632"/>
      <c r="AY108" s="632"/>
      <c r="AZ108" s="632"/>
      <c r="BA108" s="632"/>
      <c r="BB108" s="632"/>
      <c r="BC108" s="632"/>
      <c r="BD108" s="632"/>
      <c r="BE108" s="632"/>
      <c r="BF108" s="159"/>
      <c r="BG108" s="159"/>
      <c r="BH108" s="159"/>
      <c r="BI108" s="159"/>
      <c r="BJ108" s="159"/>
      <c r="BK108" s="159"/>
      <c r="BL108" s="159"/>
      <c r="BM108" s="159"/>
      <c r="BN108" s="159"/>
      <c r="BO108" s="159"/>
      <c r="BP108" s="159"/>
      <c r="BQ108" s="159"/>
      <c r="BR108" s="159"/>
      <c r="BS108" s="159"/>
      <c r="BT108" s="159"/>
      <c r="BU108" s="159"/>
      <c r="BV108" s="159"/>
      <c r="BW108" s="159"/>
      <c r="BX108" s="159"/>
      <c r="BY108" s="159"/>
      <c r="BZ108" s="159"/>
      <c r="CA108" s="159"/>
      <c r="CB108" s="159"/>
      <c r="CC108" s="159"/>
      <c r="CD108" s="159"/>
      <c r="CE108" s="159"/>
      <c r="CF108" s="159"/>
      <c r="CG108" s="159"/>
      <c r="CH108" s="159"/>
      <c r="CI108" s="159"/>
    </row>
    <row r="109" spans="1:87" s="468" customFormat="1" x14ac:dyDescent="0.25">
      <c r="A109" s="159"/>
      <c r="B109" s="159"/>
      <c r="C109" s="159"/>
      <c r="D109" s="632"/>
      <c r="E109" s="632"/>
      <c r="F109" s="632"/>
      <c r="G109" s="632"/>
      <c r="H109" s="632"/>
      <c r="I109" s="632"/>
      <c r="J109" s="632"/>
      <c r="K109" s="632"/>
      <c r="L109" s="632"/>
      <c r="M109" s="632"/>
      <c r="N109" s="632"/>
      <c r="O109" s="632"/>
      <c r="P109" s="632"/>
      <c r="Q109" s="632"/>
      <c r="R109" s="632"/>
      <c r="S109" s="632"/>
      <c r="T109" s="632"/>
      <c r="U109" s="632"/>
      <c r="V109" s="632"/>
      <c r="W109" s="632"/>
      <c r="X109" s="632"/>
      <c r="Y109" s="632"/>
      <c r="Z109" s="632"/>
      <c r="AA109" s="632"/>
      <c r="AB109" s="632"/>
      <c r="AC109" s="632"/>
      <c r="AD109" s="632"/>
      <c r="AE109" s="632"/>
      <c r="AF109" s="632"/>
      <c r="AG109" s="632"/>
      <c r="AH109" s="632"/>
      <c r="AI109" s="632"/>
      <c r="AJ109" s="632"/>
      <c r="AK109" s="632"/>
      <c r="AL109" s="632"/>
      <c r="AM109" s="632"/>
      <c r="AN109" s="632"/>
      <c r="AO109" s="632"/>
      <c r="AP109" s="632"/>
      <c r="AQ109" s="632"/>
      <c r="AR109" s="632"/>
      <c r="AS109" s="632"/>
      <c r="AT109" s="632"/>
      <c r="AU109" s="632"/>
      <c r="AV109" s="632"/>
      <c r="AW109" s="632"/>
      <c r="AX109" s="632"/>
      <c r="AY109" s="632"/>
      <c r="AZ109" s="632"/>
      <c r="BA109" s="632"/>
      <c r="BB109" s="632"/>
      <c r="BC109" s="632"/>
      <c r="BD109" s="632"/>
      <c r="BE109" s="632"/>
      <c r="BF109" s="159"/>
      <c r="BG109" s="159"/>
      <c r="BH109" s="159"/>
      <c r="BI109" s="159"/>
      <c r="BJ109" s="159"/>
      <c r="BK109" s="159"/>
      <c r="BL109" s="159"/>
      <c r="BM109" s="159"/>
      <c r="BN109" s="159"/>
      <c r="BO109" s="159"/>
      <c r="BP109" s="159"/>
      <c r="BQ109" s="159"/>
      <c r="BR109" s="159"/>
      <c r="BS109" s="159"/>
      <c r="BT109" s="159"/>
      <c r="BU109" s="159"/>
      <c r="BV109" s="159"/>
      <c r="BW109" s="159"/>
      <c r="BX109" s="159"/>
      <c r="BY109" s="159"/>
      <c r="BZ109" s="159"/>
      <c r="CA109" s="159"/>
      <c r="CB109" s="159"/>
      <c r="CC109" s="159"/>
      <c r="CD109" s="159"/>
      <c r="CE109" s="159"/>
      <c r="CF109" s="159"/>
      <c r="CG109" s="159"/>
      <c r="CH109" s="159"/>
      <c r="CI109" s="159"/>
    </row>
    <row r="110" spans="1:87" s="468" customFormat="1" x14ac:dyDescent="0.25">
      <c r="A110" s="159"/>
      <c r="B110" s="159"/>
      <c r="C110" s="159"/>
      <c r="D110" s="632"/>
      <c r="E110" s="632"/>
      <c r="F110" s="632"/>
      <c r="G110" s="632"/>
      <c r="H110" s="632"/>
      <c r="I110" s="632"/>
      <c r="J110" s="632"/>
      <c r="K110" s="632"/>
      <c r="L110" s="632"/>
      <c r="M110" s="632"/>
      <c r="N110" s="632"/>
      <c r="O110" s="632"/>
      <c r="P110" s="632"/>
      <c r="Q110" s="632"/>
      <c r="R110" s="632"/>
      <c r="S110" s="632"/>
      <c r="T110" s="632"/>
      <c r="U110" s="632"/>
      <c r="V110" s="632"/>
      <c r="W110" s="632"/>
      <c r="X110" s="632"/>
      <c r="Y110" s="632"/>
      <c r="Z110" s="632"/>
      <c r="AA110" s="632"/>
      <c r="AB110" s="632"/>
      <c r="AC110" s="632"/>
      <c r="AD110" s="632"/>
      <c r="AE110" s="632"/>
      <c r="AF110" s="632"/>
      <c r="AG110" s="632"/>
      <c r="AH110" s="632"/>
      <c r="AI110" s="632"/>
      <c r="AJ110" s="632"/>
      <c r="AK110" s="632"/>
      <c r="AL110" s="632"/>
      <c r="AM110" s="632"/>
      <c r="AN110" s="632"/>
      <c r="AO110" s="632"/>
      <c r="AP110" s="632"/>
      <c r="AQ110" s="632"/>
      <c r="AR110" s="632"/>
      <c r="AS110" s="632"/>
      <c r="AT110" s="632"/>
      <c r="AU110" s="632"/>
      <c r="AV110" s="632"/>
      <c r="AW110" s="632"/>
      <c r="AX110" s="632"/>
      <c r="AY110" s="632"/>
      <c r="AZ110" s="632"/>
      <c r="BA110" s="632"/>
      <c r="BB110" s="632"/>
      <c r="BC110" s="632"/>
      <c r="BD110" s="632"/>
      <c r="BE110" s="632"/>
      <c r="BF110" s="159"/>
      <c r="BG110" s="159"/>
      <c r="BH110" s="159"/>
      <c r="BI110" s="159"/>
      <c r="BJ110" s="159"/>
      <c r="BK110" s="159"/>
      <c r="BL110" s="159"/>
      <c r="BM110" s="159"/>
      <c r="BN110" s="159"/>
      <c r="BO110" s="159"/>
      <c r="BP110" s="159"/>
      <c r="BQ110" s="159"/>
      <c r="BR110" s="159"/>
      <c r="BS110" s="159"/>
      <c r="BT110" s="159"/>
      <c r="BU110" s="159"/>
      <c r="BV110" s="159"/>
      <c r="BW110" s="159"/>
      <c r="BX110" s="159"/>
      <c r="BY110" s="159"/>
      <c r="BZ110" s="159"/>
      <c r="CA110" s="159"/>
      <c r="CB110" s="159"/>
      <c r="CC110" s="159"/>
      <c r="CD110" s="159"/>
      <c r="CE110" s="159"/>
      <c r="CF110" s="159"/>
      <c r="CG110" s="159"/>
      <c r="CH110" s="159"/>
      <c r="CI110" s="159"/>
    </row>
    <row r="111" spans="1:87" s="468" customFormat="1" x14ac:dyDescent="0.25">
      <c r="A111" s="159"/>
      <c r="B111" s="159"/>
      <c r="C111" s="159"/>
      <c r="D111" s="632"/>
      <c r="E111" s="632"/>
      <c r="F111" s="632"/>
      <c r="G111" s="632"/>
      <c r="H111" s="632"/>
      <c r="I111" s="632"/>
      <c r="J111" s="632"/>
      <c r="K111" s="632"/>
      <c r="L111" s="632"/>
      <c r="M111" s="632"/>
      <c r="N111" s="632"/>
      <c r="O111" s="632"/>
      <c r="P111" s="632"/>
      <c r="Q111" s="632"/>
      <c r="R111" s="632"/>
      <c r="S111" s="632"/>
      <c r="T111" s="632"/>
      <c r="U111" s="632"/>
      <c r="V111" s="632"/>
      <c r="W111" s="632"/>
      <c r="X111" s="632"/>
      <c r="Y111" s="632"/>
      <c r="Z111" s="632"/>
      <c r="AA111" s="632"/>
      <c r="AB111" s="632"/>
      <c r="AC111" s="632"/>
      <c r="AD111" s="632"/>
      <c r="AE111" s="632"/>
      <c r="AF111" s="632"/>
      <c r="AG111" s="632"/>
      <c r="AH111" s="632"/>
      <c r="AI111" s="632"/>
      <c r="AJ111" s="632"/>
      <c r="AK111" s="632"/>
      <c r="AL111" s="632"/>
      <c r="AM111" s="632"/>
      <c r="AN111" s="632"/>
      <c r="AO111" s="632"/>
      <c r="AP111" s="632"/>
      <c r="AQ111" s="632"/>
      <c r="AR111" s="632"/>
      <c r="AS111" s="632"/>
      <c r="AT111" s="632"/>
      <c r="AU111" s="632"/>
      <c r="AV111" s="632"/>
      <c r="AW111" s="632"/>
      <c r="AX111" s="632"/>
      <c r="AY111" s="632"/>
      <c r="AZ111" s="632"/>
      <c r="BA111" s="632"/>
      <c r="BB111" s="632"/>
      <c r="BC111" s="632"/>
      <c r="BD111" s="632"/>
      <c r="BE111" s="632"/>
      <c r="BF111" s="159"/>
      <c r="BG111" s="159"/>
      <c r="BH111" s="159"/>
      <c r="BI111" s="159"/>
      <c r="BJ111" s="159"/>
      <c r="BK111" s="159"/>
      <c r="BL111" s="159"/>
      <c r="BM111" s="159"/>
      <c r="BN111" s="159"/>
      <c r="BO111" s="159"/>
      <c r="BP111" s="159"/>
      <c r="BQ111" s="159"/>
      <c r="BR111" s="159"/>
      <c r="BS111" s="159"/>
      <c r="BT111" s="159"/>
      <c r="BU111" s="159"/>
      <c r="BV111" s="159"/>
      <c r="BW111" s="159"/>
      <c r="BX111" s="159"/>
      <c r="BY111" s="159"/>
      <c r="BZ111" s="159"/>
      <c r="CA111" s="159"/>
      <c r="CB111" s="159"/>
      <c r="CC111" s="159"/>
      <c r="CD111" s="159"/>
      <c r="CE111" s="159"/>
      <c r="CF111" s="159"/>
      <c r="CG111" s="159"/>
      <c r="CH111" s="159"/>
      <c r="CI111" s="159"/>
    </row>
    <row r="112" spans="1:87" s="468" customFormat="1" x14ac:dyDescent="0.25">
      <c r="A112" s="159"/>
      <c r="B112" s="159"/>
      <c r="C112" s="159"/>
      <c r="D112" s="632"/>
      <c r="E112" s="632"/>
      <c r="F112" s="632"/>
      <c r="G112" s="632"/>
      <c r="H112" s="632"/>
      <c r="I112" s="632"/>
      <c r="J112" s="632"/>
      <c r="K112" s="632"/>
      <c r="L112" s="632"/>
      <c r="M112" s="632"/>
      <c r="N112" s="632"/>
      <c r="O112" s="632"/>
      <c r="P112" s="632"/>
      <c r="Q112" s="632"/>
      <c r="R112" s="632"/>
      <c r="S112" s="632"/>
      <c r="T112" s="632"/>
      <c r="U112" s="632"/>
      <c r="V112" s="632"/>
      <c r="W112" s="632"/>
      <c r="X112" s="632"/>
      <c r="Y112" s="632"/>
      <c r="Z112" s="632"/>
      <c r="AA112" s="632"/>
      <c r="AB112" s="632"/>
      <c r="AC112" s="632"/>
      <c r="AD112" s="632"/>
      <c r="AE112" s="632"/>
      <c r="AF112" s="632"/>
      <c r="AG112" s="632"/>
      <c r="AH112" s="632"/>
      <c r="AI112" s="632"/>
      <c r="AJ112" s="632"/>
      <c r="AK112" s="632"/>
      <c r="AL112" s="632"/>
      <c r="AM112" s="632"/>
      <c r="AN112" s="632"/>
      <c r="AO112" s="632"/>
      <c r="AP112" s="632"/>
      <c r="AQ112" s="632"/>
      <c r="AR112" s="632"/>
      <c r="AS112" s="632"/>
      <c r="AT112" s="632"/>
      <c r="AU112" s="632"/>
      <c r="AV112" s="632"/>
      <c r="AW112" s="632"/>
      <c r="AX112" s="632"/>
      <c r="AY112" s="632"/>
      <c r="AZ112" s="632"/>
      <c r="BA112" s="632"/>
      <c r="BB112" s="632"/>
      <c r="BC112" s="632"/>
      <c r="BD112" s="632"/>
      <c r="BE112" s="632"/>
      <c r="BF112" s="159"/>
      <c r="BG112" s="159"/>
      <c r="BH112" s="159"/>
      <c r="BI112" s="159"/>
      <c r="BJ112" s="159"/>
      <c r="BK112" s="159"/>
      <c r="BL112" s="159"/>
      <c r="BM112" s="159"/>
      <c r="BN112" s="159"/>
      <c r="BO112" s="159"/>
      <c r="BP112" s="159"/>
      <c r="BQ112" s="159"/>
      <c r="BR112" s="159"/>
      <c r="BS112" s="159"/>
      <c r="BT112" s="159"/>
      <c r="BU112" s="159"/>
      <c r="BV112" s="159"/>
      <c r="BW112" s="159"/>
      <c r="BX112" s="159"/>
      <c r="BY112" s="159"/>
      <c r="BZ112" s="159"/>
      <c r="CA112" s="159"/>
      <c r="CB112" s="159"/>
      <c r="CC112" s="159"/>
      <c r="CD112" s="159"/>
      <c r="CE112" s="159"/>
      <c r="CF112" s="159"/>
      <c r="CG112" s="159"/>
      <c r="CH112" s="159"/>
      <c r="CI112" s="159"/>
    </row>
    <row r="113" spans="1:87" s="468" customFormat="1" x14ac:dyDescent="0.25">
      <c r="A113" s="159"/>
      <c r="B113" s="159"/>
      <c r="C113" s="159"/>
      <c r="D113" s="632"/>
      <c r="E113" s="632"/>
      <c r="F113" s="632"/>
      <c r="G113" s="632"/>
      <c r="H113" s="632"/>
      <c r="I113" s="632"/>
      <c r="J113" s="632"/>
      <c r="K113" s="632"/>
      <c r="L113" s="632"/>
      <c r="M113" s="632"/>
      <c r="N113" s="632"/>
      <c r="O113" s="632"/>
      <c r="P113" s="632"/>
      <c r="Q113" s="632"/>
      <c r="R113" s="632"/>
      <c r="S113" s="632"/>
      <c r="T113" s="632"/>
      <c r="U113" s="632"/>
      <c r="V113" s="632"/>
      <c r="W113" s="632"/>
      <c r="X113" s="632"/>
      <c r="Y113" s="632"/>
      <c r="Z113" s="632"/>
      <c r="AA113" s="632"/>
      <c r="AB113" s="632"/>
      <c r="AC113" s="632"/>
      <c r="AD113" s="632"/>
      <c r="AE113" s="632"/>
      <c r="AF113" s="632"/>
      <c r="AG113" s="632"/>
      <c r="AH113" s="632"/>
      <c r="AI113" s="632"/>
      <c r="AJ113" s="632"/>
      <c r="AK113" s="632"/>
      <c r="AL113" s="632"/>
      <c r="AM113" s="632"/>
      <c r="AN113" s="632"/>
      <c r="AO113" s="632"/>
      <c r="AP113" s="632"/>
      <c r="AQ113" s="632"/>
      <c r="AR113" s="632"/>
      <c r="AS113" s="632"/>
      <c r="AT113" s="632"/>
      <c r="AU113" s="632"/>
      <c r="AV113" s="632"/>
      <c r="AW113" s="632"/>
      <c r="AX113" s="632"/>
      <c r="AY113" s="632"/>
      <c r="AZ113" s="632"/>
      <c r="BA113" s="632"/>
      <c r="BB113" s="632"/>
      <c r="BC113" s="632"/>
      <c r="BD113" s="632"/>
      <c r="BE113" s="632"/>
      <c r="BF113" s="159"/>
      <c r="BG113" s="159"/>
      <c r="BH113" s="159"/>
      <c r="BI113" s="159"/>
      <c r="BJ113" s="159"/>
      <c r="BK113" s="159"/>
      <c r="BL113" s="159"/>
      <c r="BM113" s="159"/>
      <c r="BN113" s="159"/>
      <c r="BO113" s="159"/>
      <c r="BP113" s="159"/>
      <c r="BQ113" s="159"/>
      <c r="BR113" s="159"/>
      <c r="BS113" s="159"/>
      <c r="BT113" s="159"/>
      <c r="BU113" s="159"/>
      <c r="BV113" s="159"/>
      <c r="BW113" s="159"/>
      <c r="BX113" s="159"/>
      <c r="BY113" s="159"/>
      <c r="BZ113" s="159"/>
      <c r="CA113" s="159"/>
      <c r="CB113" s="159"/>
      <c r="CC113" s="159"/>
      <c r="CD113" s="159"/>
      <c r="CE113" s="159"/>
      <c r="CF113" s="159"/>
      <c r="CG113" s="159"/>
      <c r="CH113" s="159"/>
      <c r="CI113" s="159"/>
    </row>
    <row r="114" spans="1:87" s="468" customFormat="1" x14ac:dyDescent="0.25">
      <c r="A114" s="159"/>
      <c r="B114" s="159"/>
      <c r="C114" s="159"/>
      <c r="D114" s="632"/>
      <c r="E114" s="632"/>
      <c r="F114" s="632"/>
      <c r="G114" s="632"/>
      <c r="H114" s="632"/>
      <c r="I114" s="632"/>
      <c r="J114" s="632"/>
      <c r="K114" s="632"/>
      <c r="L114" s="632"/>
      <c r="M114" s="632"/>
      <c r="N114" s="632"/>
      <c r="O114" s="632"/>
      <c r="P114" s="632"/>
      <c r="Q114" s="632"/>
      <c r="R114" s="632"/>
      <c r="S114" s="632"/>
      <c r="T114" s="632"/>
      <c r="U114" s="632"/>
      <c r="V114" s="632"/>
      <c r="W114" s="632"/>
      <c r="X114" s="632"/>
      <c r="Y114" s="632"/>
      <c r="Z114" s="632"/>
      <c r="AA114" s="632"/>
      <c r="AB114" s="632"/>
      <c r="AC114" s="632"/>
      <c r="AD114" s="632"/>
      <c r="AE114" s="632"/>
      <c r="AF114" s="632"/>
      <c r="AG114" s="632"/>
      <c r="AH114" s="632"/>
      <c r="AI114" s="632"/>
      <c r="AJ114" s="632"/>
      <c r="AK114" s="632"/>
      <c r="AL114" s="632"/>
      <c r="AM114" s="632"/>
      <c r="AN114" s="632"/>
      <c r="AO114" s="632"/>
      <c r="AP114" s="632"/>
      <c r="AQ114" s="632"/>
      <c r="AR114" s="632"/>
      <c r="AS114" s="632"/>
      <c r="AT114" s="632"/>
      <c r="AU114" s="632"/>
      <c r="AV114" s="632"/>
      <c r="AW114" s="632"/>
      <c r="AX114" s="632"/>
      <c r="AY114" s="632"/>
      <c r="AZ114" s="632"/>
      <c r="BA114" s="632"/>
      <c r="BB114" s="632"/>
      <c r="BC114" s="632"/>
      <c r="BD114" s="632"/>
      <c r="BE114" s="632"/>
      <c r="BF114" s="159"/>
      <c r="BG114" s="159"/>
      <c r="BH114" s="159"/>
      <c r="BI114" s="159"/>
      <c r="BJ114" s="159"/>
      <c r="BK114" s="159"/>
      <c r="BL114" s="159"/>
      <c r="BM114" s="159"/>
      <c r="BN114" s="159"/>
      <c r="BO114" s="159"/>
      <c r="BP114" s="159"/>
      <c r="BQ114" s="159"/>
      <c r="BR114" s="159"/>
      <c r="BS114" s="159"/>
      <c r="BT114" s="159"/>
      <c r="BU114" s="159"/>
      <c r="BV114" s="159"/>
      <c r="BW114" s="159"/>
      <c r="BX114" s="159"/>
      <c r="BY114" s="159"/>
      <c r="BZ114" s="159"/>
      <c r="CA114" s="159"/>
      <c r="CB114" s="159"/>
      <c r="CC114" s="159"/>
      <c r="CD114" s="159"/>
      <c r="CE114" s="159"/>
      <c r="CF114" s="159"/>
      <c r="CG114" s="159"/>
      <c r="CH114" s="159"/>
      <c r="CI114" s="159"/>
    </row>
    <row r="115" spans="1:87" s="468" customFormat="1" x14ac:dyDescent="0.25">
      <c r="A115" s="159"/>
      <c r="B115" s="159"/>
      <c r="C115" s="159"/>
      <c r="D115" s="632"/>
      <c r="E115" s="632"/>
      <c r="F115" s="632"/>
      <c r="G115" s="632"/>
      <c r="H115" s="632"/>
      <c r="I115" s="632"/>
      <c r="J115" s="632"/>
      <c r="K115" s="632"/>
      <c r="L115" s="632"/>
      <c r="M115" s="632"/>
      <c r="N115" s="632"/>
      <c r="O115" s="632"/>
      <c r="P115" s="632"/>
      <c r="Q115" s="632"/>
      <c r="R115" s="632"/>
      <c r="S115" s="632"/>
      <c r="T115" s="632"/>
      <c r="U115" s="632"/>
      <c r="V115" s="632"/>
      <c r="W115" s="632"/>
      <c r="X115" s="632"/>
      <c r="Y115" s="632"/>
      <c r="Z115" s="632"/>
      <c r="AA115" s="632"/>
      <c r="AB115" s="632"/>
      <c r="AC115" s="632"/>
      <c r="AD115" s="632"/>
      <c r="AE115" s="632"/>
      <c r="AF115" s="632"/>
      <c r="AG115" s="632"/>
      <c r="AH115" s="632"/>
      <c r="AI115" s="632"/>
      <c r="AJ115" s="632"/>
      <c r="AK115" s="632"/>
      <c r="AL115" s="632"/>
      <c r="AM115" s="632"/>
      <c r="AN115" s="632"/>
      <c r="AO115" s="632"/>
      <c r="AP115" s="632"/>
      <c r="AQ115" s="632"/>
      <c r="AR115" s="632"/>
      <c r="AS115" s="632"/>
      <c r="AT115" s="632"/>
      <c r="AU115" s="632"/>
      <c r="AV115" s="632"/>
      <c r="AW115" s="632"/>
      <c r="AX115" s="632"/>
      <c r="AY115" s="632"/>
      <c r="AZ115" s="632"/>
      <c r="BA115" s="632"/>
      <c r="BB115" s="632"/>
      <c r="BC115" s="632"/>
      <c r="BD115" s="632"/>
      <c r="BE115" s="632"/>
      <c r="BF115" s="159"/>
      <c r="BG115" s="159"/>
      <c r="BH115" s="159"/>
      <c r="BI115" s="159"/>
      <c r="BJ115" s="159"/>
      <c r="BK115" s="159"/>
      <c r="BL115" s="159"/>
      <c r="BM115" s="159"/>
      <c r="BN115" s="159"/>
      <c r="BO115" s="159"/>
      <c r="BP115" s="159"/>
      <c r="BQ115" s="159"/>
      <c r="BR115" s="159"/>
      <c r="BS115" s="159"/>
      <c r="BT115" s="159"/>
      <c r="BU115" s="159"/>
      <c r="BV115" s="159"/>
      <c r="BW115" s="159"/>
      <c r="BX115" s="159"/>
      <c r="BY115" s="159"/>
      <c r="BZ115" s="159"/>
      <c r="CA115" s="159"/>
      <c r="CB115" s="159"/>
      <c r="CC115" s="159"/>
      <c r="CD115" s="159"/>
      <c r="CE115" s="159"/>
      <c r="CF115" s="159"/>
      <c r="CG115" s="159"/>
      <c r="CH115" s="159"/>
      <c r="CI115" s="159"/>
    </row>
    <row r="116" spans="1:87" s="468" customFormat="1" x14ac:dyDescent="0.25">
      <c r="A116" s="159"/>
      <c r="B116" s="159"/>
      <c r="C116" s="159"/>
      <c r="D116" s="632"/>
      <c r="E116" s="632"/>
      <c r="F116" s="632"/>
      <c r="G116" s="632"/>
      <c r="H116" s="632"/>
      <c r="I116" s="632"/>
      <c r="J116" s="632"/>
      <c r="K116" s="632"/>
      <c r="L116" s="632"/>
      <c r="M116" s="632"/>
      <c r="N116" s="632"/>
      <c r="O116" s="632"/>
      <c r="P116" s="632"/>
      <c r="Q116" s="632"/>
      <c r="R116" s="632"/>
      <c r="S116" s="632"/>
      <c r="T116" s="632"/>
      <c r="U116" s="632"/>
      <c r="V116" s="632"/>
      <c r="W116" s="632"/>
      <c r="X116" s="632"/>
      <c r="Y116" s="632"/>
      <c r="Z116" s="632"/>
      <c r="AA116" s="632"/>
      <c r="AB116" s="632"/>
      <c r="AC116" s="632"/>
      <c r="AD116" s="632"/>
      <c r="AE116" s="632"/>
      <c r="AF116" s="632"/>
      <c r="AG116" s="632"/>
      <c r="AH116" s="632"/>
      <c r="AI116" s="632"/>
      <c r="AJ116" s="632"/>
      <c r="AK116" s="632"/>
      <c r="AL116" s="632"/>
      <c r="AM116" s="632"/>
      <c r="AN116" s="632"/>
      <c r="AO116" s="632"/>
      <c r="AP116" s="632"/>
      <c r="AQ116" s="632"/>
      <c r="AR116" s="632"/>
      <c r="AS116" s="632"/>
      <c r="AT116" s="632"/>
      <c r="AU116" s="632"/>
      <c r="AV116" s="632"/>
      <c r="AW116" s="632"/>
      <c r="AX116" s="632"/>
      <c r="AY116" s="632"/>
      <c r="AZ116" s="632"/>
      <c r="BA116" s="632"/>
      <c r="BB116" s="632"/>
      <c r="BC116" s="632"/>
      <c r="BD116" s="632"/>
      <c r="BE116" s="632"/>
      <c r="BF116" s="159"/>
      <c r="BG116" s="159"/>
      <c r="BH116" s="159"/>
      <c r="BI116" s="159"/>
      <c r="BJ116" s="159"/>
      <c r="BK116" s="159"/>
      <c r="BL116" s="159"/>
      <c r="BM116" s="159"/>
      <c r="BN116" s="159"/>
      <c r="BO116" s="159"/>
      <c r="BP116" s="159"/>
      <c r="BQ116" s="159"/>
      <c r="BR116" s="159"/>
      <c r="BS116" s="159"/>
      <c r="BT116" s="159"/>
      <c r="BU116" s="159"/>
      <c r="BV116" s="159"/>
      <c r="BW116" s="159"/>
      <c r="BX116" s="159"/>
      <c r="BY116" s="159"/>
      <c r="BZ116" s="159"/>
      <c r="CA116" s="159"/>
      <c r="CB116" s="159"/>
      <c r="CC116" s="159"/>
      <c r="CD116" s="159"/>
      <c r="CE116" s="159"/>
      <c r="CF116" s="159"/>
      <c r="CG116" s="159"/>
      <c r="CH116" s="159"/>
      <c r="CI116" s="159"/>
    </row>
    <row r="117" spans="1:87" s="468" customFormat="1" x14ac:dyDescent="0.25">
      <c r="A117" s="159"/>
      <c r="B117" s="159"/>
      <c r="C117" s="159"/>
      <c r="D117" s="632"/>
      <c r="E117" s="632"/>
      <c r="F117" s="632"/>
      <c r="G117" s="632"/>
      <c r="H117" s="632"/>
      <c r="I117" s="632"/>
      <c r="J117" s="632"/>
      <c r="K117" s="632"/>
      <c r="L117" s="632"/>
      <c r="M117" s="632"/>
      <c r="N117" s="632"/>
      <c r="O117" s="632"/>
      <c r="P117" s="632"/>
      <c r="Q117" s="632"/>
      <c r="R117" s="632"/>
      <c r="S117" s="632"/>
      <c r="T117" s="632"/>
      <c r="U117" s="632"/>
      <c r="V117" s="632"/>
      <c r="W117" s="632"/>
      <c r="X117" s="632"/>
      <c r="Y117" s="632"/>
      <c r="Z117" s="632"/>
      <c r="AA117" s="632"/>
      <c r="AB117" s="632"/>
      <c r="AC117" s="632"/>
      <c r="AD117" s="632"/>
      <c r="AE117" s="632"/>
      <c r="AF117" s="632"/>
      <c r="AG117" s="632"/>
      <c r="AH117" s="632"/>
      <c r="AI117" s="632"/>
      <c r="AJ117" s="632"/>
      <c r="AK117" s="632"/>
      <c r="AL117" s="632"/>
      <c r="AM117" s="632"/>
      <c r="AN117" s="632"/>
      <c r="AO117" s="632"/>
      <c r="AP117" s="632"/>
      <c r="AQ117" s="632"/>
      <c r="AR117" s="632"/>
      <c r="AS117" s="632"/>
      <c r="AT117" s="632"/>
      <c r="AU117" s="632"/>
      <c r="AV117" s="632"/>
      <c r="AW117" s="632"/>
      <c r="AX117" s="632"/>
      <c r="AY117" s="632"/>
      <c r="AZ117" s="632"/>
      <c r="BA117" s="632"/>
      <c r="BB117" s="632"/>
      <c r="BC117" s="632"/>
      <c r="BD117" s="632"/>
      <c r="BE117" s="632"/>
      <c r="BF117" s="159"/>
      <c r="BG117" s="159"/>
      <c r="BH117" s="159"/>
      <c r="BI117" s="159"/>
      <c r="BJ117" s="159"/>
      <c r="BK117" s="159"/>
      <c r="BL117" s="159"/>
      <c r="BM117" s="159"/>
      <c r="BN117" s="159"/>
      <c r="BO117" s="159"/>
      <c r="BP117" s="159"/>
      <c r="BQ117" s="159"/>
      <c r="BR117" s="159"/>
      <c r="BS117" s="159"/>
      <c r="BT117" s="159"/>
      <c r="BU117" s="159"/>
      <c r="BV117" s="159"/>
      <c r="BW117" s="159"/>
      <c r="BX117" s="159"/>
      <c r="BY117" s="159"/>
      <c r="BZ117" s="159"/>
      <c r="CA117" s="159"/>
      <c r="CB117" s="159"/>
      <c r="CC117" s="159"/>
      <c r="CD117" s="159"/>
      <c r="CE117" s="159"/>
      <c r="CF117" s="159"/>
      <c r="CG117" s="159"/>
      <c r="CH117" s="159"/>
      <c r="CI117" s="159"/>
    </row>
    <row r="118" spans="1:87" s="468" customFormat="1" x14ac:dyDescent="0.25">
      <c r="A118" s="159"/>
      <c r="B118" s="159"/>
      <c r="C118" s="159"/>
      <c r="D118" s="632"/>
      <c r="E118" s="632"/>
      <c r="F118" s="632"/>
      <c r="G118" s="632"/>
      <c r="H118" s="632"/>
      <c r="I118" s="632"/>
      <c r="J118" s="632"/>
      <c r="K118" s="632"/>
      <c r="L118" s="632"/>
      <c r="M118" s="632"/>
      <c r="N118" s="632"/>
      <c r="O118" s="632"/>
      <c r="P118" s="632"/>
      <c r="Q118" s="632"/>
      <c r="R118" s="632"/>
      <c r="S118" s="632"/>
      <c r="T118" s="632"/>
      <c r="U118" s="632"/>
      <c r="V118" s="632"/>
      <c r="W118" s="632"/>
      <c r="X118" s="632"/>
      <c r="Y118" s="632"/>
      <c r="Z118" s="632"/>
      <c r="AA118" s="632"/>
      <c r="AB118" s="632"/>
      <c r="AC118" s="632"/>
      <c r="AD118" s="632"/>
      <c r="AE118" s="632"/>
      <c r="AF118" s="632"/>
      <c r="AG118" s="632"/>
      <c r="AH118" s="632"/>
      <c r="AI118" s="632"/>
      <c r="AJ118" s="632"/>
      <c r="AK118" s="632"/>
      <c r="AL118" s="632"/>
      <c r="AM118" s="632"/>
      <c r="AN118" s="632"/>
      <c r="AO118" s="632"/>
      <c r="AP118" s="632"/>
      <c r="AQ118" s="632"/>
      <c r="AR118" s="632"/>
      <c r="AS118" s="632"/>
      <c r="AT118" s="632"/>
      <c r="AU118" s="632"/>
      <c r="AV118" s="632"/>
      <c r="AW118" s="632"/>
      <c r="AX118" s="632"/>
      <c r="AY118" s="632"/>
      <c r="AZ118" s="632"/>
      <c r="BA118" s="632"/>
      <c r="BB118" s="632"/>
      <c r="BC118" s="632"/>
      <c r="BD118" s="632"/>
      <c r="BE118" s="632"/>
      <c r="BF118" s="159"/>
      <c r="BG118" s="159"/>
      <c r="BH118" s="159"/>
      <c r="BI118" s="159"/>
      <c r="BJ118" s="159"/>
      <c r="BK118" s="159"/>
      <c r="BL118" s="159"/>
      <c r="BM118" s="159"/>
      <c r="BN118" s="159"/>
      <c r="BO118" s="159"/>
      <c r="BP118" s="159"/>
      <c r="BQ118" s="159"/>
      <c r="BR118" s="159"/>
      <c r="BS118" s="159"/>
      <c r="BT118" s="159"/>
      <c r="BU118" s="159"/>
      <c r="BV118" s="159"/>
      <c r="BW118" s="159"/>
      <c r="BX118" s="159"/>
      <c r="BY118" s="159"/>
      <c r="BZ118" s="159"/>
      <c r="CA118" s="159"/>
      <c r="CB118" s="159"/>
      <c r="CC118" s="159"/>
      <c r="CD118" s="159"/>
      <c r="CE118" s="159"/>
      <c r="CF118" s="159"/>
      <c r="CG118" s="159"/>
      <c r="CH118" s="159"/>
      <c r="CI118" s="159"/>
    </row>
    <row r="119" spans="1:87" s="468" customFormat="1" x14ac:dyDescent="0.25">
      <c r="A119" s="159"/>
      <c r="B119" s="159"/>
      <c r="C119" s="159"/>
      <c r="D119" s="632"/>
      <c r="E119" s="632"/>
      <c r="F119" s="632"/>
      <c r="G119" s="632"/>
      <c r="H119" s="632"/>
      <c r="I119" s="632"/>
      <c r="J119" s="632"/>
      <c r="K119" s="632"/>
      <c r="L119" s="632"/>
      <c r="M119" s="632"/>
      <c r="N119" s="632"/>
      <c r="O119" s="632"/>
      <c r="P119" s="632"/>
      <c r="Q119" s="632"/>
      <c r="R119" s="632"/>
      <c r="S119" s="632"/>
      <c r="T119" s="632"/>
      <c r="U119" s="632"/>
      <c r="V119" s="632"/>
      <c r="W119" s="632"/>
      <c r="X119" s="632"/>
      <c r="Y119" s="632"/>
      <c r="Z119" s="632"/>
      <c r="AA119" s="632"/>
      <c r="AB119" s="632"/>
      <c r="AC119" s="632"/>
      <c r="AD119" s="632"/>
      <c r="AE119" s="632"/>
      <c r="AF119" s="632"/>
      <c r="AG119" s="632"/>
      <c r="AH119" s="632"/>
      <c r="AI119" s="632"/>
      <c r="AJ119" s="632"/>
      <c r="AK119" s="632"/>
      <c r="AL119" s="632"/>
      <c r="AM119" s="632"/>
      <c r="AN119" s="632"/>
      <c r="AO119" s="632"/>
      <c r="AP119" s="632"/>
      <c r="AQ119" s="632"/>
      <c r="AR119" s="632"/>
      <c r="AS119" s="632"/>
      <c r="AT119" s="632"/>
      <c r="AU119" s="632"/>
      <c r="AV119" s="632"/>
      <c r="AW119" s="632"/>
      <c r="AX119" s="632"/>
      <c r="AY119" s="632"/>
      <c r="AZ119" s="632"/>
      <c r="BA119" s="632"/>
      <c r="BB119" s="632"/>
      <c r="BC119" s="632"/>
      <c r="BD119" s="632"/>
      <c r="BE119" s="632"/>
      <c r="BF119" s="159"/>
      <c r="BG119" s="159"/>
      <c r="BH119" s="159"/>
      <c r="BI119" s="159"/>
      <c r="BJ119" s="159"/>
      <c r="BK119" s="159"/>
      <c r="BL119" s="159"/>
      <c r="BM119" s="159"/>
      <c r="BN119" s="159"/>
      <c r="BO119" s="159"/>
      <c r="BP119" s="159"/>
      <c r="BQ119" s="159"/>
      <c r="BR119" s="159"/>
      <c r="BS119" s="159"/>
      <c r="BT119" s="159"/>
      <c r="BU119" s="159"/>
      <c r="BV119" s="159"/>
      <c r="BW119" s="159"/>
      <c r="BX119" s="159"/>
      <c r="BY119" s="159"/>
      <c r="BZ119" s="159"/>
      <c r="CA119" s="159"/>
      <c r="CB119" s="159"/>
      <c r="CC119" s="159"/>
      <c r="CD119" s="159"/>
      <c r="CE119" s="159"/>
      <c r="CF119" s="159"/>
      <c r="CG119" s="159"/>
      <c r="CH119" s="159"/>
      <c r="CI119" s="159"/>
    </row>
    <row r="120" spans="1:87" s="468" customFormat="1" x14ac:dyDescent="0.25">
      <c r="A120" s="159"/>
      <c r="B120" s="159"/>
      <c r="C120" s="159"/>
      <c r="D120" s="632"/>
      <c r="E120" s="632"/>
      <c r="F120" s="632"/>
      <c r="G120" s="632"/>
      <c r="H120" s="632"/>
      <c r="I120" s="632"/>
      <c r="J120" s="632"/>
      <c r="K120" s="632"/>
      <c r="L120" s="632"/>
      <c r="M120" s="632"/>
      <c r="N120" s="632"/>
      <c r="O120" s="632"/>
      <c r="P120" s="632"/>
      <c r="Q120" s="632"/>
      <c r="R120" s="632"/>
      <c r="S120" s="632"/>
      <c r="T120" s="632"/>
      <c r="U120" s="632"/>
      <c r="V120" s="632"/>
      <c r="W120" s="632"/>
      <c r="X120" s="632"/>
      <c r="Y120" s="632"/>
      <c r="Z120" s="632"/>
      <c r="AA120" s="632"/>
      <c r="AB120" s="632"/>
      <c r="AC120" s="632"/>
      <c r="AD120" s="632"/>
      <c r="AE120" s="632"/>
      <c r="AF120" s="632"/>
      <c r="AG120" s="632"/>
      <c r="AH120" s="632"/>
      <c r="AI120" s="632"/>
      <c r="AJ120" s="632"/>
      <c r="AK120" s="632"/>
      <c r="AL120" s="632"/>
      <c r="AM120" s="632"/>
      <c r="AN120" s="632"/>
      <c r="AO120" s="632"/>
      <c r="AP120" s="632"/>
      <c r="AQ120" s="632"/>
      <c r="AR120" s="632"/>
      <c r="AS120" s="632"/>
      <c r="AT120" s="632"/>
      <c r="AU120" s="632"/>
      <c r="AV120" s="632"/>
      <c r="AW120" s="632"/>
      <c r="AX120" s="632"/>
      <c r="AY120" s="632"/>
      <c r="AZ120" s="632"/>
      <c r="BA120" s="632"/>
      <c r="BB120" s="632"/>
      <c r="BC120" s="632"/>
      <c r="BD120" s="632"/>
      <c r="BE120" s="632"/>
      <c r="BF120" s="159"/>
      <c r="BG120" s="159"/>
      <c r="BH120" s="159"/>
      <c r="BI120" s="159"/>
      <c r="BJ120" s="159"/>
      <c r="BK120" s="159"/>
      <c r="BL120" s="159"/>
      <c r="BM120" s="159"/>
      <c r="BN120" s="159"/>
      <c r="BO120" s="159"/>
      <c r="BP120" s="159"/>
      <c r="BQ120" s="159"/>
      <c r="BR120" s="159"/>
      <c r="BS120" s="159"/>
      <c r="BT120" s="159"/>
      <c r="BU120" s="159"/>
      <c r="BV120" s="159"/>
      <c r="BW120" s="159"/>
      <c r="BX120" s="159"/>
      <c r="BY120" s="159"/>
      <c r="BZ120" s="159"/>
      <c r="CA120" s="159"/>
      <c r="CB120" s="159"/>
      <c r="CC120" s="159"/>
      <c r="CD120" s="159"/>
      <c r="CE120" s="159"/>
      <c r="CF120" s="159"/>
      <c r="CG120" s="159"/>
      <c r="CH120" s="159"/>
      <c r="CI120" s="159"/>
    </row>
    <row r="121" spans="1:87" s="468" customFormat="1" x14ac:dyDescent="0.25">
      <c r="A121" s="159"/>
      <c r="B121" s="159"/>
      <c r="C121" s="159"/>
      <c r="D121" s="632"/>
      <c r="E121" s="632"/>
      <c r="F121" s="632"/>
      <c r="G121" s="632"/>
      <c r="H121" s="632"/>
      <c r="I121" s="632"/>
      <c r="J121" s="632"/>
      <c r="K121" s="632"/>
      <c r="L121" s="632"/>
      <c r="M121" s="632"/>
      <c r="N121" s="632"/>
      <c r="O121" s="632"/>
      <c r="P121" s="632"/>
      <c r="Q121" s="632"/>
      <c r="R121" s="632"/>
      <c r="S121" s="632"/>
      <c r="T121" s="632"/>
      <c r="U121" s="632"/>
      <c r="V121" s="632"/>
      <c r="W121" s="632"/>
      <c r="X121" s="632"/>
      <c r="Y121" s="632"/>
      <c r="Z121" s="632"/>
      <c r="AA121" s="632"/>
      <c r="AB121" s="632"/>
      <c r="AC121" s="632"/>
      <c r="AD121" s="632"/>
      <c r="AE121" s="632"/>
      <c r="AF121" s="632"/>
      <c r="AG121" s="632"/>
      <c r="AH121" s="632"/>
      <c r="AI121" s="632"/>
      <c r="AJ121" s="632"/>
      <c r="AK121" s="632"/>
      <c r="AL121" s="632"/>
      <c r="AM121" s="632"/>
      <c r="AN121" s="632"/>
      <c r="AO121" s="632"/>
      <c r="AP121" s="632"/>
      <c r="AQ121" s="632"/>
      <c r="AR121" s="632"/>
      <c r="AS121" s="632"/>
      <c r="AT121" s="632"/>
      <c r="AU121" s="632"/>
      <c r="AV121" s="632"/>
      <c r="AW121" s="632"/>
      <c r="AX121" s="632"/>
      <c r="AY121" s="632"/>
      <c r="AZ121" s="632"/>
      <c r="BA121" s="632"/>
      <c r="BB121" s="632"/>
      <c r="BC121" s="632"/>
      <c r="BD121" s="632"/>
      <c r="BE121" s="632"/>
      <c r="BF121" s="159"/>
      <c r="BG121" s="159"/>
      <c r="BH121" s="159"/>
      <c r="BI121" s="159"/>
      <c r="BJ121" s="159"/>
      <c r="BK121" s="159"/>
      <c r="BL121" s="159"/>
      <c r="BM121" s="159"/>
      <c r="BN121" s="159"/>
      <c r="BO121" s="159"/>
      <c r="BP121" s="159"/>
      <c r="BQ121" s="159"/>
      <c r="BR121" s="159"/>
      <c r="BS121" s="159"/>
      <c r="BT121" s="159"/>
      <c r="BU121" s="159"/>
      <c r="BV121" s="159"/>
      <c r="BW121" s="159"/>
      <c r="BX121" s="159"/>
      <c r="BY121" s="159"/>
      <c r="BZ121" s="159"/>
      <c r="CA121" s="159"/>
      <c r="CB121" s="159"/>
      <c r="CC121" s="159"/>
      <c r="CD121" s="159"/>
      <c r="CE121" s="159"/>
      <c r="CF121" s="159"/>
      <c r="CG121" s="159"/>
      <c r="CH121" s="159"/>
      <c r="CI121" s="159"/>
    </row>
    <row r="122" spans="1:87" s="468" customFormat="1" x14ac:dyDescent="0.25">
      <c r="A122" s="159"/>
      <c r="B122" s="159"/>
      <c r="C122" s="159"/>
      <c r="D122" s="632"/>
      <c r="E122" s="632"/>
      <c r="F122" s="632"/>
      <c r="G122" s="632"/>
      <c r="H122" s="632"/>
      <c r="I122" s="632"/>
      <c r="J122" s="632"/>
      <c r="K122" s="632"/>
      <c r="L122" s="632"/>
      <c r="M122" s="632"/>
      <c r="N122" s="632"/>
      <c r="O122" s="632"/>
      <c r="P122" s="632"/>
      <c r="Q122" s="632"/>
      <c r="R122" s="632"/>
      <c r="S122" s="632"/>
      <c r="T122" s="632"/>
      <c r="U122" s="632"/>
      <c r="V122" s="632"/>
      <c r="W122" s="632"/>
      <c r="X122" s="632"/>
      <c r="Y122" s="632"/>
      <c r="Z122" s="632"/>
      <c r="AA122" s="632"/>
      <c r="AB122" s="632"/>
      <c r="AC122" s="632"/>
      <c r="AD122" s="632"/>
      <c r="AE122" s="632"/>
      <c r="AF122" s="632"/>
      <c r="AG122" s="632"/>
      <c r="AH122" s="632"/>
      <c r="AI122" s="632"/>
      <c r="AJ122" s="632"/>
      <c r="AK122" s="632"/>
      <c r="AL122" s="632"/>
      <c r="AM122" s="632"/>
      <c r="AN122" s="632"/>
      <c r="AO122" s="632"/>
      <c r="AP122" s="632"/>
      <c r="AQ122" s="632"/>
      <c r="AR122" s="632"/>
      <c r="AS122" s="632"/>
      <c r="AT122" s="632"/>
      <c r="AU122" s="632"/>
      <c r="AV122" s="632"/>
      <c r="AW122" s="632"/>
      <c r="AX122" s="632"/>
      <c r="AY122" s="632"/>
      <c r="AZ122" s="632"/>
      <c r="BA122" s="632"/>
      <c r="BB122" s="632"/>
      <c r="BC122" s="632"/>
      <c r="BD122" s="632"/>
      <c r="BE122" s="632"/>
      <c r="BF122" s="159"/>
      <c r="BG122" s="159"/>
      <c r="BH122" s="159"/>
      <c r="BI122" s="159"/>
      <c r="BJ122" s="159"/>
      <c r="BK122" s="159"/>
      <c r="BL122" s="159"/>
      <c r="BM122" s="159"/>
      <c r="BN122" s="159"/>
      <c r="BO122" s="159"/>
      <c r="BP122" s="159"/>
      <c r="BQ122" s="159"/>
      <c r="BR122" s="159"/>
      <c r="BS122" s="159"/>
      <c r="BT122" s="159"/>
      <c r="BU122" s="159"/>
      <c r="BV122" s="159"/>
      <c r="BW122" s="159"/>
      <c r="BX122" s="159"/>
      <c r="BY122" s="159"/>
      <c r="BZ122" s="159"/>
      <c r="CA122" s="159"/>
      <c r="CB122" s="159"/>
      <c r="CC122" s="159"/>
      <c r="CD122" s="159"/>
      <c r="CE122" s="159"/>
      <c r="CF122" s="159"/>
      <c r="CG122" s="159"/>
      <c r="CH122" s="159"/>
      <c r="CI122" s="159"/>
    </row>
    <row r="123" spans="1:87" s="468" customFormat="1" x14ac:dyDescent="0.25">
      <c r="A123" s="159"/>
      <c r="B123" s="159"/>
      <c r="C123" s="159"/>
      <c r="D123" s="632"/>
      <c r="E123" s="632"/>
      <c r="F123" s="632"/>
      <c r="G123" s="632"/>
      <c r="H123" s="632"/>
      <c r="I123" s="632"/>
      <c r="J123" s="632"/>
      <c r="K123" s="632"/>
      <c r="L123" s="632"/>
      <c r="M123" s="632"/>
      <c r="N123" s="632"/>
      <c r="O123" s="632"/>
      <c r="P123" s="632"/>
      <c r="Q123" s="632"/>
      <c r="R123" s="632"/>
      <c r="S123" s="632"/>
      <c r="T123" s="632"/>
      <c r="U123" s="632"/>
      <c r="V123" s="632"/>
      <c r="W123" s="632"/>
      <c r="X123" s="632"/>
      <c r="Y123" s="632"/>
      <c r="Z123" s="632"/>
      <c r="AA123" s="632"/>
      <c r="AB123" s="632"/>
      <c r="AC123" s="632"/>
      <c r="AD123" s="632"/>
      <c r="AE123" s="632"/>
      <c r="AF123" s="632"/>
      <c r="AG123" s="632"/>
      <c r="AH123" s="632"/>
      <c r="AI123" s="632"/>
      <c r="AJ123" s="632"/>
      <c r="AK123" s="632"/>
      <c r="AL123" s="632"/>
      <c r="AM123" s="632"/>
      <c r="AN123" s="632"/>
      <c r="AO123" s="632"/>
      <c r="AP123" s="632"/>
      <c r="AQ123" s="632"/>
      <c r="AR123" s="632"/>
      <c r="AS123" s="632"/>
      <c r="AT123" s="632"/>
      <c r="AU123" s="632"/>
      <c r="AV123" s="632"/>
      <c r="AW123" s="632"/>
      <c r="AX123" s="632"/>
      <c r="AY123" s="632"/>
      <c r="AZ123" s="632"/>
      <c r="BA123" s="632"/>
      <c r="BB123" s="632"/>
      <c r="BC123" s="632"/>
      <c r="BD123" s="632"/>
      <c r="BE123" s="632"/>
      <c r="BF123" s="159"/>
      <c r="BG123" s="159"/>
      <c r="BH123" s="159"/>
      <c r="BI123" s="159"/>
      <c r="BJ123" s="159"/>
      <c r="BK123" s="159"/>
      <c r="BL123" s="159"/>
      <c r="BM123" s="159"/>
      <c r="BN123" s="159"/>
      <c r="BO123" s="159"/>
      <c r="BP123" s="159"/>
      <c r="BQ123" s="159"/>
      <c r="BR123" s="159"/>
      <c r="BS123" s="159"/>
      <c r="BT123" s="159"/>
      <c r="BU123" s="159"/>
      <c r="BV123" s="159"/>
      <c r="BW123" s="159"/>
      <c r="BX123" s="159"/>
      <c r="BY123" s="159"/>
      <c r="BZ123" s="159"/>
      <c r="CA123" s="159"/>
      <c r="CB123" s="159"/>
      <c r="CC123" s="159"/>
      <c r="CD123" s="159"/>
      <c r="CE123" s="159"/>
      <c r="CF123" s="159"/>
      <c r="CG123" s="159"/>
      <c r="CH123" s="159"/>
      <c r="CI123" s="159"/>
    </row>
    <row r="124" spans="1:87" s="468" customFormat="1" x14ac:dyDescent="0.25">
      <c r="A124" s="159"/>
      <c r="B124" s="159"/>
      <c r="C124" s="159"/>
      <c r="D124" s="632"/>
      <c r="E124" s="632"/>
      <c r="F124" s="632"/>
      <c r="G124" s="632"/>
      <c r="H124" s="632"/>
      <c r="I124" s="632"/>
      <c r="J124" s="632"/>
      <c r="K124" s="632"/>
      <c r="L124" s="632"/>
      <c r="M124" s="632"/>
      <c r="N124" s="632"/>
      <c r="O124" s="632"/>
      <c r="P124" s="632"/>
      <c r="Q124" s="632"/>
      <c r="R124" s="632"/>
      <c r="S124" s="632"/>
      <c r="T124" s="632"/>
      <c r="U124" s="632"/>
      <c r="V124" s="632"/>
      <c r="W124" s="632"/>
      <c r="X124" s="632"/>
      <c r="Y124" s="632"/>
      <c r="Z124" s="632"/>
      <c r="AA124" s="632"/>
      <c r="AB124" s="632"/>
      <c r="AC124" s="632"/>
      <c r="AD124" s="632"/>
      <c r="AE124" s="632"/>
      <c r="AF124" s="632"/>
      <c r="AG124" s="632"/>
      <c r="AH124" s="632"/>
      <c r="AI124" s="632"/>
      <c r="AJ124" s="632"/>
      <c r="AK124" s="632"/>
      <c r="AL124" s="632"/>
      <c r="AM124" s="632"/>
      <c r="AN124" s="632"/>
      <c r="AO124" s="632"/>
      <c r="AP124" s="632"/>
      <c r="AQ124" s="632"/>
      <c r="AR124" s="632"/>
      <c r="AS124" s="632"/>
      <c r="AT124" s="632"/>
      <c r="AU124" s="632"/>
      <c r="AV124" s="632"/>
      <c r="AW124" s="632"/>
      <c r="AX124" s="632"/>
      <c r="AY124" s="632"/>
      <c r="AZ124" s="632"/>
      <c r="BA124" s="632"/>
      <c r="BB124" s="632"/>
      <c r="BC124" s="632"/>
      <c r="BD124" s="632"/>
      <c r="BE124" s="632"/>
      <c r="BF124" s="159"/>
      <c r="BG124" s="159"/>
      <c r="BH124" s="159"/>
      <c r="BI124" s="159"/>
      <c r="BJ124" s="159"/>
      <c r="BK124" s="159"/>
      <c r="BL124" s="159"/>
      <c r="BM124" s="159"/>
      <c r="BN124" s="159"/>
      <c r="BO124" s="159"/>
      <c r="BP124" s="159"/>
      <c r="BQ124" s="159"/>
      <c r="BR124" s="159"/>
      <c r="BS124" s="159"/>
      <c r="BT124" s="159"/>
      <c r="BU124" s="159"/>
      <c r="BV124" s="159"/>
      <c r="BW124" s="159"/>
      <c r="BX124" s="159"/>
      <c r="BY124" s="159"/>
      <c r="BZ124" s="159"/>
      <c r="CA124" s="159"/>
      <c r="CB124" s="159"/>
      <c r="CC124" s="159"/>
      <c r="CD124" s="159"/>
      <c r="CE124" s="159"/>
      <c r="CF124" s="159"/>
      <c r="CG124" s="159"/>
      <c r="CH124" s="159"/>
      <c r="CI124" s="159"/>
    </row>
    <row r="125" spans="1:87" s="468" customFormat="1" x14ac:dyDescent="0.25">
      <c r="A125" s="159"/>
      <c r="B125" s="159"/>
      <c r="C125" s="159"/>
      <c r="D125" s="632"/>
      <c r="E125" s="632"/>
      <c r="F125" s="632"/>
      <c r="G125" s="632"/>
      <c r="H125" s="632"/>
      <c r="I125" s="632"/>
      <c r="J125" s="632"/>
      <c r="K125" s="632"/>
      <c r="L125" s="632"/>
      <c r="M125" s="632"/>
      <c r="N125" s="632"/>
      <c r="O125" s="632"/>
      <c r="P125" s="632"/>
      <c r="Q125" s="632"/>
      <c r="R125" s="632"/>
      <c r="S125" s="632"/>
      <c r="T125" s="632"/>
      <c r="U125" s="632"/>
      <c r="V125" s="632"/>
      <c r="W125" s="632"/>
      <c r="X125" s="632"/>
      <c r="Y125" s="632"/>
      <c r="Z125" s="632"/>
      <c r="AA125" s="632"/>
      <c r="AB125" s="632"/>
      <c r="AC125" s="632"/>
      <c r="AD125" s="632"/>
      <c r="AE125" s="632"/>
      <c r="AF125" s="632"/>
      <c r="AG125" s="632"/>
      <c r="AH125" s="632"/>
      <c r="AI125" s="632"/>
      <c r="AJ125" s="632"/>
      <c r="AK125" s="632"/>
      <c r="AL125" s="632"/>
      <c r="AM125" s="632"/>
      <c r="AN125" s="632"/>
      <c r="AO125" s="632"/>
      <c r="AP125" s="632"/>
      <c r="AQ125" s="632"/>
      <c r="AR125" s="632"/>
      <c r="AS125" s="632"/>
      <c r="AT125" s="632"/>
      <c r="AU125" s="632"/>
      <c r="AV125" s="632"/>
      <c r="AW125" s="632"/>
      <c r="AX125" s="632"/>
      <c r="AY125" s="632"/>
      <c r="AZ125" s="632"/>
      <c r="BA125" s="632"/>
      <c r="BB125" s="632"/>
      <c r="BC125" s="632"/>
      <c r="BD125" s="632"/>
      <c r="BE125" s="632"/>
      <c r="BF125" s="159"/>
      <c r="BG125" s="159"/>
      <c r="BH125" s="159"/>
      <c r="BI125" s="159"/>
      <c r="BJ125" s="159"/>
      <c r="BK125" s="159"/>
      <c r="BL125" s="159"/>
      <c r="BM125" s="159"/>
      <c r="BN125" s="159"/>
      <c r="BO125" s="159"/>
      <c r="BP125" s="159"/>
      <c r="BQ125" s="159"/>
      <c r="BR125" s="159"/>
      <c r="BS125" s="159"/>
      <c r="BT125" s="159"/>
      <c r="BU125" s="159"/>
      <c r="BV125" s="159"/>
      <c r="BW125" s="159"/>
      <c r="BX125" s="159"/>
      <c r="BY125" s="159"/>
      <c r="BZ125" s="159"/>
      <c r="CA125" s="159"/>
      <c r="CB125" s="159"/>
      <c r="CC125" s="159"/>
      <c r="CD125" s="159"/>
      <c r="CE125" s="159"/>
      <c r="CF125" s="159"/>
      <c r="CG125" s="159"/>
      <c r="CH125" s="159"/>
      <c r="CI125" s="159"/>
    </row>
    <row r="126" spans="1:87" s="468" customFormat="1" x14ac:dyDescent="0.25">
      <c r="A126" s="159"/>
      <c r="B126" s="159"/>
      <c r="C126" s="159"/>
      <c r="D126" s="632"/>
      <c r="E126" s="632"/>
      <c r="F126" s="632"/>
      <c r="G126" s="632"/>
      <c r="H126" s="632"/>
      <c r="I126" s="632"/>
      <c r="J126" s="632"/>
      <c r="K126" s="632"/>
      <c r="L126" s="632"/>
      <c r="M126" s="632"/>
      <c r="N126" s="632"/>
      <c r="O126" s="632"/>
      <c r="P126" s="632"/>
      <c r="Q126" s="632"/>
      <c r="R126" s="632"/>
      <c r="S126" s="632"/>
      <c r="T126" s="632"/>
      <c r="U126" s="632"/>
      <c r="V126" s="632"/>
      <c r="W126" s="632"/>
      <c r="X126" s="632"/>
      <c r="Y126" s="632"/>
      <c r="Z126" s="632"/>
      <c r="AA126" s="632"/>
      <c r="AB126" s="632"/>
      <c r="AC126" s="632"/>
      <c r="AD126" s="632"/>
      <c r="AE126" s="632"/>
      <c r="AF126" s="632"/>
      <c r="AG126" s="632"/>
      <c r="AH126" s="632"/>
      <c r="AI126" s="632"/>
      <c r="AJ126" s="632"/>
      <c r="AK126" s="632"/>
      <c r="AL126" s="632"/>
      <c r="AM126" s="632"/>
      <c r="AN126" s="632"/>
      <c r="AO126" s="632"/>
      <c r="AP126" s="632"/>
      <c r="AQ126" s="632"/>
      <c r="AR126" s="632"/>
      <c r="AS126" s="632"/>
      <c r="AT126" s="632"/>
      <c r="AU126" s="632"/>
      <c r="AV126" s="632"/>
      <c r="AW126" s="632"/>
      <c r="AX126" s="632"/>
      <c r="AY126" s="632"/>
      <c r="AZ126" s="632"/>
      <c r="BA126" s="632"/>
      <c r="BB126" s="632"/>
      <c r="BC126" s="632"/>
      <c r="BD126" s="632"/>
      <c r="BE126" s="632"/>
      <c r="BF126" s="159"/>
      <c r="BG126" s="159"/>
      <c r="BH126" s="159"/>
      <c r="BI126" s="159"/>
      <c r="BJ126" s="159"/>
      <c r="BK126" s="159"/>
      <c r="BL126" s="159"/>
      <c r="BM126" s="159"/>
      <c r="BN126" s="159"/>
      <c r="BO126" s="159"/>
      <c r="BP126" s="159"/>
      <c r="BQ126" s="159"/>
      <c r="BR126" s="159"/>
      <c r="BS126" s="159"/>
      <c r="BT126" s="159"/>
      <c r="BU126" s="159"/>
      <c r="BV126" s="159"/>
      <c r="BW126" s="159"/>
      <c r="BX126" s="159"/>
      <c r="BY126" s="159"/>
      <c r="BZ126" s="159"/>
      <c r="CA126" s="159"/>
      <c r="CB126" s="159"/>
      <c r="CC126" s="159"/>
      <c r="CD126" s="159"/>
      <c r="CE126" s="159"/>
      <c r="CF126" s="159"/>
      <c r="CG126" s="159"/>
      <c r="CH126" s="159"/>
      <c r="CI126" s="159"/>
    </row>
    <row r="127" spans="1:87" s="468" customFormat="1" x14ac:dyDescent="0.25">
      <c r="A127" s="159"/>
      <c r="B127" s="159"/>
      <c r="C127" s="159"/>
      <c r="D127" s="632"/>
      <c r="E127" s="632"/>
      <c r="F127" s="632"/>
      <c r="G127" s="632"/>
      <c r="H127" s="632"/>
      <c r="I127" s="632"/>
      <c r="J127" s="632"/>
      <c r="K127" s="632"/>
      <c r="L127" s="632"/>
      <c r="M127" s="632"/>
      <c r="N127" s="632"/>
      <c r="O127" s="632"/>
      <c r="P127" s="632"/>
      <c r="Q127" s="632"/>
      <c r="R127" s="632"/>
      <c r="S127" s="632"/>
      <c r="T127" s="632"/>
      <c r="U127" s="632"/>
      <c r="V127" s="632"/>
      <c r="W127" s="632"/>
      <c r="X127" s="632"/>
      <c r="Y127" s="632"/>
      <c r="Z127" s="632"/>
      <c r="AA127" s="632"/>
      <c r="AB127" s="632"/>
      <c r="AC127" s="632"/>
      <c r="AD127" s="632"/>
      <c r="AE127" s="632"/>
      <c r="AF127" s="632"/>
      <c r="AG127" s="632"/>
      <c r="AH127" s="632"/>
      <c r="AI127" s="632"/>
      <c r="AJ127" s="632"/>
      <c r="AK127" s="632"/>
      <c r="AL127" s="632"/>
      <c r="AM127" s="632"/>
      <c r="AN127" s="632"/>
      <c r="AO127" s="632"/>
      <c r="AP127" s="632"/>
      <c r="AQ127" s="632"/>
      <c r="AR127" s="632"/>
      <c r="AS127" s="632"/>
      <c r="AT127" s="632"/>
      <c r="AU127" s="632"/>
      <c r="AV127" s="632"/>
      <c r="AW127" s="632"/>
      <c r="AX127" s="632"/>
      <c r="AY127" s="632"/>
      <c r="AZ127" s="632"/>
      <c r="BA127" s="632"/>
      <c r="BB127" s="632"/>
      <c r="BC127" s="632"/>
      <c r="BD127" s="632"/>
      <c r="BE127" s="632"/>
      <c r="BF127" s="159"/>
      <c r="BG127" s="159"/>
      <c r="BH127" s="159"/>
      <c r="BI127" s="159"/>
      <c r="BJ127" s="159"/>
      <c r="BK127" s="159"/>
      <c r="BL127" s="159"/>
      <c r="BM127" s="159"/>
      <c r="BN127" s="159"/>
      <c r="BO127" s="159"/>
      <c r="BP127" s="159"/>
      <c r="BQ127" s="159"/>
      <c r="BR127" s="159"/>
      <c r="BS127" s="159"/>
      <c r="BT127" s="159"/>
      <c r="BU127" s="159"/>
      <c r="BV127" s="159"/>
      <c r="BW127" s="159"/>
      <c r="BX127" s="159"/>
      <c r="BY127" s="159"/>
      <c r="BZ127" s="159"/>
      <c r="CA127" s="159"/>
      <c r="CB127" s="159"/>
      <c r="CC127" s="159"/>
      <c r="CD127" s="159"/>
      <c r="CE127" s="159"/>
      <c r="CF127" s="159"/>
      <c r="CG127" s="159"/>
      <c r="CH127" s="159"/>
      <c r="CI127" s="159"/>
    </row>
    <row r="128" spans="1:87" s="468" customFormat="1" x14ac:dyDescent="0.25">
      <c r="A128" s="159"/>
      <c r="B128" s="159"/>
      <c r="C128" s="159"/>
      <c r="D128" s="632"/>
      <c r="E128" s="632"/>
      <c r="F128" s="632"/>
      <c r="G128" s="632"/>
      <c r="H128" s="632"/>
      <c r="I128" s="632"/>
      <c r="J128" s="632"/>
      <c r="K128" s="632"/>
      <c r="L128" s="632"/>
      <c r="M128" s="632"/>
      <c r="N128" s="632"/>
      <c r="O128" s="632"/>
      <c r="P128" s="632"/>
      <c r="Q128" s="632"/>
      <c r="R128" s="632"/>
      <c r="S128" s="632"/>
      <c r="T128" s="632"/>
      <c r="U128" s="632"/>
      <c r="V128" s="632"/>
      <c r="W128" s="632"/>
      <c r="X128" s="632"/>
      <c r="Y128" s="632"/>
      <c r="Z128" s="632"/>
      <c r="AA128" s="632"/>
      <c r="AB128" s="632"/>
      <c r="AC128" s="632"/>
      <c r="AD128" s="632"/>
      <c r="AE128" s="632"/>
      <c r="AF128" s="632"/>
      <c r="AG128" s="632"/>
      <c r="AH128" s="632"/>
      <c r="AI128" s="632"/>
      <c r="AJ128" s="632"/>
      <c r="AK128" s="632"/>
      <c r="AL128" s="632"/>
      <c r="AM128" s="632"/>
      <c r="AN128" s="632"/>
      <c r="AO128" s="632"/>
      <c r="AP128" s="632"/>
      <c r="AQ128" s="632"/>
      <c r="AR128" s="632"/>
      <c r="AS128" s="632"/>
      <c r="AT128" s="632"/>
      <c r="AU128" s="632"/>
      <c r="AV128" s="632"/>
      <c r="AW128" s="632"/>
      <c r="AX128" s="632"/>
      <c r="AY128" s="632"/>
      <c r="AZ128" s="632"/>
      <c r="BA128" s="632"/>
      <c r="BB128" s="632"/>
      <c r="BC128" s="632"/>
      <c r="BD128" s="632"/>
      <c r="BE128" s="632"/>
      <c r="BF128" s="159"/>
      <c r="BG128" s="159"/>
      <c r="BH128" s="159"/>
      <c r="BI128" s="159"/>
      <c r="BJ128" s="159"/>
      <c r="BK128" s="159"/>
      <c r="BL128" s="159"/>
      <c r="BM128" s="159"/>
      <c r="BN128" s="159"/>
      <c r="BO128" s="159"/>
      <c r="BP128" s="159"/>
      <c r="BQ128" s="159"/>
      <c r="BR128" s="159"/>
      <c r="BS128" s="159"/>
      <c r="BT128" s="159"/>
      <c r="BU128" s="159"/>
      <c r="BV128" s="159"/>
      <c r="BW128" s="159"/>
      <c r="BX128" s="159"/>
      <c r="BY128" s="159"/>
      <c r="BZ128" s="159"/>
      <c r="CA128" s="159"/>
      <c r="CB128" s="159"/>
      <c r="CC128" s="159"/>
      <c r="CD128" s="159"/>
      <c r="CE128" s="159"/>
      <c r="CF128" s="159"/>
      <c r="CG128" s="159"/>
      <c r="CH128" s="159"/>
      <c r="CI128" s="159"/>
    </row>
    <row r="129" spans="1:87" s="468" customFormat="1" x14ac:dyDescent="0.25">
      <c r="A129" s="159"/>
      <c r="B129" s="159"/>
      <c r="C129" s="159"/>
      <c r="D129" s="632"/>
      <c r="E129" s="632"/>
      <c r="F129" s="632"/>
      <c r="G129" s="632"/>
      <c r="H129" s="632"/>
      <c r="I129" s="632"/>
      <c r="J129" s="632"/>
      <c r="K129" s="632"/>
      <c r="L129" s="632"/>
      <c r="M129" s="632"/>
      <c r="N129" s="632"/>
      <c r="O129" s="632"/>
      <c r="P129" s="632"/>
      <c r="Q129" s="632"/>
      <c r="R129" s="632"/>
      <c r="S129" s="632"/>
      <c r="T129" s="632"/>
      <c r="U129" s="632"/>
      <c r="V129" s="632"/>
      <c r="W129" s="632"/>
      <c r="X129" s="632"/>
      <c r="Y129" s="632"/>
      <c r="Z129" s="632"/>
      <c r="AA129" s="632"/>
      <c r="AB129" s="632"/>
      <c r="AC129" s="632"/>
      <c r="AD129" s="632"/>
      <c r="AE129" s="632"/>
      <c r="AF129" s="632"/>
      <c r="AG129" s="632"/>
      <c r="AH129" s="632"/>
      <c r="AI129" s="632"/>
      <c r="AJ129" s="632"/>
      <c r="AK129" s="632"/>
      <c r="AL129" s="632"/>
      <c r="AM129" s="632"/>
      <c r="AN129" s="632"/>
      <c r="AO129" s="632"/>
      <c r="AP129" s="632"/>
      <c r="AQ129" s="632"/>
      <c r="AR129" s="632"/>
      <c r="AS129" s="632"/>
      <c r="AT129" s="632"/>
      <c r="AU129" s="632"/>
      <c r="AV129" s="632"/>
      <c r="AW129" s="632"/>
      <c r="AX129" s="632"/>
      <c r="AY129" s="632"/>
      <c r="AZ129" s="632"/>
      <c r="BA129" s="632"/>
      <c r="BB129" s="632"/>
      <c r="BC129" s="632"/>
      <c r="BD129" s="632"/>
      <c r="BE129" s="632"/>
      <c r="BF129" s="159"/>
      <c r="BG129" s="159"/>
      <c r="BH129" s="159"/>
      <c r="BI129" s="159"/>
      <c r="BJ129" s="159"/>
      <c r="BK129" s="159"/>
      <c r="BL129" s="159"/>
      <c r="BM129" s="159"/>
      <c r="BN129" s="159"/>
      <c r="BO129" s="159"/>
      <c r="BP129" s="159"/>
      <c r="BQ129" s="159"/>
      <c r="BR129" s="159"/>
      <c r="BS129" s="159"/>
      <c r="BT129" s="159"/>
      <c r="BU129" s="159"/>
      <c r="BV129" s="159"/>
      <c r="BW129" s="159"/>
      <c r="BX129" s="159"/>
      <c r="BY129" s="159"/>
      <c r="BZ129" s="159"/>
      <c r="CA129" s="159"/>
      <c r="CB129" s="159"/>
      <c r="CC129" s="159"/>
      <c r="CD129" s="159"/>
      <c r="CE129" s="159"/>
      <c r="CF129" s="159"/>
      <c r="CG129" s="159"/>
      <c r="CH129" s="159"/>
      <c r="CI129" s="159"/>
    </row>
    <row r="130" spans="1:87" s="468" customFormat="1" x14ac:dyDescent="0.25">
      <c r="A130" s="159"/>
      <c r="B130" s="159"/>
      <c r="C130" s="159"/>
      <c r="D130" s="632"/>
      <c r="E130" s="632"/>
      <c r="F130" s="632"/>
      <c r="G130" s="632"/>
      <c r="H130" s="632"/>
      <c r="I130" s="632"/>
      <c r="J130" s="632"/>
      <c r="K130" s="632"/>
      <c r="L130" s="632"/>
      <c r="M130" s="632"/>
      <c r="N130" s="632"/>
      <c r="O130" s="632"/>
      <c r="P130" s="632"/>
      <c r="Q130" s="632"/>
      <c r="R130" s="632"/>
      <c r="S130" s="632"/>
      <c r="T130" s="632"/>
      <c r="U130" s="632"/>
      <c r="V130" s="632"/>
      <c r="W130" s="632"/>
      <c r="X130" s="632"/>
      <c r="Y130" s="632"/>
      <c r="Z130" s="632"/>
      <c r="AA130" s="632"/>
      <c r="AB130" s="632"/>
      <c r="AC130" s="632"/>
      <c r="AD130" s="632"/>
      <c r="AE130" s="632"/>
      <c r="AF130" s="632"/>
      <c r="AG130" s="632"/>
      <c r="AH130" s="632"/>
      <c r="AI130" s="632"/>
      <c r="AJ130" s="632"/>
      <c r="AK130" s="632"/>
      <c r="AL130" s="632"/>
      <c r="AM130" s="632"/>
      <c r="AN130" s="632"/>
      <c r="AO130" s="632"/>
      <c r="AP130" s="632"/>
      <c r="AQ130" s="632"/>
      <c r="AR130" s="632"/>
      <c r="AS130" s="632"/>
      <c r="AT130" s="632"/>
      <c r="AU130" s="632"/>
      <c r="AV130" s="632"/>
      <c r="AW130" s="632"/>
      <c r="AX130" s="632"/>
      <c r="AY130" s="632"/>
      <c r="AZ130" s="632"/>
      <c r="BA130" s="632"/>
      <c r="BB130" s="632"/>
      <c r="BC130" s="632"/>
      <c r="BD130" s="632"/>
      <c r="BE130" s="632"/>
      <c r="BF130" s="159"/>
      <c r="BG130" s="159"/>
      <c r="BH130" s="159"/>
      <c r="BI130" s="159"/>
      <c r="BJ130" s="159"/>
      <c r="BK130" s="159"/>
      <c r="BL130" s="159"/>
      <c r="BM130" s="159"/>
      <c r="BN130" s="159"/>
      <c r="BO130" s="159"/>
      <c r="BP130" s="159"/>
      <c r="BQ130" s="159"/>
      <c r="BR130" s="159"/>
      <c r="BS130" s="159"/>
      <c r="BT130" s="159"/>
      <c r="BU130" s="159"/>
      <c r="BV130" s="159"/>
      <c r="BW130" s="159"/>
      <c r="BX130" s="159"/>
      <c r="BY130" s="159"/>
      <c r="BZ130" s="159"/>
      <c r="CA130" s="159"/>
      <c r="CB130" s="159"/>
      <c r="CC130" s="159"/>
      <c r="CD130" s="159"/>
      <c r="CE130" s="159"/>
      <c r="CF130" s="159"/>
      <c r="CG130" s="159"/>
      <c r="CH130" s="159"/>
      <c r="CI130" s="159"/>
    </row>
    <row r="131" spans="1:87" s="468" customFormat="1" x14ac:dyDescent="0.25">
      <c r="A131" s="159"/>
      <c r="B131" s="159"/>
      <c r="C131" s="159"/>
      <c r="D131" s="632"/>
      <c r="E131" s="632"/>
      <c r="F131" s="632"/>
      <c r="G131" s="632"/>
      <c r="H131" s="632"/>
      <c r="I131" s="632"/>
      <c r="J131" s="632"/>
      <c r="K131" s="632"/>
      <c r="L131" s="632"/>
      <c r="M131" s="632"/>
      <c r="N131" s="632"/>
      <c r="O131" s="632"/>
      <c r="P131" s="632"/>
      <c r="Q131" s="632"/>
      <c r="R131" s="632"/>
      <c r="S131" s="632"/>
      <c r="T131" s="632"/>
      <c r="U131" s="632"/>
      <c r="V131" s="632"/>
      <c r="W131" s="632"/>
      <c r="X131" s="632"/>
      <c r="Y131" s="632"/>
      <c r="Z131" s="632"/>
      <c r="AA131" s="632"/>
      <c r="AB131" s="632"/>
      <c r="AC131" s="632"/>
      <c r="AD131" s="632"/>
      <c r="AE131" s="632"/>
      <c r="AF131" s="632"/>
      <c r="AG131" s="632"/>
      <c r="AH131" s="632"/>
      <c r="AI131" s="632"/>
      <c r="AJ131" s="632"/>
      <c r="AK131" s="632"/>
      <c r="AL131" s="632"/>
      <c r="AM131" s="632"/>
      <c r="AN131" s="632"/>
      <c r="AO131" s="632"/>
      <c r="AP131" s="632"/>
      <c r="AQ131" s="632"/>
      <c r="AR131" s="632"/>
      <c r="AS131" s="632"/>
      <c r="AT131" s="632"/>
      <c r="AU131" s="632"/>
      <c r="AV131" s="632"/>
      <c r="AW131" s="632"/>
      <c r="AX131" s="632"/>
      <c r="AY131" s="632"/>
      <c r="AZ131" s="632"/>
      <c r="BA131" s="632"/>
      <c r="BB131" s="632"/>
      <c r="BC131" s="632"/>
      <c r="BD131" s="632"/>
      <c r="BE131" s="632"/>
      <c r="BF131" s="159"/>
      <c r="BG131" s="159"/>
      <c r="BH131" s="159"/>
      <c r="BI131" s="159"/>
      <c r="BJ131" s="159"/>
      <c r="BK131" s="159"/>
      <c r="BL131" s="159"/>
      <c r="BM131" s="159"/>
      <c r="BN131" s="159"/>
      <c r="BO131" s="159"/>
      <c r="BP131" s="159"/>
      <c r="BQ131" s="159"/>
      <c r="BR131" s="159"/>
      <c r="BS131" s="159"/>
      <c r="BT131" s="159"/>
      <c r="BU131" s="159"/>
      <c r="BV131" s="159"/>
      <c r="BW131" s="159"/>
      <c r="BX131" s="159"/>
      <c r="BY131" s="159"/>
      <c r="BZ131" s="159"/>
      <c r="CA131" s="159"/>
      <c r="CB131" s="159"/>
      <c r="CC131" s="159"/>
      <c r="CD131" s="159"/>
      <c r="CE131" s="159"/>
      <c r="CF131" s="159"/>
      <c r="CG131" s="159"/>
      <c r="CH131" s="159"/>
      <c r="CI131" s="159"/>
    </row>
    <row r="132" spans="1:87" s="468" customFormat="1" x14ac:dyDescent="0.25">
      <c r="A132" s="159"/>
      <c r="B132" s="159"/>
      <c r="C132" s="159"/>
      <c r="D132" s="632"/>
      <c r="E132" s="632"/>
      <c r="F132" s="632"/>
      <c r="G132" s="632"/>
      <c r="H132" s="632"/>
      <c r="I132" s="632"/>
      <c r="J132" s="632"/>
      <c r="K132" s="632"/>
      <c r="L132" s="632"/>
      <c r="M132" s="632"/>
      <c r="N132" s="632"/>
      <c r="O132" s="632"/>
      <c r="P132" s="632"/>
      <c r="Q132" s="632"/>
      <c r="R132" s="632"/>
      <c r="S132" s="632"/>
      <c r="T132" s="632"/>
      <c r="U132" s="632"/>
      <c r="V132" s="632"/>
      <c r="W132" s="632"/>
      <c r="X132" s="632"/>
      <c r="Y132" s="632"/>
      <c r="Z132" s="632"/>
      <c r="AA132" s="632"/>
      <c r="AB132" s="632"/>
      <c r="AC132" s="632"/>
      <c r="AD132" s="632"/>
      <c r="AE132" s="632"/>
      <c r="AF132" s="632"/>
      <c r="AG132" s="632"/>
      <c r="AH132" s="632"/>
      <c r="AI132" s="632"/>
      <c r="AJ132" s="632"/>
      <c r="AK132" s="632"/>
      <c r="AL132" s="632"/>
      <c r="AM132" s="632"/>
      <c r="AN132" s="632"/>
      <c r="AO132" s="632"/>
      <c r="AP132" s="632"/>
      <c r="AQ132" s="632"/>
      <c r="AR132" s="632"/>
      <c r="AS132" s="632"/>
      <c r="AT132" s="632"/>
      <c r="AU132" s="632"/>
      <c r="AV132" s="632"/>
      <c r="AW132" s="632"/>
      <c r="AX132" s="632"/>
      <c r="AY132" s="632"/>
      <c r="AZ132" s="632"/>
      <c r="BA132" s="632"/>
      <c r="BB132" s="632"/>
      <c r="BC132" s="632"/>
      <c r="BD132" s="632"/>
      <c r="BE132" s="632"/>
      <c r="BF132" s="159"/>
      <c r="BG132" s="159"/>
      <c r="BH132" s="159"/>
      <c r="BI132" s="159"/>
      <c r="BJ132" s="159"/>
      <c r="BK132" s="159"/>
      <c r="BL132" s="159"/>
      <c r="BM132" s="159"/>
      <c r="BN132" s="159"/>
      <c r="BO132" s="159"/>
      <c r="BP132" s="159"/>
      <c r="BQ132" s="159"/>
      <c r="BR132" s="159"/>
      <c r="BS132" s="159"/>
      <c r="BT132" s="159"/>
      <c r="BU132" s="159"/>
      <c r="BV132" s="159"/>
      <c r="BW132" s="159"/>
      <c r="BX132" s="159"/>
      <c r="BY132" s="159"/>
      <c r="BZ132" s="159"/>
      <c r="CA132" s="159"/>
      <c r="CB132" s="159"/>
      <c r="CC132" s="159"/>
      <c r="CD132" s="159"/>
      <c r="CE132" s="159"/>
      <c r="CF132" s="159"/>
      <c r="CG132" s="159"/>
      <c r="CH132" s="159"/>
      <c r="CI132" s="159"/>
    </row>
    <row r="133" spans="1:87" s="468" customFormat="1" x14ac:dyDescent="0.25">
      <c r="A133" s="159"/>
      <c r="B133" s="159"/>
      <c r="C133" s="159"/>
      <c r="D133" s="632"/>
      <c r="E133" s="632"/>
      <c r="F133" s="632"/>
      <c r="G133" s="632"/>
      <c r="H133" s="632"/>
      <c r="I133" s="632"/>
      <c r="J133" s="632"/>
      <c r="K133" s="632"/>
      <c r="L133" s="632"/>
      <c r="M133" s="632"/>
      <c r="N133" s="632"/>
      <c r="O133" s="632"/>
      <c r="P133" s="632"/>
      <c r="Q133" s="632"/>
      <c r="R133" s="632"/>
      <c r="S133" s="632"/>
      <c r="T133" s="632"/>
      <c r="U133" s="632"/>
      <c r="V133" s="632"/>
      <c r="W133" s="632"/>
      <c r="X133" s="632"/>
      <c r="Y133" s="632"/>
      <c r="Z133" s="632"/>
      <c r="AA133" s="632"/>
      <c r="AB133" s="632"/>
      <c r="AC133" s="632"/>
      <c r="AD133" s="632"/>
      <c r="AE133" s="632"/>
      <c r="AF133" s="632"/>
      <c r="AG133" s="632"/>
      <c r="AH133" s="632"/>
      <c r="AI133" s="632"/>
      <c r="AJ133" s="632"/>
      <c r="AK133" s="632"/>
      <c r="AL133" s="632"/>
      <c r="AM133" s="632"/>
      <c r="AN133" s="632"/>
      <c r="AO133" s="632"/>
      <c r="AP133" s="632"/>
      <c r="AQ133" s="632"/>
      <c r="AR133" s="632"/>
      <c r="AS133" s="632"/>
      <c r="AT133" s="632"/>
      <c r="AU133" s="632"/>
      <c r="AV133" s="632"/>
      <c r="AW133" s="632"/>
      <c r="AX133" s="632"/>
      <c r="AY133" s="632"/>
      <c r="AZ133" s="632"/>
      <c r="BA133" s="632"/>
      <c r="BB133" s="632"/>
      <c r="BC133" s="632"/>
      <c r="BD133" s="632"/>
      <c r="BE133" s="632"/>
      <c r="BF133" s="159"/>
      <c r="BG133" s="159"/>
      <c r="BH133" s="159"/>
      <c r="BI133" s="159"/>
      <c r="BJ133" s="159"/>
      <c r="BK133" s="159"/>
      <c r="BL133" s="159"/>
      <c r="BM133" s="159"/>
      <c r="BN133" s="159"/>
      <c r="BO133" s="159"/>
      <c r="BP133" s="159"/>
      <c r="BQ133" s="159"/>
      <c r="BR133" s="159"/>
      <c r="BS133" s="159"/>
      <c r="BT133" s="159"/>
      <c r="BU133" s="159"/>
      <c r="BV133" s="159"/>
      <c r="BW133" s="159"/>
      <c r="BX133" s="159"/>
      <c r="BY133" s="159"/>
      <c r="BZ133" s="159"/>
      <c r="CA133" s="159"/>
      <c r="CB133" s="159"/>
      <c r="CC133" s="159"/>
      <c r="CD133" s="159"/>
      <c r="CE133" s="159"/>
      <c r="CF133" s="159"/>
      <c r="CG133" s="159"/>
      <c r="CH133" s="159"/>
      <c r="CI133" s="159"/>
    </row>
    <row r="134" spans="1:87" s="468" customFormat="1" x14ac:dyDescent="0.25">
      <c r="A134" s="159"/>
      <c r="B134" s="159"/>
      <c r="C134" s="159"/>
      <c r="D134" s="632"/>
      <c r="E134" s="632"/>
      <c r="F134" s="632"/>
      <c r="G134" s="632"/>
      <c r="H134" s="632"/>
      <c r="I134" s="632"/>
      <c r="J134" s="632"/>
      <c r="K134" s="632"/>
      <c r="L134" s="632"/>
      <c r="M134" s="632"/>
      <c r="N134" s="632"/>
      <c r="O134" s="632"/>
      <c r="P134" s="632"/>
      <c r="Q134" s="632"/>
      <c r="R134" s="632"/>
      <c r="S134" s="632"/>
      <c r="T134" s="632"/>
      <c r="U134" s="632"/>
      <c r="V134" s="632"/>
      <c r="W134" s="632"/>
      <c r="X134" s="632"/>
      <c r="Y134" s="632"/>
      <c r="Z134" s="632"/>
      <c r="AA134" s="632"/>
      <c r="AB134" s="632"/>
      <c r="AC134" s="632"/>
      <c r="AD134" s="632"/>
      <c r="AE134" s="632"/>
      <c r="AF134" s="632"/>
      <c r="AG134" s="632"/>
      <c r="AH134" s="632"/>
      <c r="AI134" s="632"/>
      <c r="AJ134" s="632"/>
      <c r="AK134" s="632"/>
      <c r="AL134" s="632"/>
      <c r="AM134" s="632"/>
      <c r="AN134" s="632"/>
      <c r="AO134" s="632"/>
      <c r="AP134" s="632"/>
      <c r="AQ134" s="632"/>
      <c r="AR134" s="632"/>
      <c r="AS134" s="632"/>
      <c r="AT134" s="632"/>
      <c r="AU134" s="632"/>
      <c r="AV134" s="632"/>
      <c r="AW134" s="632"/>
      <c r="AX134" s="632"/>
      <c r="AY134" s="632"/>
      <c r="AZ134" s="632"/>
      <c r="BA134" s="632"/>
      <c r="BB134" s="632"/>
      <c r="BC134" s="632"/>
      <c r="BD134" s="632"/>
      <c r="BE134" s="632"/>
      <c r="BF134" s="159"/>
      <c r="BG134" s="159"/>
      <c r="BH134" s="159"/>
      <c r="BI134" s="159"/>
      <c r="BJ134" s="159"/>
      <c r="BK134" s="159"/>
      <c r="BL134" s="159"/>
      <c r="BM134" s="159"/>
      <c r="BN134" s="159"/>
      <c r="BO134" s="159"/>
      <c r="BP134" s="159"/>
      <c r="BQ134" s="159"/>
      <c r="BR134" s="159"/>
      <c r="BS134" s="159"/>
      <c r="BT134" s="159"/>
      <c r="BU134" s="159"/>
      <c r="BV134" s="159"/>
      <c r="BW134" s="159"/>
      <c r="BX134" s="159"/>
      <c r="BY134" s="159"/>
      <c r="BZ134" s="159"/>
      <c r="CA134" s="159"/>
      <c r="CB134" s="159"/>
      <c r="CC134" s="159"/>
      <c r="CD134" s="159"/>
      <c r="CE134" s="159"/>
      <c r="CF134" s="159"/>
      <c r="CG134" s="159"/>
      <c r="CH134" s="159"/>
      <c r="CI134" s="159"/>
    </row>
    <row r="135" spans="1:87" s="468" customFormat="1" x14ac:dyDescent="0.25">
      <c r="A135" s="159"/>
      <c r="B135" s="159"/>
      <c r="C135" s="159"/>
      <c r="D135" s="632"/>
      <c r="E135" s="632"/>
      <c r="F135" s="632"/>
      <c r="G135" s="632"/>
      <c r="H135" s="632"/>
      <c r="I135" s="632"/>
      <c r="J135" s="632"/>
      <c r="K135" s="632"/>
      <c r="L135" s="632"/>
      <c r="M135" s="632"/>
      <c r="N135" s="632"/>
      <c r="O135" s="632"/>
      <c r="P135" s="632"/>
      <c r="Q135" s="632"/>
      <c r="R135" s="632"/>
      <c r="S135" s="632"/>
      <c r="T135" s="632"/>
      <c r="U135" s="632"/>
      <c r="V135" s="632"/>
      <c r="W135" s="632"/>
      <c r="X135" s="632"/>
      <c r="Y135" s="632"/>
      <c r="Z135" s="632"/>
      <c r="AA135" s="632"/>
      <c r="AB135" s="632"/>
      <c r="AC135" s="632"/>
      <c r="AD135" s="632"/>
      <c r="AE135" s="632"/>
      <c r="AF135" s="632"/>
      <c r="AG135" s="632"/>
      <c r="AH135" s="632"/>
      <c r="AI135" s="632"/>
      <c r="AJ135" s="632"/>
      <c r="AK135" s="632"/>
      <c r="AL135" s="632"/>
      <c r="AM135" s="632"/>
      <c r="AN135" s="632"/>
      <c r="AO135" s="632"/>
      <c r="AP135" s="632"/>
      <c r="AQ135" s="632"/>
      <c r="AR135" s="632"/>
      <c r="AS135" s="632"/>
      <c r="AT135" s="632"/>
      <c r="AU135" s="632"/>
      <c r="AV135" s="632"/>
      <c r="AW135" s="632"/>
      <c r="AX135" s="632"/>
      <c r="AY135" s="632"/>
      <c r="AZ135" s="632"/>
      <c r="BA135" s="632"/>
      <c r="BB135" s="632"/>
      <c r="BC135" s="632"/>
      <c r="BD135" s="632"/>
      <c r="BE135" s="632"/>
      <c r="BF135" s="159"/>
      <c r="BG135" s="159"/>
      <c r="BH135" s="159"/>
      <c r="BI135" s="159"/>
      <c r="BJ135" s="159"/>
      <c r="BK135" s="159"/>
      <c r="BL135" s="159"/>
      <c r="BM135" s="159"/>
      <c r="BN135" s="159"/>
      <c r="BO135" s="159"/>
      <c r="BP135" s="159"/>
      <c r="BQ135" s="159"/>
      <c r="BR135" s="159"/>
      <c r="BS135" s="159"/>
      <c r="BT135" s="159"/>
      <c r="BU135" s="159"/>
      <c r="BV135" s="159"/>
      <c r="BW135" s="159"/>
      <c r="BX135" s="159"/>
      <c r="BY135" s="159"/>
      <c r="BZ135" s="159"/>
      <c r="CA135" s="159"/>
      <c r="CB135" s="159"/>
      <c r="CC135" s="159"/>
      <c r="CD135" s="159"/>
      <c r="CE135" s="159"/>
      <c r="CF135" s="159"/>
      <c r="CG135" s="159"/>
      <c r="CH135" s="159"/>
      <c r="CI135" s="159"/>
    </row>
    <row r="136" spans="1:87" s="468" customFormat="1" x14ac:dyDescent="0.25">
      <c r="A136" s="159"/>
      <c r="B136" s="159"/>
      <c r="C136" s="159"/>
      <c r="D136" s="632"/>
      <c r="E136" s="632"/>
      <c r="F136" s="632"/>
      <c r="G136" s="632"/>
      <c r="H136" s="632"/>
      <c r="I136" s="632"/>
      <c r="J136" s="632"/>
      <c r="K136" s="632"/>
      <c r="L136" s="632"/>
      <c r="M136" s="632"/>
      <c r="N136" s="632"/>
      <c r="O136" s="632"/>
      <c r="P136" s="632"/>
      <c r="Q136" s="632"/>
      <c r="R136" s="632"/>
      <c r="S136" s="632"/>
      <c r="T136" s="632"/>
      <c r="U136" s="632"/>
      <c r="V136" s="632"/>
      <c r="W136" s="632"/>
      <c r="X136" s="632"/>
      <c r="Y136" s="632"/>
      <c r="Z136" s="632"/>
      <c r="AA136" s="632"/>
      <c r="AB136" s="632"/>
      <c r="AC136" s="632"/>
      <c r="AD136" s="632"/>
      <c r="AE136" s="632"/>
      <c r="AF136" s="632"/>
      <c r="AG136" s="632"/>
      <c r="AH136" s="632"/>
      <c r="AI136" s="632"/>
      <c r="AJ136" s="632"/>
      <c r="AK136" s="632"/>
      <c r="AL136" s="632"/>
      <c r="AM136" s="632"/>
      <c r="AN136" s="632"/>
      <c r="AO136" s="632"/>
      <c r="AP136" s="632"/>
      <c r="AQ136" s="632"/>
      <c r="AR136" s="632"/>
      <c r="AS136" s="632"/>
      <c r="AT136" s="632"/>
      <c r="AU136" s="632"/>
      <c r="AV136" s="632"/>
      <c r="AW136" s="632"/>
      <c r="AX136" s="632"/>
      <c r="AY136" s="632"/>
      <c r="AZ136" s="632"/>
      <c r="BA136" s="632"/>
      <c r="BB136" s="632"/>
      <c r="BC136" s="632"/>
      <c r="BD136" s="632"/>
      <c r="BE136" s="632"/>
      <c r="BF136" s="159"/>
      <c r="BG136" s="159"/>
      <c r="BH136" s="159"/>
      <c r="BI136" s="159"/>
      <c r="BJ136" s="159"/>
      <c r="BK136" s="159"/>
      <c r="BL136" s="159"/>
      <c r="BM136" s="159"/>
      <c r="BN136" s="159"/>
      <c r="BO136" s="159"/>
      <c r="BP136" s="159"/>
      <c r="BQ136" s="159"/>
      <c r="BR136" s="159"/>
      <c r="BS136" s="159"/>
      <c r="BT136" s="159"/>
      <c r="BU136" s="159"/>
      <c r="BV136" s="159"/>
      <c r="BW136" s="159"/>
      <c r="BX136" s="159"/>
      <c r="BY136" s="159"/>
      <c r="BZ136" s="159"/>
      <c r="CA136" s="159"/>
      <c r="CB136" s="159"/>
      <c r="CC136" s="159"/>
      <c r="CD136" s="159"/>
      <c r="CE136" s="159"/>
      <c r="CF136" s="159"/>
      <c r="CG136" s="159"/>
      <c r="CH136" s="159"/>
      <c r="CI136" s="159"/>
    </row>
    <row r="137" spans="1:87" s="468" customFormat="1" x14ac:dyDescent="0.25">
      <c r="A137" s="159"/>
      <c r="B137" s="159"/>
      <c r="C137" s="159"/>
      <c r="D137" s="632"/>
      <c r="E137" s="632"/>
      <c r="F137" s="632"/>
      <c r="G137" s="632"/>
      <c r="H137" s="632"/>
      <c r="I137" s="632"/>
      <c r="J137" s="632"/>
      <c r="K137" s="632"/>
      <c r="L137" s="632"/>
      <c r="M137" s="632"/>
      <c r="N137" s="632"/>
      <c r="O137" s="632"/>
      <c r="P137" s="632"/>
      <c r="Q137" s="632"/>
      <c r="R137" s="632"/>
      <c r="S137" s="632"/>
      <c r="T137" s="632"/>
      <c r="U137" s="632"/>
      <c r="V137" s="632"/>
      <c r="W137" s="632"/>
      <c r="X137" s="632"/>
      <c r="Y137" s="632"/>
      <c r="Z137" s="632"/>
      <c r="AA137" s="632"/>
      <c r="AB137" s="632"/>
      <c r="AC137" s="632"/>
      <c r="AD137" s="632"/>
      <c r="AE137" s="632"/>
      <c r="AF137" s="632"/>
      <c r="AG137" s="632"/>
      <c r="AH137" s="632"/>
      <c r="AI137" s="632"/>
      <c r="AJ137" s="632"/>
      <c r="AK137" s="632"/>
      <c r="AL137" s="632"/>
      <c r="AM137" s="632"/>
      <c r="AN137" s="632"/>
      <c r="AO137" s="632"/>
      <c r="AP137" s="632"/>
      <c r="AQ137" s="632"/>
      <c r="AR137" s="632"/>
      <c r="AS137" s="632"/>
      <c r="AT137" s="632"/>
      <c r="AU137" s="632"/>
      <c r="AV137" s="632"/>
      <c r="AW137" s="632"/>
      <c r="AX137" s="632"/>
      <c r="AY137" s="632"/>
      <c r="AZ137" s="632"/>
      <c r="BA137" s="632"/>
      <c r="BB137" s="632"/>
      <c r="BC137" s="632"/>
      <c r="BD137" s="632"/>
      <c r="BE137" s="632"/>
      <c r="BF137" s="159"/>
      <c r="BG137" s="159"/>
      <c r="BH137" s="159"/>
      <c r="BI137" s="159"/>
      <c r="BJ137" s="159"/>
      <c r="BK137" s="159"/>
      <c r="BL137" s="159"/>
      <c r="BM137" s="159"/>
      <c r="BN137" s="159"/>
      <c r="BO137" s="159"/>
      <c r="BP137" s="159"/>
      <c r="BQ137" s="159"/>
      <c r="BR137" s="159"/>
      <c r="BS137" s="159"/>
      <c r="BT137" s="159"/>
      <c r="BU137" s="159"/>
      <c r="BV137" s="159"/>
      <c r="BW137" s="159"/>
      <c r="BX137" s="159"/>
      <c r="BY137" s="159"/>
      <c r="BZ137" s="159"/>
      <c r="CA137" s="159"/>
      <c r="CB137" s="159"/>
      <c r="CC137" s="159"/>
      <c r="CD137" s="159"/>
      <c r="CE137" s="159"/>
      <c r="CF137" s="159"/>
      <c r="CG137" s="159"/>
      <c r="CH137" s="159"/>
      <c r="CI137" s="159"/>
    </row>
    <row r="138" spans="1:87" s="468" customFormat="1" x14ac:dyDescent="0.25">
      <c r="A138" s="159"/>
      <c r="B138" s="159"/>
      <c r="C138" s="159"/>
      <c r="D138" s="632"/>
      <c r="E138" s="632"/>
      <c r="F138" s="632"/>
      <c r="G138" s="632"/>
      <c r="H138" s="632"/>
      <c r="I138" s="632"/>
      <c r="J138" s="632"/>
      <c r="K138" s="632"/>
      <c r="L138" s="632"/>
      <c r="M138" s="632"/>
      <c r="N138" s="632"/>
      <c r="O138" s="632"/>
      <c r="P138" s="632"/>
      <c r="Q138" s="632"/>
      <c r="R138" s="632"/>
      <c r="S138" s="632"/>
      <c r="T138" s="632"/>
      <c r="U138" s="632"/>
      <c r="V138" s="632"/>
      <c r="W138" s="632"/>
      <c r="X138" s="632"/>
      <c r="Y138" s="632"/>
      <c r="Z138" s="632"/>
      <c r="AA138" s="632"/>
      <c r="AB138" s="632"/>
      <c r="AC138" s="632"/>
      <c r="AD138" s="632"/>
      <c r="AE138" s="632"/>
      <c r="AF138" s="632"/>
      <c r="AG138" s="632"/>
      <c r="AH138" s="632"/>
      <c r="AI138" s="632"/>
      <c r="AJ138" s="632"/>
      <c r="AK138" s="632"/>
      <c r="AL138" s="632"/>
      <c r="AM138" s="632"/>
      <c r="AN138" s="632"/>
      <c r="AO138" s="632"/>
      <c r="AP138" s="632"/>
      <c r="AQ138" s="632"/>
      <c r="AR138" s="632"/>
      <c r="AS138" s="632"/>
      <c r="AT138" s="632"/>
      <c r="AU138" s="632"/>
      <c r="AV138" s="632"/>
      <c r="AW138" s="632"/>
      <c r="AX138" s="632"/>
      <c r="AY138" s="632"/>
      <c r="AZ138" s="632"/>
      <c r="BA138" s="632"/>
      <c r="BB138" s="632"/>
      <c r="BC138" s="632"/>
      <c r="BD138" s="632"/>
      <c r="BE138" s="632"/>
      <c r="BF138" s="159"/>
      <c r="BG138" s="159"/>
      <c r="BH138" s="159"/>
      <c r="BI138" s="159"/>
      <c r="BJ138" s="159"/>
      <c r="BK138" s="159"/>
      <c r="BL138" s="159"/>
      <c r="BM138" s="159"/>
      <c r="BN138" s="159"/>
      <c r="BO138" s="159"/>
      <c r="BP138" s="159"/>
      <c r="BQ138" s="159"/>
      <c r="BR138" s="159"/>
      <c r="BS138" s="159"/>
      <c r="BT138" s="159"/>
      <c r="BU138" s="159"/>
      <c r="BV138" s="159"/>
      <c r="BW138" s="159"/>
      <c r="BX138" s="159"/>
      <c r="BY138" s="159"/>
      <c r="BZ138" s="159"/>
      <c r="CA138" s="159"/>
      <c r="CB138" s="159"/>
      <c r="CC138" s="159"/>
      <c r="CD138" s="159"/>
      <c r="CE138" s="159"/>
      <c r="CF138" s="159"/>
      <c r="CG138" s="159"/>
      <c r="CH138" s="159"/>
      <c r="CI138" s="159"/>
    </row>
    <row r="139" spans="1:87" s="468" customFormat="1" x14ac:dyDescent="0.25">
      <c r="A139" s="159"/>
      <c r="B139" s="159"/>
      <c r="C139" s="159"/>
      <c r="D139" s="632"/>
      <c r="E139" s="632"/>
      <c r="F139" s="632"/>
      <c r="G139" s="632"/>
      <c r="H139" s="632"/>
      <c r="I139" s="632"/>
      <c r="J139" s="632"/>
      <c r="K139" s="632"/>
      <c r="L139" s="632"/>
      <c r="M139" s="632"/>
      <c r="N139" s="632"/>
      <c r="O139" s="632"/>
      <c r="P139" s="632"/>
      <c r="Q139" s="632"/>
      <c r="R139" s="632"/>
      <c r="S139" s="632"/>
      <c r="T139" s="632"/>
      <c r="U139" s="632"/>
      <c r="V139" s="632"/>
      <c r="W139" s="632"/>
      <c r="X139" s="632"/>
      <c r="Y139" s="632"/>
      <c r="Z139" s="632"/>
      <c r="AA139" s="632"/>
      <c r="AB139" s="632"/>
      <c r="AC139" s="632"/>
      <c r="AD139" s="632"/>
      <c r="AE139" s="632"/>
      <c r="AF139" s="632"/>
      <c r="AG139" s="632"/>
      <c r="AH139" s="632"/>
      <c r="AI139" s="632"/>
      <c r="AJ139" s="632"/>
      <c r="AK139" s="632"/>
      <c r="AL139" s="632"/>
      <c r="AM139" s="632"/>
      <c r="AN139" s="632"/>
      <c r="AO139" s="632"/>
      <c r="AP139" s="632"/>
      <c r="AQ139" s="632"/>
      <c r="AR139" s="632"/>
      <c r="AS139" s="632"/>
      <c r="AT139" s="632"/>
      <c r="AU139" s="632"/>
      <c r="AV139" s="632"/>
      <c r="AW139" s="632"/>
      <c r="AX139" s="632"/>
      <c r="AY139" s="632"/>
      <c r="AZ139" s="632"/>
      <c r="BA139" s="632"/>
      <c r="BB139" s="632"/>
      <c r="BC139" s="632"/>
      <c r="BD139" s="632"/>
      <c r="BE139" s="632"/>
      <c r="BF139" s="159"/>
      <c r="BG139" s="159"/>
      <c r="BH139" s="159"/>
      <c r="BI139" s="159"/>
      <c r="BJ139" s="159"/>
      <c r="BK139" s="159"/>
      <c r="BL139" s="159"/>
      <c r="BM139" s="159"/>
      <c r="BN139" s="159"/>
      <c r="BO139" s="159"/>
      <c r="BP139" s="159"/>
      <c r="BQ139" s="159"/>
      <c r="BR139" s="159"/>
      <c r="BS139" s="159"/>
      <c r="BT139" s="159"/>
      <c r="BU139" s="159"/>
      <c r="BV139" s="159"/>
      <c r="BW139" s="159"/>
      <c r="BX139" s="159"/>
      <c r="BY139" s="159"/>
      <c r="BZ139" s="159"/>
      <c r="CA139" s="159"/>
      <c r="CB139" s="159"/>
      <c r="CC139" s="159"/>
      <c r="CD139" s="159"/>
      <c r="CE139" s="159"/>
      <c r="CF139" s="159"/>
      <c r="CG139" s="159"/>
      <c r="CH139" s="159"/>
      <c r="CI139" s="159"/>
    </row>
    <row r="140" spans="1:87" s="468" customFormat="1" x14ac:dyDescent="0.25">
      <c r="A140" s="159"/>
      <c r="B140" s="159"/>
      <c r="C140" s="159"/>
      <c r="D140" s="632"/>
      <c r="E140" s="632"/>
      <c r="F140" s="632"/>
      <c r="G140" s="632"/>
      <c r="H140" s="632"/>
      <c r="I140" s="632"/>
      <c r="J140" s="632"/>
      <c r="K140" s="632"/>
      <c r="L140" s="632"/>
      <c r="M140" s="632"/>
      <c r="N140" s="632"/>
      <c r="O140" s="632"/>
      <c r="P140" s="632"/>
      <c r="Q140" s="632"/>
      <c r="R140" s="632"/>
      <c r="S140" s="632"/>
      <c r="T140" s="632"/>
      <c r="U140" s="632"/>
      <c r="V140" s="632"/>
      <c r="W140" s="632"/>
      <c r="X140" s="632"/>
      <c r="Y140" s="632"/>
      <c r="Z140" s="632"/>
      <c r="AA140" s="632"/>
      <c r="AB140" s="632"/>
      <c r="AC140" s="632"/>
      <c r="AD140" s="632"/>
      <c r="AE140" s="632"/>
      <c r="AF140" s="632"/>
      <c r="AG140" s="632"/>
      <c r="AH140" s="632"/>
      <c r="AI140" s="632"/>
      <c r="AJ140" s="632"/>
      <c r="AK140" s="632"/>
      <c r="AL140" s="632"/>
      <c r="AM140" s="632"/>
      <c r="AN140" s="632"/>
      <c r="AO140" s="632"/>
      <c r="AP140" s="632"/>
      <c r="AQ140" s="632"/>
      <c r="AR140" s="632"/>
      <c r="AS140" s="632"/>
      <c r="AT140" s="632"/>
      <c r="AU140" s="632"/>
      <c r="AV140" s="632"/>
      <c r="AW140" s="632"/>
      <c r="AX140" s="632"/>
      <c r="AY140" s="632"/>
      <c r="AZ140" s="632"/>
      <c r="BA140" s="632"/>
      <c r="BB140" s="632"/>
      <c r="BC140" s="632"/>
      <c r="BD140" s="632"/>
      <c r="BE140" s="632"/>
      <c r="BF140" s="159"/>
      <c r="BG140" s="159"/>
      <c r="BH140" s="159"/>
      <c r="BI140" s="159"/>
      <c r="BJ140" s="159"/>
      <c r="BK140" s="159"/>
      <c r="BL140" s="159"/>
      <c r="BM140" s="159"/>
      <c r="BN140" s="159"/>
      <c r="BO140" s="159"/>
      <c r="BP140" s="159"/>
      <c r="BQ140" s="159"/>
      <c r="BR140" s="159"/>
      <c r="BS140" s="159"/>
      <c r="BT140" s="159"/>
      <c r="BU140" s="159"/>
      <c r="BV140" s="159"/>
      <c r="BW140" s="159"/>
      <c r="BX140" s="159"/>
      <c r="BY140" s="159"/>
      <c r="BZ140" s="159"/>
      <c r="CA140" s="159"/>
      <c r="CB140" s="159"/>
      <c r="CC140" s="159"/>
      <c r="CD140" s="159"/>
      <c r="CE140" s="159"/>
      <c r="CF140" s="159"/>
      <c r="CG140" s="159"/>
      <c r="CH140" s="159"/>
      <c r="CI140" s="159"/>
    </row>
    <row r="141" spans="1:87" s="468" customFormat="1" x14ac:dyDescent="0.25">
      <c r="A141" s="159"/>
      <c r="B141" s="159"/>
      <c r="C141" s="159"/>
      <c r="D141" s="632"/>
      <c r="E141" s="632"/>
      <c r="F141" s="632"/>
      <c r="G141" s="632"/>
      <c r="H141" s="632"/>
      <c r="I141" s="632"/>
      <c r="J141" s="632"/>
      <c r="K141" s="632"/>
      <c r="L141" s="632"/>
      <c r="M141" s="632"/>
      <c r="N141" s="632"/>
      <c r="O141" s="632"/>
      <c r="P141" s="632"/>
      <c r="Q141" s="632"/>
      <c r="R141" s="632"/>
      <c r="S141" s="632"/>
      <c r="T141" s="632"/>
      <c r="U141" s="632"/>
      <c r="V141" s="632"/>
      <c r="W141" s="632"/>
      <c r="X141" s="632"/>
      <c r="Y141" s="632"/>
      <c r="Z141" s="632"/>
      <c r="AA141" s="632"/>
      <c r="AB141" s="632"/>
      <c r="AC141" s="632"/>
      <c r="AD141" s="632"/>
      <c r="AE141" s="632"/>
      <c r="AF141" s="632"/>
      <c r="AG141" s="632"/>
      <c r="AH141" s="632"/>
      <c r="AI141" s="632"/>
      <c r="AJ141" s="632"/>
      <c r="AK141" s="632"/>
      <c r="AL141" s="632"/>
      <c r="AM141" s="632"/>
      <c r="AN141" s="632"/>
      <c r="AO141" s="632"/>
      <c r="AP141" s="632"/>
      <c r="AQ141" s="632"/>
      <c r="AR141" s="632"/>
      <c r="AS141" s="632"/>
      <c r="AT141" s="632"/>
      <c r="AU141" s="632"/>
      <c r="AV141" s="632"/>
      <c r="AW141" s="632"/>
      <c r="AX141" s="632"/>
      <c r="AY141" s="632"/>
      <c r="AZ141" s="632"/>
      <c r="BA141" s="632"/>
      <c r="BB141" s="632"/>
      <c r="BC141" s="632"/>
      <c r="BD141" s="632"/>
      <c r="BE141" s="632"/>
      <c r="BF141" s="159"/>
      <c r="BG141" s="159"/>
      <c r="BH141" s="159"/>
      <c r="BI141" s="159"/>
      <c r="BJ141" s="159"/>
      <c r="BK141" s="159"/>
      <c r="BL141" s="159"/>
      <c r="BM141" s="159"/>
      <c r="BN141" s="159"/>
      <c r="BO141" s="159"/>
      <c r="BP141" s="159"/>
      <c r="BQ141" s="159"/>
      <c r="BR141" s="159"/>
      <c r="BS141" s="159"/>
      <c r="BT141" s="159"/>
      <c r="BU141" s="159"/>
      <c r="BV141" s="159"/>
      <c r="BW141" s="159"/>
      <c r="BX141" s="159"/>
      <c r="BY141" s="159"/>
      <c r="BZ141" s="159"/>
      <c r="CA141" s="159"/>
      <c r="CB141" s="159"/>
      <c r="CC141" s="159"/>
      <c r="CD141" s="159"/>
      <c r="CE141" s="159"/>
      <c r="CF141" s="159"/>
      <c r="CG141" s="159"/>
      <c r="CH141" s="159"/>
      <c r="CI141" s="159"/>
    </row>
    <row r="142" spans="1:87" s="468" customFormat="1" x14ac:dyDescent="0.25">
      <c r="A142" s="159"/>
      <c r="B142" s="159"/>
      <c r="C142" s="159"/>
      <c r="D142" s="632"/>
      <c r="E142" s="632"/>
      <c r="F142" s="632"/>
      <c r="G142" s="632"/>
      <c r="H142" s="632"/>
      <c r="I142" s="632"/>
      <c r="J142" s="632"/>
      <c r="K142" s="632"/>
      <c r="L142" s="632"/>
      <c r="M142" s="632"/>
      <c r="N142" s="632"/>
      <c r="O142" s="632"/>
      <c r="P142" s="632"/>
      <c r="Q142" s="632"/>
      <c r="R142" s="632"/>
      <c r="S142" s="632"/>
      <c r="T142" s="632"/>
      <c r="U142" s="632"/>
      <c r="V142" s="632"/>
      <c r="W142" s="632"/>
      <c r="X142" s="632"/>
      <c r="Y142" s="632"/>
      <c r="Z142" s="632"/>
      <c r="AA142" s="632"/>
      <c r="AB142" s="632"/>
      <c r="AC142" s="632"/>
      <c r="AD142" s="632"/>
      <c r="AE142" s="632"/>
      <c r="AF142" s="632"/>
      <c r="AG142" s="632"/>
      <c r="AH142" s="632"/>
      <c r="AI142" s="632"/>
      <c r="AJ142" s="632"/>
      <c r="AK142" s="632"/>
      <c r="AL142" s="632"/>
      <c r="AM142" s="632"/>
      <c r="AN142" s="632"/>
      <c r="AO142" s="632"/>
      <c r="AP142" s="632"/>
      <c r="AQ142" s="632"/>
      <c r="AR142" s="632"/>
      <c r="AS142" s="632"/>
      <c r="AT142" s="632"/>
      <c r="AU142" s="632"/>
      <c r="AV142" s="632"/>
      <c r="AW142" s="632"/>
      <c r="AX142" s="632"/>
      <c r="AY142" s="632"/>
      <c r="AZ142" s="632"/>
      <c r="BA142" s="632"/>
      <c r="BB142" s="632"/>
      <c r="BC142" s="632"/>
      <c r="BD142" s="632"/>
      <c r="BE142" s="632"/>
      <c r="BF142" s="159"/>
      <c r="BG142" s="159"/>
      <c r="BH142" s="159"/>
      <c r="BI142" s="159"/>
      <c r="BJ142" s="159"/>
      <c r="BK142" s="159"/>
      <c r="BL142" s="159"/>
      <c r="BM142" s="159"/>
      <c r="BN142" s="159"/>
      <c r="BO142" s="159"/>
      <c r="BP142" s="159"/>
      <c r="BQ142" s="159"/>
      <c r="BR142" s="159"/>
      <c r="BS142" s="159"/>
      <c r="BT142" s="159"/>
      <c r="BU142" s="159"/>
      <c r="BV142" s="159"/>
      <c r="BW142" s="159"/>
      <c r="BX142" s="159"/>
      <c r="BY142" s="159"/>
      <c r="BZ142" s="159"/>
      <c r="CA142" s="159"/>
      <c r="CB142" s="159"/>
      <c r="CC142" s="159"/>
      <c r="CD142" s="159"/>
      <c r="CE142" s="159"/>
      <c r="CF142" s="159"/>
      <c r="CG142" s="159"/>
      <c r="CH142" s="159"/>
      <c r="CI142" s="159"/>
    </row>
    <row r="143" spans="1:87" s="468" customFormat="1" x14ac:dyDescent="0.25">
      <c r="A143" s="159"/>
      <c r="B143" s="159"/>
      <c r="C143" s="159"/>
      <c r="D143" s="632"/>
      <c r="E143" s="632"/>
      <c r="F143" s="632"/>
      <c r="G143" s="632"/>
      <c r="H143" s="632"/>
      <c r="I143" s="632"/>
      <c r="J143" s="632"/>
      <c r="K143" s="632"/>
      <c r="L143" s="632"/>
      <c r="M143" s="632"/>
      <c r="N143" s="632"/>
      <c r="O143" s="632"/>
      <c r="P143" s="632"/>
      <c r="Q143" s="632"/>
      <c r="R143" s="632"/>
      <c r="S143" s="632"/>
      <c r="T143" s="632"/>
      <c r="U143" s="632"/>
      <c r="V143" s="632"/>
      <c r="W143" s="632"/>
      <c r="X143" s="632"/>
      <c r="Y143" s="632"/>
      <c r="Z143" s="632"/>
      <c r="AA143" s="632"/>
      <c r="AB143" s="632"/>
      <c r="AC143" s="632"/>
      <c r="AD143" s="632"/>
      <c r="AE143" s="632"/>
      <c r="AF143" s="632"/>
      <c r="AG143" s="632"/>
      <c r="AH143" s="632"/>
      <c r="AI143" s="632"/>
      <c r="AJ143" s="632"/>
      <c r="AK143" s="632"/>
      <c r="AL143" s="632"/>
      <c r="AM143" s="632"/>
      <c r="AN143" s="632"/>
      <c r="AO143" s="632"/>
      <c r="AP143" s="632"/>
      <c r="AQ143" s="632"/>
      <c r="AR143" s="632"/>
      <c r="AS143" s="632"/>
      <c r="AT143" s="632"/>
      <c r="AU143" s="632"/>
      <c r="AV143" s="632"/>
      <c r="AW143" s="632"/>
      <c r="AX143" s="632"/>
      <c r="AY143" s="632"/>
      <c r="AZ143" s="632"/>
      <c r="BA143" s="632"/>
      <c r="BB143" s="632"/>
      <c r="BC143" s="632"/>
      <c r="BD143" s="632"/>
      <c r="BE143" s="632"/>
      <c r="BF143" s="159"/>
      <c r="BG143" s="159"/>
      <c r="BH143" s="159"/>
      <c r="BI143" s="159"/>
      <c r="BJ143" s="159"/>
      <c r="BK143" s="159"/>
      <c r="BL143" s="159"/>
      <c r="BM143" s="159"/>
      <c r="BN143" s="159"/>
      <c r="BO143" s="159"/>
      <c r="BP143" s="159"/>
      <c r="BQ143" s="159"/>
      <c r="BR143" s="159"/>
      <c r="BS143" s="159"/>
      <c r="BT143" s="159"/>
      <c r="BU143" s="159"/>
      <c r="BV143" s="159"/>
      <c r="BW143" s="159"/>
      <c r="BX143" s="159"/>
      <c r="BY143" s="159"/>
      <c r="BZ143" s="159"/>
      <c r="CA143" s="159"/>
      <c r="CB143" s="159"/>
      <c r="CC143" s="159"/>
      <c r="CD143" s="159"/>
      <c r="CE143" s="159"/>
      <c r="CF143" s="159"/>
      <c r="CG143" s="159"/>
      <c r="CH143" s="159"/>
      <c r="CI143" s="159"/>
    </row>
    <row r="144" spans="1:87" s="468" customFormat="1" x14ac:dyDescent="0.25">
      <c r="A144" s="159"/>
      <c r="B144" s="159"/>
      <c r="C144" s="159"/>
      <c r="D144" s="632"/>
      <c r="E144" s="632"/>
      <c r="F144" s="632"/>
      <c r="G144" s="632"/>
      <c r="H144" s="632"/>
      <c r="I144" s="632"/>
      <c r="J144" s="632"/>
      <c r="K144" s="632"/>
      <c r="L144" s="632"/>
      <c r="M144" s="632"/>
      <c r="N144" s="632"/>
      <c r="O144" s="632"/>
      <c r="P144" s="632"/>
      <c r="Q144" s="632"/>
      <c r="R144" s="632"/>
      <c r="S144" s="632"/>
      <c r="T144" s="632"/>
      <c r="U144" s="632"/>
      <c r="V144" s="632"/>
      <c r="W144" s="632"/>
      <c r="X144" s="632"/>
      <c r="Y144" s="632"/>
      <c r="Z144" s="632"/>
      <c r="AA144" s="632"/>
      <c r="AB144" s="632"/>
      <c r="AC144" s="632"/>
      <c r="AD144" s="632"/>
      <c r="AE144" s="632"/>
      <c r="AF144" s="632"/>
      <c r="AG144" s="632"/>
      <c r="AH144" s="632"/>
      <c r="AI144" s="632"/>
      <c r="AJ144" s="632"/>
      <c r="AK144" s="632"/>
      <c r="AL144" s="632"/>
      <c r="AM144" s="632"/>
      <c r="AN144" s="632"/>
      <c r="AO144" s="632"/>
      <c r="AP144" s="632"/>
      <c r="AQ144" s="632"/>
      <c r="AR144" s="632"/>
      <c r="AS144" s="632"/>
      <c r="AT144" s="632"/>
      <c r="AU144" s="632"/>
      <c r="AV144" s="632"/>
      <c r="AW144" s="632"/>
      <c r="AX144" s="632"/>
      <c r="AY144" s="632"/>
      <c r="AZ144" s="632"/>
      <c r="BA144" s="632"/>
      <c r="BB144" s="632"/>
      <c r="BC144" s="632"/>
      <c r="BD144" s="632"/>
      <c r="BE144" s="632"/>
      <c r="BF144" s="159"/>
      <c r="BG144" s="159"/>
      <c r="BH144" s="159"/>
      <c r="BI144" s="159"/>
      <c r="BJ144" s="159"/>
      <c r="BK144" s="159"/>
      <c r="BL144" s="159"/>
      <c r="BM144" s="159"/>
      <c r="BN144" s="159"/>
      <c r="BO144" s="159"/>
      <c r="BP144" s="159"/>
      <c r="BQ144" s="159"/>
      <c r="BR144" s="159"/>
      <c r="BS144" s="159"/>
      <c r="BT144" s="159"/>
      <c r="BU144" s="159"/>
      <c r="BV144" s="159"/>
      <c r="BW144" s="159"/>
      <c r="BX144" s="159"/>
      <c r="BY144" s="159"/>
      <c r="BZ144" s="159"/>
      <c r="CA144" s="159"/>
      <c r="CB144" s="159"/>
      <c r="CC144" s="159"/>
      <c r="CD144" s="159"/>
      <c r="CE144" s="159"/>
      <c r="CF144" s="159"/>
      <c r="CG144" s="159"/>
      <c r="CH144" s="159"/>
      <c r="CI144" s="159"/>
    </row>
    <row r="145" spans="1:87" s="468" customFormat="1" x14ac:dyDescent="0.25">
      <c r="A145" s="159"/>
      <c r="B145" s="159"/>
      <c r="C145" s="159"/>
      <c r="D145" s="632"/>
      <c r="E145" s="632"/>
      <c r="F145" s="632"/>
      <c r="G145" s="632"/>
      <c r="H145" s="632"/>
      <c r="I145" s="632"/>
      <c r="J145" s="632"/>
      <c r="K145" s="632"/>
      <c r="L145" s="632"/>
      <c r="M145" s="632"/>
      <c r="N145" s="632"/>
      <c r="O145" s="632"/>
      <c r="P145" s="632"/>
      <c r="Q145" s="632"/>
      <c r="R145" s="632"/>
      <c r="S145" s="632"/>
      <c r="T145" s="632"/>
      <c r="U145" s="632"/>
      <c r="V145" s="632"/>
      <c r="W145" s="632"/>
      <c r="X145" s="632"/>
      <c r="Y145" s="632"/>
      <c r="Z145" s="632"/>
      <c r="AA145" s="632"/>
      <c r="AB145" s="632"/>
      <c r="AC145" s="632"/>
      <c r="AD145" s="632"/>
      <c r="AE145" s="632"/>
      <c r="AF145" s="632"/>
      <c r="AG145" s="632"/>
      <c r="AH145" s="632"/>
      <c r="AI145" s="632"/>
      <c r="AJ145" s="632"/>
      <c r="AK145" s="632"/>
      <c r="AL145" s="632"/>
      <c r="AM145" s="632"/>
      <c r="AN145" s="632"/>
      <c r="AO145" s="632"/>
      <c r="AP145" s="632"/>
      <c r="AQ145" s="632"/>
      <c r="AR145" s="632"/>
      <c r="AS145" s="632"/>
      <c r="AT145" s="632"/>
      <c r="AU145" s="632"/>
      <c r="AV145" s="632"/>
      <c r="AW145" s="632"/>
      <c r="AX145" s="632"/>
      <c r="AY145" s="632"/>
      <c r="AZ145" s="632"/>
      <c r="BA145" s="632"/>
      <c r="BB145" s="632"/>
      <c r="BC145" s="632"/>
      <c r="BD145" s="632"/>
      <c r="BE145" s="632"/>
      <c r="BF145" s="159"/>
      <c r="BG145" s="159"/>
      <c r="BH145" s="159"/>
      <c r="BI145" s="159"/>
      <c r="BJ145" s="159"/>
      <c r="BK145" s="159"/>
      <c r="BL145" s="159"/>
      <c r="BM145" s="159"/>
      <c r="BN145" s="159"/>
      <c r="BO145" s="159"/>
      <c r="BP145" s="159"/>
      <c r="BQ145" s="159"/>
      <c r="BR145" s="159"/>
      <c r="BS145" s="159"/>
      <c r="BT145" s="159"/>
      <c r="BU145" s="159"/>
      <c r="BV145" s="159"/>
      <c r="BW145" s="159"/>
      <c r="BX145" s="159"/>
      <c r="BY145" s="159"/>
      <c r="BZ145" s="159"/>
      <c r="CA145" s="159"/>
      <c r="CB145" s="159"/>
      <c r="CC145" s="159"/>
      <c r="CD145" s="159"/>
      <c r="CE145" s="159"/>
      <c r="CF145" s="159"/>
      <c r="CG145" s="159"/>
      <c r="CH145" s="159"/>
      <c r="CI145" s="159"/>
    </row>
    <row r="146" spans="1:87" s="468" customFormat="1" x14ac:dyDescent="0.25">
      <c r="A146" s="159"/>
      <c r="B146" s="159"/>
      <c r="C146" s="159"/>
      <c r="D146" s="632"/>
      <c r="E146" s="632"/>
      <c r="F146" s="632"/>
      <c r="G146" s="632"/>
      <c r="H146" s="632"/>
      <c r="I146" s="632"/>
      <c r="J146" s="632"/>
      <c r="K146" s="632"/>
      <c r="L146" s="632"/>
      <c r="M146" s="632"/>
      <c r="N146" s="632"/>
      <c r="O146" s="632"/>
      <c r="P146" s="632"/>
      <c r="Q146" s="632"/>
      <c r="R146" s="632"/>
      <c r="S146" s="632"/>
      <c r="T146" s="632"/>
      <c r="U146" s="632"/>
      <c r="V146" s="632"/>
      <c r="W146" s="632"/>
      <c r="X146" s="632"/>
      <c r="Y146" s="632"/>
      <c r="Z146" s="632"/>
      <c r="AA146" s="632"/>
      <c r="AB146" s="632"/>
      <c r="AC146" s="632"/>
      <c r="AD146" s="632"/>
      <c r="AE146" s="632"/>
      <c r="AF146" s="632"/>
      <c r="AG146" s="632"/>
      <c r="AH146" s="632"/>
      <c r="AI146" s="632"/>
      <c r="AJ146" s="632"/>
      <c r="AK146" s="632"/>
      <c r="AL146" s="632"/>
      <c r="AM146" s="632"/>
      <c r="AN146" s="632"/>
      <c r="AO146" s="632"/>
      <c r="AP146" s="632"/>
      <c r="AQ146" s="632"/>
      <c r="AR146" s="632"/>
      <c r="AS146" s="632"/>
      <c r="AT146" s="632"/>
      <c r="AU146" s="632"/>
      <c r="AV146" s="632"/>
      <c r="AW146" s="632"/>
      <c r="AX146" s="632"/>
      <c r="AY146" s="632"/>
      <c r="AZ146" s="632"/>
      <c r="BA146" s="632"/>
      <c r="BB146" s="632"/>
      <c r="BC146" s="632"/>
      <c r="BD146" s="632"/>
      <c r="BE146" s="632"/>
      <c r="BF146" s="159"/>
      <c r="BG146" s="159"/>
      <c r="BH146" s="159"/>
      <c r="BI146" s="159"/>
      <c r="BJ146" s="159"/>
      <c r="BK146" s="159"/>
      <c r="BL146" s="159"/>
      <c r="BM146" s="159"/>
      <c r="BN146" s="159"/>
      <c r="BO146" s="159"/>
      <c r="BP146" s="159"/>
      <c r="BQ146" s="159"/>
      <c r="BR146" s="159"/>
      <c r="BS146" s="159"/>
      <c r="BT146" s="159"/>
      <c r="BU146" s="159"/>
      <c r="BV146" s="159"/>
      <c r="BW146" s="159"/>
      <c r="BX146" s="159"/>
      <c r="BY146" s="159"/>
      <c r="BZ146" s="159"/>
      <c r="CA146" s="159"/>
      <c r="CB146" s="159"/>
      <c r="CC146" s="159"/>
      <c r="CD146" s="159"/>
      <c r="CE146" s="159"/>
      <c r="CF146" s="159"/>
      <c r="CG146" s="159"/>
      <c r="CH146" s="159"/>
      <c r="CI146" s="159"/>
    </row>
    <row r="147" spans="1:87" s="468" customFormat="1" x14ac:dyDescent="0.25">
      <c r="A147" s="159"/>
      <c r="B147" s="159"/>
      <c r="C147" s="159"/>
      <c r="D147" s="632"/>
      <c r="E147" s="632"/>
      <c r="F147" s="632"/>
      <c r="G147" s="632"/>
      <c r="H147" s="632"/>
      <c r="I147" s="632"/>
      <c r="J147" s="632"/>
      <c r="K147" s="632"/>
      <c r="L147" s="632"/>
      <c r="M147" s="632"/>
      <c r="N147" s="632"/>
      <c r="O147" s="632"/>
      <c r="P147" s="632"/>
      <c r="Q147" s="632"/>
      <c r="R147" s="632"/>
      <c r="S147" s="632"/>
      <c r="T147" s="632"/>
      <c r="U147" s="632"/>
      <c r="V147" s="632"/>
      <c r="W147" s="632"/>
      <c r="X147" s="632"/>
      <c r="Y147" s="632"/>
      <c r="Z147" s="632"/>
      <c r="AA147" s="632"/>
      <c r="AB147" s="632"/>
      <c r="AC147" s="632"/>
      <c r="AD147" s="632"/>
      <c r="AE147" s="632"/>
      <c r="AF147" s="632"/>
      <c r="AG147" s="632"/>
      <c r="AH147" s="632"/>
      <c r="AI147" s="632"/>
      <c r="AJ147" s="632"/>
      <c r="AK147" s="632"/>
      <c r="AL147" s="632"/>
      <c r="AM147" s="632"/>
      <c r="AN147" s="632"/>
      <c r="AO147" s="632"/>
      <c r="AP147" s="632"/>
      <c r="AQ147" s="632"/>
      <c r="AR147" s="632"/>
      <c r="AS147" s="632"/>
      <c r="AT147" s="632"/>
      <c r="AU147" s="632"/>
      <c r="AV147" s="632"/>
      <c r="AW147" s="632"/>
      <c r="AX147" s="632"/>
      <c r="AY147" s="632"/>
      <c r="AZ147" s="632"/>
      <c r="BA147" s="632"/>
      <c r="BB147" s="632"/>
      <c r="BC147" s="632"/>
      <c r="BD147" s="632"/>
      <c r="BE147" s="632"/>
      <c r="BF147" s="159"/>
      <c r="BG147" s="159"/>
      <c r="BH147" s="159"/>
      <c r="BI147" s="159"/>
      <c r="BJ147" s="159"/>
      <c r="BK147" s="159"/>
      <c r="BL147" s="159"/>
      <c r="BM147" s="159"/>
      <c r="BN147" s="159"/>
      <c r="BO147" s="159"/>
      <c r="BP147" s="159"/>
      <c r="BQ147" s="159"/>
      <c r="BR147" s="159"/>
      <c r="BS147" s="159"/>
      <c r="BT147" s="159"/>
      <c r="BU147" s="159"/>
      <c r="BV147" s="159"/>
      <c r="BW147" s="159"/>
      <c r="BX147" s="159"/>
      <c r="BY147" s="159"/>
      <c r="BZ147" s="159"/>
      <c r="CA147" s="159"/>
      <c r="CB147" s="159"/>
      <c r="CC147" s="159"/>
      <c r="CD147" s="159"/>
      <c r="CE147" s="159"/>
      <c r="CF147" s="159"/>
      <c r="CG147" s="159"/>
      <c r="CH147" s="159"/>
      <c r="CI147" s="159"/>
    </row>
    <row r="148" spans="1:87" s="468" customFormat="1" x14ac:dyDescent="0.25">
      <c r="A148" s="159"/>
      <c r="B148" s="159"/>
      <c r="C148" s="159"/>
      <c r="D148" s="632"/>
      <c r="E148" s="632"/>
      <c r="F148" s="632"/>
      <c r="G148" s="632"/>
      <c r="H148" s="632"/>
      <c r="I148" s="632"/>
      <c r="J148" s="632"/>
      <c r="K148" s="632"/>
      <c r="L148" s="632"/>
      <c r="M148" s="632"/>
      <c r="N148" s="632"/>
      <c r="O148" s="632"/>
      <c r="P148" s="632"/>
      <c r="Q148" s="632"/>
      <c r="R148" s="632"/>
      <c r="S148" s="632"/>
      <c r="T148" s="632"/>
      <c r="U148" s="632"/>
      <c r="V148" s="632"/>
      <c r="W148" s="632"/>
      <c r="X148" s="632"/>
      <c r="Y148" s="632"/>
      <c r="Z148" s="632"/>
      <c r="AA148" s="632"/>
      <c r="AB148" s="632"/>
      <c r="AC148" s="632"/>
      <c r="AD148" s="632"/>
      <c r="AE148" s="632"/>
      <c r="AF148" s="632"/>
      <c r="AG148" s="632"/>
      <c r="AH148" s="632"/>
      <c r="AI148" s="632"/>
      <c r="AJ148" s="632"/>
      <c r="AK148" s="632"/>
      <c r="AL148" s="632"/>
      <c r="AM148" s="632"/>
      <c r="AN148" s="632"/>
      <c r="AO148" s="632"/>
      <c r="AP148" s="632"/>
      <c r="AQ148" s="632"/>
      <c r="AR148" s="632"/>
      <c r="AS148" s="632"/>
      <c r="AT148" s="632"/>
      <c r="AU148" s="632"/>
      <c r="AV148" s="632"/>
      <c r="AW148" s="632"/>
      <c r="AX148" s="632"/>
      <c r="AY148" s="632"/>
      <c r="AZ148" s="632"/>
      <c r="BA148" s="632"/>
      <c r="BB148" s="632"/>
      <c r="BC148" s="632"/>
      <c r="BD148" s="632"/>
      <c r="BE148" s="632"/>
      <c r="BF148" s="159"/>
      <c r="BG148" s="159"/>
      <c r="BH148" s="159"/>
      <c r="BI148" s="159"/>
      <c r="BJ148" s="159"/>
      <c r="BK148" s="159"/>
      <c r="BL148" s="159"/>
      <c r="BM148" s="159"/>
      <c r="BN148" s="159"/>
      <c r="BO148" s="159"/>
      <c r="BP148" s="159"/>
      <c r="BQ148" s="159"/>
      <c r="BR148" s="159"/>
      <c r="BS148" s="159"/>
      <c r="BT148" s="159"/>
      <c r="BU148" s="159"/>
      <c r="BV148" s="159"/>
      <c r="BW148" s="159"/>
      <c r="BX148" s="159"/>
      <c r="BY148" s="159"/>
      <c r="BZ148" s="159"/>
      <c r="CA148" s="159"/>
      <c r="CB148" s="159"/>
      <c r="CC148" s="159"/>
      <c r="CD148" s="159"/>
      <c r="CE148" s="159"/>
      <c r="CF148" s="159"/>
      <c r="CG148" s="159"/>
      <c r="CH148" s="159"/>
      <c r="CI148" s="159"/>
    </row>
    <row r="149" spans="1:87" s="468" customFormat="1" x14ac:dyDescent="0.25">
      <c r="A149" s="159"/>
      <c r="B149" s="159"/>
      <c r="C149" s="159"/>
      <c r="D149" s="632"/>
      <c r="E149" s="632"/>
      <c r="F149" s="632"/>
      <c r="G149" s="632"/>
      <c r="H149" s="632"/>
      <c r="I149" s="632"/>
      <c r="J149" s="632"/>
      <c r="K149" s="632"/>
      <c r="L149" s="632"/>
      <c r="M149" s="632"/>
      <c r="N149" s="632"/>
      <c r="O149" s="632"/>
      <c r="P149" s="632"/>
      <c r="Q149" s="632"/>
      <c r="R149" s="632"/>
      <c r="S149" s="632"/>
      <c r="T149" s="632"/>
      <c r="U149" s="632"/>
      <c r="V149" s="632"/>
      <c r="W149" s="632"/>
      <c r="X149" s="632"/>
      <c r="Y149" s="632"/>
      <c r="Z149" s="632"/>
      <c r="AA149" s="632"/>
      <c r="AB149" s="632"/>
      <c r="AC149" s="632"/>
      <c r="AD149" s="632"/>
      <c r="AE149" s="632"/>
      <c r="AF149" s="632"/>
      <c r="AG149" s="632"/>
      <c r="AH149" s="632"/>
      <c r="AI149" s="632"/>
      <c r="AJ149" s="632"/>
      <c r="AK149" s="632"/>
      <c r="AL149" s="632"/>
      <c r="AM149" s="632"/>
      <c r="AN149" s="632"/>
      <c r="AO149" s="632"/>
      <c r="AP149" s="632"/>
      <c r="AQ149" s="632"/>
      <c r="AR149" s="632"/>
      <c r="AS149" s="632"/>
      <c r="AT149" s="632"/>
      <c r="AU149" s="632"/>
      <c r="AV149" s="632"/>
      <c r="AW149" s="632"/>
      <c r="AX149" s="632"/>
      <c r="AY149" s="632"/>
      <c r="AZ149" s="632"/>
      <c r="BA149" s="632"/>
      <c r="BB149" s="632"/>
      <c r="BC149" s="632"/>
      <c r="BD149" s="632"/>
      <c r="BE149" s="632"/>
      <c r="BF149" s="159"/>
      <c r="BG149" s="159"/>
      <c r="BH149" s="159"/>
      <c r="BI149" s="159"/>
      <c r="BJ149" s="159"/>
      <c r="BK149" s="159"/>
      <c r="BL149" s="159"/>
      <c r="BM149" s="159"/>
      <c r="BN149" s="159"/>
      <c r="BO149" s="159"/>
      <c r="BP149" s="159"/>
      <c r="BQ149" s="159"/>
      <c r="BR149" s="159"/>
      <c r="BS149" s="159"/>
      <c r="BT149" s="159"/>
      <c r="BU149" s="159"/>
      <c r="BV149" s="159"/>
      <c r="BW149" s="159"/>
      <c r="BX149" s="159"/>
      <c r="BY149" s="159"/>
      <c r="BZ149" s="159"/>
      <c r="CA149" s="159"/>
      <c r="CB149" s="159"/>
      <c r="CC149" s="159"/>
      <c r="CD149" s="159"/>
      <c r="CE149" s="159"/>
      <c r="CF149" s="159"/>
      <c r="CG149" s="159"/>
      <c r="CH149" s="159"/>
      <c r="CI149" s="159"/>
    </row>
    <row r="150" spans="1:87" s="468" customFormat="1" x14ac:dyDescent="0.25">
      <c r="A150" s="159"/>
      <c r="B150" s="159"/>
      <c r="C150" s="159"/>
      <c r="D150" s="632"/>
      <c r="E150" s="632"/>
      <c r="F150" s="632"/>
      <c r="G150" s="632"/>
      <c r="H150" s="632"/>
      <c r="I150" s="632"/>
      <c r="J150" s="632"/>
      <c r="K150" s="632"/>
      <c r="L150" s="632"/>
      <c r="M150" s="632"/>
      <c r="N150" s="632"/>
      <c r="O150" s="632"/>
      <c r="P150" s="632"/>
      <c r="Q150" s="632"/>
      <c r="R150" s="632"/>
      <c r="S150" s="632"/>
      <c r="T150" s="632"/>
      <c r="U150" s="632"/>
      <c r="V150" s="632"/>
      <c r="W150" s="632"/>
      <c r="X150" s="632"/>
      <c r="Y150" s="632"/>
      <c r="Z150" s="632"/>
      <c r="AA150" s="632"/>
      <c r="AB150" s="632"/>
      <c r="AC150" s="632"/>
      <c r="AD150" s="632"/>
      <c r="AE150" s="632"/>
      <c r="AF150" s="632"/>
      <c r="AG150" s="632"/>
      <c r="AH150" s="632"/>
      <c r="AI150" s="632"/>
      <c r="AJ150" s="632"/>
      <c r="AK150" s="632"/>
      <c r="AL150" s="632"/>
      <c r="AM150" s="632"/>
      <c r="AN150" s="632"/>
      <c r="AO150" s="632"/>
      <c r="AP150" s="632"/>
      <c r="AQ150" s="632"/>
      <c r="AR150" s="632"/>
      <c r="AS150" s="632"/>
      <c r="AT150" s="632"/>
      <c r="AU150" s="632"/>
      <c r="AV150" s="632"/>
      <c r="AW150" s="632"/>
      <c r="AX150" s="632"/>
      <c r="AY150" s="632"/>
      <c r="AZ150" s="632"/>
      <c r="BA150" s="632"/>
      <c r="BB150" s="632"/>
      <c r="BC150" s="632"/>
      <c r="BD150" s="632"/>
      <c r="BE150" s="632"/>
      <c r="BF150" s="159"/>
      <c r="BG150" s="159"/>
      <c r="BH150" s="159"/>
      <c r="BI150" s="159"/>
      <c r="BJ150" s="159"/>
      <c r="BK150" s="159"/>
      <c r="BL150" s="159"/>
      <c r="BM150" s="159"/>
      <c r="BN150" s="159"/>
      <c r="BO150" s="159"/>
      <c r="BP150" s="159"/>
      <c r="BQ150" s="159"/>
      <c r="BR150" s="159"/>
      <c r="BS150" s="159"/>
      <c r="BT150" s="159"/>
      <c r="BU150" s="159"/>
      <c r="BV150" s="159"/>
      <c r="BW150" s="159"/>
      <c r="BX150" s="159"/>
      <c r="BY150" s="159"/>
      <c r="BZ150" s="159"/>
      <c r="CA150" s="159"/>
      <c r="CB150" s="159"/>
      <c r="CC150" s="159"/>
      <c r="CD150" s="159"/>
      <c r="CE150" s="159"/>
      <c r="CF150" s="159"/>
      <c r="CG150" s="159"/>
      <c r="CH150" s="159"/>
      <c r="CI150" s="159"/>
    </row>
    <row r="151" spans="1:87" s="468" customFormat="1" x14ac:dyDescent="0.25">
      <c r="A151" s="159"/>
      <c r="B151" s="159"/>
      <c r="C151" s="159"/>
      <c r="D151" s="632"/>
      <c r="E151" s="632"/>
      <c r="F151" s="632"/>
      <c r="G151" s="632"/>
      <c r="H151" s="632"/>
      <c r="I151" s="632"/>
      <c r="J151" s="632"/>
      <c r="K151" s="632"/>
      <c r="L151" s="632"/>
      <c r="M151" s="632"/>
      <c r="N151" s="632"/>
      <c r="O151" s="632"/>
      <c r="P151" s="632"/>
      <c r="Q151" s="632"/>
      <c r="R151" s="632"/>
      <c r="S151" s="632"/>
      <c r="T151" s="632"/>
      <c r="U151" s="632"/>
      <c r="V151" s="632"/>
      <c r="W151" s="632"/>
      <c r="X151" s="632"/>
      <c r="Y151" s="632"/>
      <c r="Z151" s="632"/>
      <c r="AA151" s="632"/>
      <c r="AB151" s="632"/>
      <c r="AC151" s="632"/>
      <c r="AD151" s="632"/>
      <c r="AE151" s="632"/>
      <c r="AF151" s="632"/>
      <c r="AG151" s="632"/>
      <c r="AH151" s="632"/>
      <c r="AI151" s="632"/>
      <c r="AJ151" s="632"/>
      <c r="AK151" s="632"/>
      <c r="AL151" s="632"/>
      <c r="AM151" s="632"/>
      <c r="AN151" s="632"/>
      <c r="AO151" s="632"/>
      <c r="AP151" s="632"/>
      <c r="AQ151" s="632"/>
      <c r="AR151" s="632"/>
      <c r="AS151" s="632"/>
      <c r="AT151" s="632"/>
      <c r="AU151" s="632"/>
      <c r="AV151" s="632"/>
      <c r="AW151" s="632"/>
      <c r="AX151" s="632"/>
      <c r="AY151" s="632"/>
      <c r="AZ151" s="632"/>
      <c r="BA151" s="632"/>
      <c r="BB151" s="632"/>
      <c r="BC151" s="632"/>
      <c r="BD151" s="632"/>
      <c r="BE151" s="632"/>
      <c r="BF151" s="159"/>
      <c r="BG151" s="159"/>
      <c r="BH151" s="159"/>
      <c r="BI151" s="159"/>
      <c r="BJ151" s="159"/>
      <c r="BK151" s="159"/>
      <c r="BL151" s="159"/>
      <c r="BM151" s="159"/>
      <c r="BN151" s="159"/>
      <c r="BO151" s="159"/>
      <c r="BP151" s="159"/>
      <c r="BQ151" s="159"/>
      <c r="BR151" s="159"/>
      <c r="BS151" s="159"/>
      <c r="BT151" s="159"/>
      <c r="BU151" s="159"/>
      <c r="BV151" s="159"/>
      <c r="BW151" s="159"/>
      <c r="BX151" s="159"/>
      <c r="BY151" s="159"/>
      <c r="BZ151" s="159"/>
      <c r="CA151" s="159"/>
      <c r="CB151" s="159"/>
      <c r="CC151" s="159"/>
      <c r="CD151" s="159"/>
      <c r="CE151" s="159"/>
      <c r="CF151" s="159"/>
      <c r="CG151" s="159"/>
      <c r="CH151" s="159"/>
      <c r="CI151" s="159"/>
    </row>
    <row r="152" spans="1:87" s="468" customFormat="1" x14ac:dyDescent="0.25">
      <c r="A152" s="159"/>
      <c r="B152" s="159"/>
      <c r="C152" s="159"/>
      <c r="D152" s="632"/>
      <c r="E152" s="632"/>
      <c r="F152" s="632"/>
      <c r="G152" s="632"/>
      <c r="H152" s="632"/>
      <c r="I152" s="632"/>
      <c r="J152" s="632"/>
      <c r="K152" s="632"/>
      <c r="L152" s="632"/>
      <c r="M152" s="632"/>
      <c r="N152" s="632"/>
      <c r="O152" s="632"/>
      <c r="P152" s="632"/>
      <c r="Q152" s="632"/>
      <c r="R152" s="632"/>
      <c r="S152" s="632"/>
      <c r="T152" s="632"/>
      <c r="U152" s="632"/>
      <c r="V152" s="632"/>
      <c r="W152" s="632"/>
      <c r="X152" s="632"/>
      <c r="Y152" s="632"/>
      <c r="Z152" s="632"/>
      <c r="AA152" s="632"/>
      <c r="AB152" s="632"/>
      <c r="AC152" s="632"/>
      <c r="AD152" s="632"/>
      <c r="AE152" s="632"/>
      <c r="AF152" s="632"/>
      <c r="AG152" s="632"/>
      <c r="AH152" s="632"/>
      <c r="AI152" s="632"/>
      <c r="AJ152" s="632"/>
      <c r="AK152" s="632"/>
      <c r="AL152" s="632"/>
      <c r="AM152" s="632"/>
      <c r="AN152" s="632"/>
      <c r="AO152" s="632"/>
      <c r="AP152" s="632"/>
      <c r="AQ152" s="632"/>
      <c r="AR152" s="632"/>
      <c r="AS152" s="632"/>
      <c r="AT152" s="632"/>
      <c r="AU152" s="632"/>
      <c r="AV152" s="632"/>
      <c r="AW152" s="632"/>
      <c r="AX152" s="632"/>
      <c r="AY152" s="632"/>
      <c r="AZ152" s="632"/>
      <c r="BA152" s="632"/>
      <c r="BB152" s="632"/>
      <c r="BC152" s="632"/>
      <c r="BD152" s="632"/>
      <c r="BE152" s="632"/>
      <c r="BF152" s="159"/>
      <c r="BG152" s="159"/>
      <c r="BH152" s="159"/>
      <c r="BI152" s="159"/>
      <c r="BJ152" s="159"/>
      <c r="BK152" s="159"/>
      <c r="BL152" s="159"/>
      <c r="BM152" s="159"/>
      <c r="BN152" s="159"/>
      <c r="BO152" s="159"/>
      <c r="BP152" s="159"/>
      <c r="BQ152" s="159"/>
      <c r="BR152" s="159"/>
      <c r="BS152" s="159"/>
      <c r="BT152" s="159"/>
      <c r="BU152" s="159"/>
      <c r="BV152" s="159"/>
      <c r="BW152" s="159"/>
      <c r="BX152" s="159"/>
      <c r="BY152" s="159"/>
      <c r="BZ152" s="159"/>
      <c r="CA152" s="159"/>
      <c r="CB152" s="159"/>
      <c r="CC152" s="159"/>
      <c r="CD152" s="159"/>
      <c r="CE152" s="159"/>
      <c r="CF152" s="159"/>
      <c r="CG152" s="159"/>
      <c r="CH152" s="159"/>
      <c r="CI152" s="159"/>
    </row>
    <row r="153" spans="1:87" s="468" customFormat="1" x14ac:dyDescent="0.25">
      <c r="A153" s="159"/>
      <c r="B153" s="159"/>
      <c r="C153" s="159"/>
      <c r="D153" s="632"/>
      <c r="E153" s="632"/>
      <c r="F153" s="632"/>
      <c r="G153" s="632"/>
      <c r="H153" s="632"/>
      <c r="I153" s="632"/>
      <c r="J153" s="632"/>
      <c r="K153" s="632"/>
      <c r="L153" s="632"/>
      <c r="M153" s="632"/>
      <c r="N153" s="632"/>
      <c r="O153" s="632"/>
      <c r="P153" s="632"/>
      <c r="Q153" s="632"/>
      <c r="R153" s="632"/>
      <c r="S153" s="632"/>
      <c r="T153" s="632"/>
      <c r="U153" s="632"/>
      <c r="V153" s="632"/>
      <c r="W153" s="632"/>
      <c r="X153" s="632"/>
      <c r="Y153" s="632"/>
      <c r="Z153" s="632"/>
      <c r="AA153" s="632"/>
      <c r="AB153" s="632"/>
      <c r="AC153" s="632"/>
      <c r="AD153" s="632"/>
      <c r="AE153" s="632"/>
      <c r="AF153" s="632"/>
      <c r="AG153" s="632"/>
      <c r="AH153" s="632"/>
      <c r="AI153" s="632"/>
      <c r="AJ153" s="632"/>
      <c r="AK153" s="632"/>
      <c r="AL153" s="632"/>
      <c r="AM153" s="632"/>
      <c r="AN153" s="632"/>
      <c r="AO153" s="632"/>
      <c r="AP153" s="632"/>
      <c r="AQ153" s="632"/>
      <c r="AR153" s="632"/>
      <c r="AS153" s="632"/>
      <c r="AT153" s="632"/>
      <c r="AU153" s="632"/>
      <c r="AV153" s="632"/>
      <c r="AW153" s="632"/>
      <c r="AX153" s="632"/>
      <c r="AY153" s="632"/>
      <c r="AZ153" s="632"/>
      <c r="BA153" s="632"/>
      <c r="BB153" s="632"/>
      <c r="BC153" s="632"/>
      <c r="BD153" s="632"/>
      <c r="BE153" s="632"/>
      <c r="BF153" s="159"/>
      <c r="BG153" s="159"/>
      <c r="BH153" s="159"/>
      <c r="BI153" s="159"/>
      <c r="BJ153" s="159"/>
      <c r="BK153" s="159"/>
      <c r="BL153" s="159"/>
      <c r="BM153" s="159"/>
      <c r="BN153" s="159"/>
      <c r="BO153" s="159"/>
      <c r="BP153" s="159"/>
      <c r="BQ153" s="159"/>
      <c r="BR153" s="159"/>
      <c r="BS153" s="159"/>
      <c r="BT153" s="159"/>
      <c r="BU153" s="159"/>
      <c r="BV153" s="159"/>
      <c r="BW153" s="159"/>
      <c r="BX153" s="159"/>
      <c r="BY153" s="159"/>
      <c r="BZ153" s="159"/>
      <c r="CA153" s="159"/>
      <c r="CB153" s="159"/>
      <c r="CC153" s="159"/>
      <c r="CD153" s="159"/>
      <c r="CE153" s="159"/>
      <c r="CF153" s="159"/>
      <c r="CG153" s="159"/>
      <c r="CH153" s="159"/>
      <c r="CI153" s="159"/>
    </row>
    <row r="154" spans="1:87" s="468" customFormat="1" x14ac:dyDescent="0.25">
      <c r="A154" s="159"/>
      <c r="B154" s="159"/>
      <c r="C154" s="159"/>
      <c r="D154" s="632"/>
      <c r="E154" s="632"/>
      <c r="F154" s="632"/>
      <c r="G154" s="632"/>
      <c r="H154" s="632"/>
      <c r="I154" s="632"/>
      <c r="J154" s="632"/>
      <c r="K154" s="632"/>
      <c r="L154" s="632"/>
      <c r="M154" s="632"/>
      <c r="N154" s="632"/>
      <c r="O154" s="632"/>
      <c r="P154" s="632"/>
      <c r="Q154" s="632"/>
      <c r="R154" s="632"/>
      <c r="S154" s="632"/>
      <c r="T154" s="632"/>
      <c r="U154" s="632"/>
      <c r="V154" s="632"/>
      <c r="W154" s="632"/>
      <c r="X154" s="632"/>
      <c r="Y154" s="632"/>
      <c r="Z154" s="632"/>
      <c r="AA154" s="632"/>
      <c r="AB154" s="632"/>
      <c r="AC154" s="632"/>
      <c r="AD154" s="632"/>
      <c r="AE154" s="632"/>
      <c r="AF154" s="632"/>
      <c r="AG154" s="632"/>
      <c r="AH154" s="632"/>
      <c r="AI154" s="632"/>
      <c r="AJ154" s="632"/>
      <c r="AK154" s="632"/>
      <c r="AL154" s="632"/>
      <c r="AM154" s="632"/>
      <c r="AN154" s="632"/>
      <c r="AO154" s="632"/>
      <c r="AP154" s="632"/>
      <c r="AQ154" s="632"/>
      <c r="AR154" s="632"/>
      <c r="AS154" s="632"/>
      <c r="AT154" s="632"/>
      <c r="AU154" s="632"/>
      <c r="AV154" s="632"/>
      <c r="AW154" s="632"/>
      <c r="AX154" s="632"/>
      <c r="AY154" s="632"/>
      <c r="AZ154" s="632"/>
      <c r="BA154" s="632"/>
      <c r="BB154" s="632"/>
      <c r="BC154" s="632"/>
      <c r="BD154" s="632"/>
      <c r="BE154" s="632"/>
      <c r="BF154" s="159"/>
      <c r="BG154" s="159"/>
      <c r="BH154" s="159"/>
      <c r="BI154" s="159"/>
      <c r="BJ154" s="159"/>
      <c r="BK154" s="159"/>
      <c r="BL154" s="159"/>
      <c r="BM154" s="159"/>
      <c r="BN154" s="159"/>
      <c r="BO154" s="159"/>
      <c r="BP154" s="159"/>
      <c r="BQ154" s="159"/>
      <c r="BR154" s="159"/>
      <c r="BS154" s="159"/>
      <c r="BT154" s="159"/>
      <c r="BU154" s="159"/>
      <c r="BV154" s="159"/>
      <c r="BW154" s="159"/>
      <c r="BX154" s="159"/>
      <c r="BY154" s="159"/>
      <c r="BZ154" s="159"/>
      <c r="CA154" s="159"/>
      <c r="CB154" s="159"/>
      <c r="CC154" s="159"/>
      <c r="CD154" s="159"/>
      <c r="CE154" s="159"/>
      <c r="CF154" s="159"/>
      <c r="CG154" s="159"/>
      <c r="CH154" s="159"/>
      <c r="CI154" s="159"/>
    </row>
    <row r="155" spans="1:87" s="468" customFormat="1" x14ac:dyDescent="0.25">
      <c r="A155" s="159"/>
      <c r="B155" s="159"/>
      <c r="C155" s="159"/>
      <c r="D155" s="632"/>
      <c r="E155" s="632"/>
      <c r="F155" s="632"/>
      <c r="G155" s="632"/>
      <c r="H155" s="632"/>
      <c r="I155" s="632"/>
      <c r="J155" s="632"/>
      <c r="K155" s="632"/>
      <c r="L155" s="632"/>
      <c r="M155" s="632"/>
      <c r="N155" s="632"/>
      <c r="O155" s="632"/>
      <c r="P155" s="632"/>
      <c r="Q155" s="632"/>
      <c r="R155" s="632"/>
      <c r="S155" s="632"/>
      <c r="T155" s="632"/>
      <c r="U155" s="632"/>
      <c r="V155" s="632"/>
      <c r="W155" s="632"/>
      <c r="X155" s="632"/>
      <c r="Y155" s="632"/>
      <c r="Z155" s="632"/>
      <c r="AA155" s="632"/>
      <c r="AB155" s="632"/>
      <c r="AC155" s="632"/>
      <c r="AD155" s="632"/>
      <c r="AE155" s="632"/>
      <c r="AF155" s="632"/>
      <c r="AG155" s="632"/>
      <c r="AH155" s="632"/>
      <c r="AI155" s="632"/>
      <c r="AJ155" s="632"/>
      <c r="AK155" s="632"/>
      <c r="AL155" s="632"/>
      <c r="AM155" s="632"/>
      <c r="AN155" s="632"/>
      <c r="AO155" s="632"/>
      <c r="AP155" s="632"/>
      <c r="AQ155" s="632"/>
      <c r="AR155" s="632"/>
      <c r="AS155" s="632"/>
      <c r="AT155" s="632"/>
      <c r="AU155" s="632"/>
      <c r="AV155" s="632"/>
      <c r="AW155" s="632"/>
      <c r="AX155" s="632"/>
      <c r="AY155" s="632"/>
      <c r="AZ155" s="632"/>
      <c r="BA155" s="632"/>
      <c r="BB155" s="632"/>
      <c r="BC155" s="632"/>
      <c r="BD155" s="632"/>
      <c r="BE155" s="632"/>
      <c r="BF155" s="159"/>
      <c r="BG155" s="159"/>
      <c r="BH155" s="159"/>
      <c r="BI155" s="159"/>
      <c r="BJ155" s="159"/>
      <c r="BK155" s="159"/>
      <c r="BL155" s="159"/>
      <c r="BM155" s="159"/>
      <c r="BN155" s="159"/>
      <c r="BO155" s="159"/>
      <c r="BP155" s="159"/>
      <c r="BQ155" s="159"/>
      <c r="BR155" s="159"/>
      <c r="BS155" s="159"/>
      <c r="BT155" s="159"/>
      <c r="BU155" s="159"/>
      <c r="BV155" s="159"/>
      <c r="BW155" s="159"/>
      <c r="BX155" s="159"/>
      <c r="BY155" s="159"/>
      <c r="BZ155" s="159"/>
      <c r="CA155" s="159"/>
      <c r="CB155" s="159"/>
      <c r="CC155" s="159"/>
      <c r="CD155" s="159"/>
      <c r="CE155" s="159"/>
      <c r="CF155" s="159"/>
      <c r="CG155" s="159"/>
      <c r="CH155" s="159"/>
      <c r="CI155" s="159"/>
    </row>
    <row r="156" spans="1:87" s="468" customFormat="1" x14ac:dyDescent="0.25">
      <c r="A156" s="159"/>
      <c r="B156" s="159"/>
      <c r="C156" s="159"/>
      <c r="D156" s="632"/>
      <c r="E156" s="632"/>
      <c r="F156" s="632"/>
      <c r="G156" s="632"/>
      <c r="H156" s="632"/>
      <c r="I156" s="632"/>
      <c r="J156" s="632"/>
      <c r="K156" s="632"/>
      <c r="L156" s="632"/>
      <c r="M156" s="632"/>
      <c r="N156" s="632"/>
      <c r="O156" s="632"/>
      <c r="P156" s="632"/>
      <c r="Q156" s="632"/>
      <c r="R156" s="632"/>
      <c r="S156" s="632"/>
      <c r="T156" s="632"/>
      <c r="U156" s="632"/>
      <c r="V156" s="632"/>
      <c r="W156" s="632"/>
      <c r="X156" s="632"/>
      <c r="Y156" s="632"/>
      <c r="Z156" s="632"/>
      <c r="AA156" s="632"/>
      <c r="AB156" s="632"/>
      <c r="AC156" s="632"/>
      <c r="AD156" s="632"/>
      <c r="AE156" s="632"/>
      <c r="AF156" s="632"/>
      <c r="AG156" s="632"/>
      <c r="AH156" s="632"/>
      <c r="AI156" s="632"/>
      <c r="AJ156" s="632"/>
      <c r="AK156" s="632"/>
      <c r="AL156" s="632"/>
      <c r="AM156" s="632"/>
      <c r="AN156" s="632"/>
      <c r="AO156" s="632"/>
      <c r="AP156" s="632"/>
      <c r="AQ156" s="632"/>
      <c r="AR156" s="632"/>
      <c r="AS156" s="632"/>
      <c r="AT156" s="632"/>
      <c r="AU156" s="632"/>
      <c r="AV156" s="632"/>
      <c r="AW156" s="632"/>
      <c r="AX156" s="632"/>
      <c r="AY156" s="632"/>
      <c r="AZ156" s="632"/>
      <c r="BA156" s="632"/>
      <c r="BB156" s="632"/>
      <c r="BC156" s="632"/>
      <c r="BD156" s="632"/>
      <c r="BE156" s="632"/>
      <c r="BF156" s="159"/>
      <c r="BG156" s="159"/>
      <c r="BH156" s="159"/>
      <c r="BI156" s="159"/>
      <c r="BJ156" s="159"/>
      <c r="BK156" s="159"/>
      <c r="BL156" s="159"/>
      <c r="BM156" s="159"/>
      <c r="BN156" s="159"/>
      <c r="BO156" s="159"/>
      <c r="BP156" s="159"/>
      <c r="BQ156" s="159"/>
      <c r="BR156" s="159"/>
      <c r="BS156" s="159"/>
      <c r="BT156" s="159"/>
      <c r="BU156" s="159"/>
      <c r="BV156" s="159"/>
      <c r="BW156" s="159"/>
      <c r="BX156" s="159"/>
      <c r="BY156" s="159"/>
      <c r="BZ156" s="159"/>
      <c r="CA156" s="159"/>
      <c r="CB156" s="159"/>
      <c r="CC156" s="159"/>
      <c r="CD156" s="159"/>
      <c r="CE156" s="159"/>
      <c r="CF156" s="159"/>
      <c r="CG156" s="159"/>
      <c r="CH156" s="159"/>
      <c r="CI156" s="159"/>
    </row>
    <row r="157" spans="1:87" s="468" customFormat="1" x14ac:dyDescent="0.25">
      <c r="A157" s="159"/>
      <c r="B157" s="159"/>
      <c r="C157" s="159"/>
      <c r="D157" s="632"/>
      <c r="E157" s="632"/>
      <c r="F157" s="632"/>
      <c r="G157" s="632"/>
      <c r="H157" s="632"/>
      <c r="I157" s="632"/>
      <c r="J157" s="632"/>
      <c r="K157" s="632"/>
      <c r="L157" s="632"/>
      <c r="M157" s="632"/>
      <c r="N157" s="632"/>
      <c r="O157" s="632"/>
      <c r="P157" s="632"/>
      <c r="Q157" s="632"/>
      <c r="R157" s="632"/>
      <c r="S157" s="632"/>
      <c r="T157" s="632"/>
      <c r="U157" s="632"/>
      <c r="V157" s="632"/>
      <c r="W157" s="632"/>
      <c r="X157" s="632"/>
      <c r="Y157" s="632"/>
      <c r="Z157" s="632"/>
      <c r="AA157" s="632"/>
      <c r="AB157" s="632"/>
      <c r="AC157" s="632"/>
      <c r="AD157" s="632"/>
      <c r="AE157" s="632"/>
      <c r="AF157" s="632"/>
      <c r="AG157" s="632"/>
      <c r="AH157" s="632"/>
      <c r="AI157" s="632"/>
      <c r="AJ157" s="632"/>
      <c r="AK157" s="632"/>
      <c r="AL157" s="632"/>
      <c r="AM157" s="632"/>
      <c r="AN157" s="632"/>
      <c r="AO157" s="632"/>
      <c r="AP157" s="632"/>
      <c r="AQ157" s="632"/>
      <c r="AR157" s="632"/>
      <c r="AS157" s="632"/>
      <c r="AT157" s="632"/>
      <c r="AU157" s="632"/>
      <c r="AV157" s="632"/>
      <c r="AW157" s="632"/>
      <c r="AX157" s="632"/>
      <c r="AY157" s="632"/>
      <c r="AZ157" s="632"/>
      <c r="BA157" s="632"/>
      <c r="BB157" s="632"/>
      <c r="BC157" s="632"/>
      <c r="BD157" s="632"/>
      <c r="BE157" s="632"/>
      <c r="BF157" s="159"/>
      <c r="BG157" s="159"/>
      <c r="BH157" s="159"/>
      <c r="BI157" s="159"/>
      <c r="BJ157" s="159"/>
      <c r="BK157" s="159"/>
      <c r="BL157" s="159"/>
      <c r="BM157" s="159"/>
      <c r="BN157" s="159"/>
      <c r="BO157" s="159"/>
      <c r="BP157" s="159"/>
      <c r="BQ157" s="159"/>
      <c r="BR157" s="159"/>
      <c r="BS157" s="159"/>
      <c r="BT157" s="159"/>
      <c r="BU157" s="159"/>
      <c r="BV157" s="159"/>
      <c r="BW157" s="159"/>
      <c r="BX157" s="159"/>
      <c r="BY157" s="159"/>
      <c r="BZ157" s="159"/>
      <c r="CA157" s="159"/>
      <c r="CB157" s="159"/>
      <c r="CC157" s="159"/>
      <c r="CD157" s="159"/>
      <c r="CE157" s="159"/>
      <c r="CF157" s="159"/>
      <c r="CG157" s="159"/>
      <c r="CH157" s="159"/>
      <c r="CI157" s="159"/>
    </row>
    <row r="158" spans="1:87" s="468" customFormat="1" x14ac:dyDescent="0.25">
      <c r="A158" s="159"/>
      <c r="B158" s="159"/>
      <c r="C158" s="159"/>
      <c r="D158" s="632"/>
      <c r="E158" s="632"/>
      <c r="F158" s="632"/>
      <c r="G158" s="632"/>
      <c r="H158" s="632"/>
      <c r="I158" s="632"/>
      <c r="J158" s="632"/>
      <c r="K158" s="632"/>
      <c r="L158" s="632"/>
      <c r="M158" s="632"/>
      <c r="N158" s="632"/>
      <c r="O158" s="632"/>
      <c r="P158" s="632"/>
      <c r="Q158" s="632"/>
      <c r="R158" s="632"/>
      <c r="S158" s="632"/>
      <c r="T158" s="632"/>
      <c r="U158" s="632"/>
      <c r="V158" s="632"/>
      <c r="W158" s="632"/>
      <c r="X158" s="632"/>
      <c r="Y158" s="632"/>
      <c r="Z158" s="632"/>
      <c r="AA158" s="632"/>
      <c r="AB158" s="632"/>
      <c r="AC158" s="632"/>
      <c r="AD158" s="632"/>
      <c r="AE158" s="632"/>
      <c r="AF158" s="632"/>
      <c r="AG158" s="632"/>
      <c r="AH158" s="632"/>
      <c r="AI158" s="632"/>
      <c r="AJ158" s="632"/>
      <c r="AK158" s="632"/>
      <c r="AL158" s="632"/>
      <c r="AM158" s="632"/>
      <c r="AN158" s="632"/>
      <c r="AO158" s="632"/>
      <c r="AP158" s="632"/>
      <c r="AQ158" s="632"/>
      <c r="AR158" s="632"/>
      <c r="AS158" s="632"/>
      <c r="AT158" s="632"/>
      <c r="AU158" s="632"/>
      <c r="AV158" s="632"/>
      <c r="AW158" s="632"/>
      <c r="AX158" s="632"/>
      <c r="AY158" s="632"/>
      <c r="AZ158" s="632"/>
      <c r="BA158" s="632"/>
      <c r="BB158" s="632"/>
      <c r="BC158" s="632"/>
      <c r="BD158" s="632"/>
      <c r="BE158" s="632"/>
      <c r="BF158" s="159"/>
      <c r="BG158" s="159"/>
      <c r="BH158" s="159"/>
      <c r="BI158" s="159"/>
      <c r="BJ158" s="159"/>
      <c r="BK158" s="159"/>
      <c r="BL158" s="159"/>
      <c r="BM158" s="159"/>
      <c r="BN158" s="159"/>
      <c r="BO158" s="159"/>
      <c r="BP158" s="159"/>
      <c r="BQ158" s="159"/>
      <c r="BR158" s="159"/>
      <c r="BS158" s="159"/>
      <c r="BT158" s="159"/>
      <c r="BU158" s="159"/>
      <c r="BV158" s="159"/>
      <c r="BW158" s="159"/>
      <c r="BX158" s="159"/>
      <c r="BY158" s="159"/>
      <c r="BZ158" s="159"/>
      <c r="CA158" s="159"/>
      <c r="CB158" s="159"/>
      <c r="CC158" s="159"/>
      <c r="CD158" s="159"/>
      <c r="CE158" s="159"/>
      <c r="CF158" s="159"/>
      <c r="CG158" s="159"/>
      <c r="CH158" s="159"/>
      <c r="CI158" s="159"/>
    </row>
    <row r="159" spans="1:87" s="468" customFormat="1" x14ac:dyDescent="0.25">
      <c r="A159" s="159"/>
      <c r="B159" s="159"/>
      <c r="C159" s="159"/>
      <c r="D159" s="632"/>
      <c r="E159" s="632"/>
      <c r="F159" s="632"/>
      <c r="G159" s="632"/>
      <c r="H159" s="632"/>
      <c r="I159" s="632"/>
      <c r="J159" s="632"/>
      <c r="K159" s="632"/>
      <c r="L159" s="632"/>
      <c r="M159" s="632"/>
      <c r="N159" s="632"/>
      <c r="O159" s="632"/>
      <c r="P159" s="632"/>
      <c r="Q159" s="632"/>
      <c r="R159" s="632"/>
      <c r="S159" s="632"/>
      <c r="T159" s="632"/>
      <c r="U159" s="632"/>
      <c r="V159" s="632"/>
      <c r="W159" s="632"/>
      <c r="X159" s="632"/>
      <c r="Y159" s="632"/>
      <c r="Z159" s="632"/>
      <c r="AA159" s="632"/>
      <c r="AB159" s="632"/>
      <c r="AC159" s="632"/>
      <c r="AD159" s="632"/>
      <c r="AE159" s="632"/>
      <c r="AF159" s="632"/>
      <c r="AG159" s="632"/>
      <c r="AH159" s="632"/>
      <c r="AI159" s="632"/>
      <c r="AJ159" s="632"/>
      <c r="AK159" s="632"/>
      <c r="AL159" s="632"/>
      <c r="AM159" s="632"/>
      <c r="AN159" s="632"/>
      <c r="AO159" s="632"/>
      <c r="AP159" s="632"/>
      <c r="AQ159" s="632"/>
      <c r="AR159" s="632"/>
      <c r="AS159" s="632"/>
      <c r="AT159" s="632"/>
      <c r="AU159" s="632"/>
      <c r="AV159" s="632"/>
      <c r="AW159" s="632"/>
      <c r="AX159" s="632"/>
      <c r="AY159" s="632"/>
      <c r="AZ159" s="632"/>
      <c r="BA159" s="632"/>
      <c r="BB159" s="632"/>
      <c r="BC159" s="632"/>
      <c r="BD159" s="632"/>
      <c r="BE159" s="632"/>
      <c r="BF159" s="159"/>
      <c r="BG159" s="159"/>
      <c r="BH159" s="159"/>
      <c r="BI159" s="159"/>
      <c r="BJ159" s="159"/>
      <c r="BK159" s="159"/>
      <c r="BL159" s="159"/>
      <c r="BM159" s="159"/>
      <c r="BN159" s="159"/>
      <c r="BO159" s="159"/>
      <c r="BP159" s="159"/>
      <c r="BQ159" s="159"/>
      <c r="BR159" s="159"/>
      <c r="BS159" s="159"/>
      <c r="BT159" s="159"/>
      <c r="BU159" s="159"/>
      <c r="BV159" s="159"/>
      <c r="BW159" s="159"/>
      <c r="BX159" s="159"/>
      <c r="BY159" s="159"/>
      <c r="BZ159" s="159"/>
      <c r="CA159" s="159"/>
      <c r="CB159" s="159"/>
      <c r="CC159" s="159"/>
      <c r="CD159" s="159"/>
      <c r="CE159" s="159"/>
      <c r="CF159" s="159"/>
      <c r="CG159" s="159"/>
      <c r="CH159" s="159"/>
      <c r="CI159" s="159"/>
    </row>
    <row r="160" spans="1:87" s="468" customFormat="1" x14ac:dyDescent="0.25">
      <c r="A160" s="159"/>
      <c r="B160" s="159"/>
      <c r="C160" s="159"/>
      <c r="D160" s="632"/>
      <c r="E160" s="632"/>
      <c r="F160" s="632"/>
      <c r="G160" s="632"/>
      <c r="H160" s="632"/>
      <c r="I160" s="632"/>
      <c r="J160" s="632"/>
      <c r="K160" s="632"/>
      <c r="L160" s="632"/>
      <c r="M160" s="632"/>
      <c r="N160" s="632"/>
      <c r="O160" s="632"/>
      <c r="P160" s="632"/>
      <c r="Q160" s="632"/>
      <c r="R160" s="632"/>
      <c r="S160" s="632"/>
      <c r="T160" s="632"/>
      <c r="U160" s="632"/>
      <c r="V160" s="632"/>
      <c r="W160" s="632"/>
      <c r="X160" s="632"/>
      <c r="Y160" s="632"/>
      <c r="Z160" s="632"/>
      <c r="AA160" s="632"/>
      <c r="AB160" s="632"/>
      <c r="AC160" s="632"/>
      <c r="AD160" s="632"/>
      <c r="AE160" s="632"/>
      <c r="AF160" s="632"/>
      <c r="AG160" s="632"/>
      <c r="AH160" s="632"/>
      <c r="AI160" s="632"/>
      <c r="AJ160" s="632"/>
      <c r="AK160" s="632"/>
      <c r="AL160" s="632"/>
      <c r="AM160" s="632"/>
      <c r="AN160" s="632"/>
      <c r="AO160" s="632"/>
      <c r="AP160" s="632"/>
      <c r="AQ160" s="632"/>
      <c r="AR160" s="632"/>
      <c r="AS160" s="632"/>
      <c r="AT160" s="632"/>
      <c r="AU160" s="632"/>
      <c r="AV160" s="632"/>
      <c r="AW160" s="632"/>
      <c r="AX160" s="632"/>
      <c r="AY160" s="632"/>
      <c r="AZ160" s="632"/>
      <c r="BA160" s="632"/>
      <c r="BB160" s="632"/>
      <c r="BC160" s="632"/>
      <c r="BD160" s="632"/>
      <c r="BE160" s="632"/>
      <c r="BF160" s="159"/>
      <c r="BG160" s="159"/>
      <c r="BH160" s="159"/>
      <c r="BI160" s="159"/>
      <c r="BJ160" s="159"/>
      <c r="BK160" s="159"/>
      <c r="BL160" s="159"/>
      <c r="BM160" s="159"/>
      <c r="BN160" s="159"/>
      <c r="BO160" s="159"/>
      <c r="BP160" s="159"/>
      <c r="BQ160" s="159"/>
      <c r="BR160" s="159"/>
      <c r="BS160" s="159"/>
      <c r="BT160" s="159"/>
      <c r="BU160" s="159"/>
      <c r="BV160" s="159"/>
      <c r="BW160" s="159"/>
      <c r="BX160" s="159"/>
      <c r="BY160" s="159"/>
      <c r="BZ160" s="159"/>
      <c r="CA160" s="159"/>
      <c r="CB160" s="159"/>
      <c r="CC160" s="159"/>
      <c r="CD160" s="159"/>
      <c r="CE160" s="159"/>
      <c r="CF160" s="159"/>
      <c r="CG160" s="159"/>
      <c r="CH160" s="159"/>
      <c r="CI160" s="159"/>
    </row>
    <row r="161" spans="1:87" s="468" customFormat="1" x14ac:dyDescent="0.25">
      <c r="A161" s="159"/>
      <c r="B161" s="159"/>
      <c r="C161" s="159"/>
      <c r="D161" s="632"/>
      <c r="E161" s="632"/>
      <c r="F161" s="632"/>
      <c r="G161" s="632"/>
      <c r="H161" s="632"/>
      <c r="I161" s="632"/>
      <c r="J161" s="632"/>
      <c r="K161" s="632"/>
      <c r="L161" s="632"/>
      <c r="M161" s="632"/>
      <c r="N161" s="632"/>
      <c r="O161" s="632"/>
      <c r="P161" s="632"/>
      <c r="Q161" s="632"/>
      <c r="R161" s="632"/>
      <c r="S161" s="632"/>
      <c r="T161" s="632"/>
      <c r="U161" s="632"/>
      <c r="V161" s="632"/>
      <c r="W161" s="632"/>
      <c r="X161" s="632"/>
      <c r="Y161" s="632"/>
      <c r="Z161" s="632"/>
      <c r="AA161" s="632"/>
      <c r="AB161" s="632"/>
      <c r="AC161" s="632"/>
      <c r="AD161" s="632"/>
      <c r="AE161" s="632"/>
      <c r="AF161" s="632"/>
      <c r="AG161" s="632"/>
      <c r="AH161" s="632"/>
      <c r="AI161" s="632"/>
      <c r="AJ161" s="632"/>
      <c r="AK161" s="632"/>
      <c r="AL161" s="632"/>
      <c r="AM161" s="632"/>
      <c r="AN161" s="632"/>
      <c r="AO161" s="632"/>
      <c r="AP161" s="632"/>
      <c r="AQ161" s="632"/>
      <c r="AR161" s="632"/>
      <c r="AS161" s="632"/>
      <c r="AT161" s="632"/>
      <c r="AU161" s="632"/>
      <c r="AV161" s="632"/>
      <c r="AW161" s="632"/>
      <c r="AX161" s="632"/>
      <c r="AY161" s="632"/>
      <c r="AZ161" s="632"/>
      <c r="BA161" s="632"/>
      <c r="BB161" s="632"/>
      <c r="BC161" s="632"/>
      <c r="BD161" s="632"/>
      <c r="BE161" s="632"/>
      <c r="BF161" s="159"/>
      <c r="BG161" s="159"/>
      <c r="BH161" s="159"/>
      <c r="BI161" s="159"/>
      <c r="BJ161" s="159"/>
      <c r="BK161" s="159"/>
      <c r="BL161" s="159"/>
      <c r="BM161" s="159"/>
      <c r="BN161" s="159"/>
      <c r="BO161" s="159"/>
      <c r="BP161" s="159"/>
      <c r="BQ161" s="159"/>
      <c r="BR161" s="159"/>
      <c r="BS161" s="159"/>
      <c r="BT161" s="159"/>
      <c r="BU161" s="159"/>
      <c r="BV161" s="159"/>
      <c r="BW161" s="159"/>
      <c r="BX161" s="159"/>
      <c r="BY161" s="159"/>
      <c r="BZ161" s="159"/>
      <c r="CA161" s="159"/>
      <c r="CB161" s="159"/>
      <c r="CC161" s="159"/>
      <c r="CD161" s="159"/>
      <c r="CE161" s="159"/>
      <c r="CF161" s="159"/>
      <c r="CG161" s="159"/>
      <c r="CH161" s="159"/>
      <c r="CI161" s="159"/>
    </row>
    <row r="162" spans="1:87" s="468" customFormat="1" x14ac:dyDescent="0.25">
      <c r="A162" s="159"/>
      <c r="B162" s="159"/>
      <c r="C162" s="159"/>
      <c r="D162" s="632"/>
      <c r="E162" s="632"/>
      <c r="F162" s="632"/>
      <c r="G162" s="632"/>
      <c r="H162" s="632"/>
      <c r="I162" s="632"/>
      <c r="J162" s="632"/>
      <c r="K162" s="632"/>
      <c r="L162" s="632"/>
      <c r="M162" s="632"/>
      <c r="N162" s="632"/>
      <c r="O162" s="632"/>
      <c r="P162" s="632"/>
      <c r="Q162" s="632"/>
      <c r="R162" s="632"/>
      <c r="S162" s="632"/>
      <c r="T162" s="632"/>
      <c r="U162" s="632"/>
      <c r="V162" s="632"/>
      <c r="W162" s="632"/>
      <c r="X162" s="632"/>
      <c r="Y162" s="632"/>
      <c r="Z162" s="632"/>
      <c r="AA162" s="632"/>
      <c r="AB162" s="632"/>
      <c r="AC162" s="632"/>
      <c r="AD162" s="632"/>
      <c r="AE162" s="632"/>
      <c r="AF162" s="632"/>
      <c r="AG162" s="632"/>
      <c r="AH162" s="632"/>
      <c r="AI162" s="632"/>
      <c r="AJ162" s="632"/>
      <c r="AK162" s="632"/>
      <c r="AL162" s="632"/>
      <c r="AM162" s="632"/>
      <c r="AN162" s="632"/>
      <c r="AO162" s="632"/>
      <c r="AP162" s="632"/>
      <c r="AQ162" s="632"/>
      <c r="AR162" s="632"/>
      <c r="AS162" s="632"/>
      <c r="AT162" s="632"/>
      <c r="AU162" s="632"/>
      <c r="AV162" s="632"/>
      <c r="AW162" s="632"/>
      <c r="AX162" s="632"/>
      <c r="AY162" s="632"/>
      <c r="AZ162" s="632"/>
      <c r="BA162" s="632"/>
      <c r="BB162" s="632"/>
      <c r="BC162" s="632"/>
      <c r="BD162" s="632"/>
      <c r="BE162" s="632"/>
      <c r="BF162" s="159"/>
      <c r="BG162" s="159"/>
      <c r="BH162" s="159"/>
      <c r="BI162" s="159"/>
      <c r="BJ162" s="159"/>
      <c r="BK162" s="159"/>
      <c r="BL162" s="159"/>
      <c r="BM162" s="159"/>
      <c r="BN162" s="159"/>
      <c r="BO162" s="159"/>
      <c r="BP162" s="159"/>
      <c r="BQ162" s="159"/>
      <c r="BR162" s="159"/>
      <c r="BS162" s="159"/>
      <c r="BT162" s="159"/>
      <c r="BU162" s="159"/>
      <c r="BV162" s="159"/>
      <c r="BW162" s="159"/>
      <c r="BX162" s="159"/>
      <c r="BY162" s="159"/>
      <c r="BZ162" s="159"/>
      <c r="CA162" s="159"/>
      <c r="CB162" s="159"/>
      <c r="CC162" s="159"/>
      <c r="CD162" s="159"/>
      <c r="CE162" s="159"/>
      <c r="CF162" s="159"/>
      <c r="CG162" s="159"/>
      <c r="CH162" s="159"/>
      <c r="CI162" s="159"/>
    </row>
    <row r="163" spans="1:87" s="468" customFormat="1" x14ac:dyDescent="0.25">
      <c r="A163" s="159"/>
      <c r="B163" s="159"/>
      <c r="C163" s="159"/>
      <c r="D163" s="632"/>
      <c r="E163" s="632"/>
      <c r="F163" s="632"/>
      <c r="G163" s="632"/>
      <c r="H163" s="632"/>
      <c r="I163" s="632"/>
      <c r="J163" s="632"/>
      <c r="K163" s="632"/>
      <c r="L163" s="632"/>
      <c r="M163" s="632"/>
      <c r="N163" s="632"/>
      <c r="O163" s="632"/>
      <c r="P163" s="632"/>
      <c r="Q163" s="632"/>
      <c r="R163" s="632"/>
      <c r="S163" s="632"/>
      <c r="T163" s="632"/>
      <c r="U163" s="632"/>
      <c r="V163" s="632"/>
      <c r="W163" s="632"/>
      <c r="X163" s="632"/>
      <c r="Y163" s="632"/>
      <c r="Z163" s="632"/>
      <c r="AA163" s="632"/>
      <c r="AB163" s="632"/>
      <c r="AC163" s="632"/>
      <c r="AD163" s="632"/>
      <c r="AE163" s="632"/>
      <c r="AF163" s="632"/>
      <c r="AG163" s="632"/>
      <c r="AH163" s="632"/>
      <c r="AI163" s="632"/>
      <c r="AJ163" s="632"/>
      <c r="AK163" s="632"/>
      <c r="AL163" s="632"/>
      <c r="AM163" s="632"/>
      <c r="AN163" s="632"/>
      <c r="AO163" s="632"/>
      <c r="AP163" s="632"/>
      <c r="AQ163" s="632"/>
      <c r="AR163" s="632"/>
      <c r="AS163" s="632"/>
      <c r="AT163" s="632"/>
      <c r="AU163" s="632"/>
      <c r="AV163" s="632"/>
      <c r="AW163" s="632"/>
      <c r="AX163" s="632"/>
      <c r="AY163" s="632"/>
      <c r="AZ163" s="632"/>
      <c r="BA163" s="632"/>
      <c r="BB163" s="632"/>
      <c r="BC163" s="632"/>
      <c r="BD163" s="632"/>
      <c r="BE163" s="632"/>
      <c r="BF163" s="159"/>
      <c r="BG163" s="159"/>
      <c r="BH163" s="159"/>
      <c r="BI163" s="159"/>
      <c r="BJ163" s="159"/>
      <c r="BK163" s="159"/>
      <c r="BL163" s="159"/>
      <c r="BM163" s="159"/>
      <c r="BN163" s="159"/>
      <c r="BO163" s="159"/>
      <c r="BP163" s="159"/>
      <c r="BQ163" s="159"/>
      <c r="BR163" s="159"/>
      <c r="BS163" s="159"/>
      <c r="BT163" s="159"/>
      <c r="BU163" s="159"/>
      <c r="BV163" s="159"/>
      <c r="BW163" s="159"/>
      <c r="BX163" s="159"/>
      <c r="BY163" s="159"/>
      <c r="BZ163" s="159"/>
      <c r="CA163" s="159"/>
      <c r="CB163" s="159"/>
      <c r="CC163" s="159"/>
      <c r="CD163" s="159"/>
      <c r="CE163" s="159"/>
      <c r="CF163" s="159"/>
      <c r="CG163" s="159"/>
      <c r="CH163" s="159"/>
      <c r="CI163" s="159"/>
    </row>
    <row r="164" spans="1:87" s="468" customFormat="1" x14ac:dyDescent="0.25">
      <c r="A164" s="159"/>
      <c r="B164" s="159"/>
      <c r="C164" s="159"/>
      <c r="D164" s="632"/>
      <c r="E164" s="632"/>
      <c r="F164" s="632"/>
      <c r="G164" s="632"/>
      <c r="H164" s="632"/>
      <c r="I164" s="632"/>
      <c r="J164" s="632"/>
      <c r="K164" s="632"/>
      <c r="L164" s="632"/>
      <c r="M164" s="632"/>
      <c r="N164" s="632"/>
      <c r="O164" s="632"/>
      <c r="P164" s="632"/>
      <c r="Q164" s="632"/>
      <c r="R164" s="632"/>
      <c r="S164" s="632"/>
      <c r="T164" s="632"/>
      <c r="U164" s="632"/>
      <c r="V164" s="632"/>
      <c r="W164" s="632"/>
      <c r="X164" s="632"/>
      <c r="Y164" s="632"/>
      <c r="Z164" s="632"/>
      <c r="AA164" s="632"/>
      <c r="AB164" s="632"/>
      <c r="AC164" s="632"/>
      <c r="AD164" s="632"/>
      <c r="AE164" s="632"/>
      <c r="AF164" s="632"/>
      <c r="AG164" s="632"/>
      <c r="AH164" s="632"/>
      <c r="AI164" s="632"/>
      <c r="AJ164" s="632"/>
      <c r="AK164" s="632"/>
      <c r="AL164" s="632"/>
      <c r="AM164" s="632"/>
      <c r="AN164" s="632"/>
      <c r="AO164" s="632"/>
      <c r="AP164" s="632"/>
      <c r="AQ164" s="632"/>
      <c r="AR164" s="632"/>
      <c r="AS164" s="632"/>
      <c r="AT164" s="632"/>
      <c r="AU164" s="632"/>
      <c r="AV164" s="632"/>
      <c r="AW164" s="632"/>
      <c r="AX164" s="632"/>
      <c r="AY164" s="632"/>
      <c r="AZ164" s="632"/>
      <c r="BA164" s="632"/>
      <c r="BB164" s="632"/>
      <c r="BC164" s="632"/>
      <c r="BD164" s="632"/>
      <c r="BE164" s="632"/>
      <c r="BF164" s="159"/>
      <c r="BG164" s="159"/>
      <c r="BH164" s="159"/>
      <c r="BI164" s="159"/>
      <c r="BJ164" s="159"/>
      <c r="BK164" s="159"/>
      <c r="BL164" s="159"/>
      <c r="BM164" s="159"/>
      <c r="BN164" s="159"/>
      <c r="BO164" s="159"/>
      <c r="BP164" s="159"/>
      <c r="BQ164" s="159"/>
      <c r="BR164" s="159"/>
      <c r="BS164" s="159"/>
      <c r="BT164" s="159"/>
      <c r="BU164" s="159"/>
      <c r="BV164" s="159"/>
      <c r="BW164" s="159"/>
      <c r="BX164" s="159"/>
      <c r="BY164" s="159"/>
      <c r="BZ164" s="159"/>
      <c r="CA164" s="159"/>
      <c r="CB164" s="159"/>
      <c r="CC164" s="159"/>
      <c r="CD164" s="159"/>
      <c r="CE164" s="159"/>
      <c r="CF164" s="159"/>
      <c r="CG164" s="159"/>
      <c r="CH164" s="159"/>
      <c r="CI164" s="159"/>
    </row>
    <row r="165" spans="1:87" s="468" customFormat="1" x14ac:dyDescent="0.25">
      <c r="A165" s="159"/>
      <c r="B165" s="159"/>
      <c r="C165" s="159"/>
      <c r="D165" s="632"/>
      <c r="E165" s="632"/>
      <c r="F165" s="632"/>
      <c r="G165" s="632"/>
      <c r="H165" s="632"/>
      <c r="I165" s="632"/>
      <c r="J165" s="632"/>
      <c r="K165" s="632"/>
      <c r="L165" s="632"/>
      <c r="M165" s="632"/>
      <c r="N165" s="632"/>
      <c r="O165" s="632"/>
      <c r="P165" s="632"/>
      <c r="Q165" s="632"/>
      <c r="R165" s="632"/>
      <c r="S165" s="632"/>
      <c r="T165" s="632"/>
      <c r="U165" s="632"/>
      <c r="V165" s="632"/>
      <c r="W165" s="632"/>
      <c r="X165" s="632"/>
      <c r="Y165" s="632"/>
      <c r="Z165" s="632"/>
      <c r="AA165" s="632"/>
      <c r="AB165" s="632"/>
      <c r="AC165" s="632"/>
      <c r="AD165" s="632"/>
      <c r="AE165" s="632"/>
      <c r="AF165" s="632"/>
      <c r="AG165" s="632"/>
      <c r="AH165" s="632"/>
      <c r="AI165" s="632"/>
      <c r="AJ165" s="632"/>
      <c r="AK165" s="632"/>
      <c r="AL165" s="632"/>
      <c r="AM165" s="632"/>
      <c r="AN165" s="632"/>
      <c r="AO165" s="632"/>
      <c r="AP165" s="632"/>
      <c r="AQ165" s="632"/>
      <c r="AR165" s="632"/>
      <c r="AS165" s="632"/>
      <c r="AT165" s="632"/>
      <c r="AU165" s="632"/>
      <c r="AV165" s="632"/>
      <c r="AW165" s="632"/>
      <c r="AX165" s="632"/>
      <c r="AY165" s="632"/>
      <c r="AZ165" s="632"/>
      <c r="BA165" s="632"/>
      <c r="BB165" s="632"/>
      <c r="BC165" s="632"/>
      <c r="BD165" s="632"/>
      <c r="BE165" s="632"/>
      <c r="BF165" s="159"/>
      <c r="BG165" s="159"/>
      <c r="BH165" s="159"/>
      <c r="BI165" s="159"/>
      <c r="BJ165" s="159"/>
      <c r="BK165" s="159"/>
      <c r="BL165" s="159"/>
      <c r="BM165" s="159"/>
      <c r="BN165" s="159"/>
      <c r="BO165" s="159"/>
      <c r="BP165" s="159"/>
      <c r="BQ165" s="159"/>
      <c r="BR165" s="159"/>
      <c r="BS165" s="159"/>
      <c r="BT165" s="159"/>
      <c r="BU165" s="159"/>
      <c r="BV165" s="159"/>
      <c r="BW165" s="159"/>
      <c r="BX165" s="159"/>
      <c r="BY165" s="159"/>
      <c r="BZ165" s="159"/>
      <c r="CA165" s="159"/>
      <c r="CB165" s="159"/>
      <c r="CC165" s="159"/>
      <c r="CD165" s="159"/>
      <c r="CE165" s="159"/>
      <c r="CF165" s="159"/>
      <c r="CG165" s="159"/>
      <c r="CH165" s="159"/>
      <c r="CI165" s="159"/>
    </row>
    <row r="166" spans="1:87" s="468" customFormat="1" x14ac:dyDescent="0.25">
      <c r="A166" s="159"/>
      <c r="B166" s="159"/>
      <c r="C166" s="159"/>
      <c r="D166" s="632"/>
      <c r="E166" s="632"/>
      <c r="F166" s="632"/>
      <c r="G166" s="632"/>
      <c r="H166" s="632"/>
      <c r="I166" s="632"/>
      <c r="J166" s="632"/>
      <c r="K166" s="632"/>
      <c r="L166" s="632"/>
      <c r="M166" s="632"/>
      <c r="N166" s="632"/>
      <c r="O166" s="632"/>
      <c r="P166" s="632"/>
      <c r="Q166" s="632"/>
      <c r="R166" s="632"/>
      <c r="S166" s="632"/>
      <c r="T166" s="632"/>
      <c r="U166" s="632"/>
      <c r="V166" s="632"/>
      <c r="W166" s="632"/>
      <c r="X166" s="632"/>
      <c r="Y166" s="632"/>
      <c r="Z166" s="632"/>
      <c r="AA166" s="632"/>
      <c r="AB166" s="632"/>
      <c r="AC166" s="632"/>
      <c r="AD166" s="632"/>
      <c r="AE166" s="632"/>
      <c r="AF166" s="632"/>
      <c r="AG166" s="632"/>
      <c r="AH166" s="632"/>
      <c r="AI166" s="632"/>
      <c r="AJ166" s="632"/>
      <c r="AK166" s="632"/>
      <c r="AL166" s="632"/>
      <c r="AM166" s="632"/>
      <c r="AN166" s="632"/>
      <c r="AO166" s="632"/>
      <c r="AP166" s="632"/>
      <c r="AQ166" s="632"/>
      <c r="AR166" s="632"/>
      <c r="AS166" s="632"/>
      <c r="AT166" s="632"/>
      <c r="AU166" s="632"/>
      <c r="AV166" s="632"/>
      <c r="AW166" s="632"/>
      <c r="AX166" s="632"/>
      <c r="AY166" s="632"/>
      <c r="AZ166" s="632"/>
      <c r="BA166" s="632"/>
      <c r="BB166" s="632"/>
      <c r="BC166" s="632"/>
      <c r="BD166" s="632"/>
      <c r="BE166" s="632"/>
      <c r="BF166" s="159"/>
      <c r="BG166" s="159"/>
      <c r="BH166" s="159"/>
      <c r="BI166" s="159"/>
      <c r="BJ166" s="159"/>
      <c r="BK166" s="159"/>
      <c r="BL166" s="159"/>
      <c r="BM166" s="159"/>
      <c r="BN166" s="159"/>
      <c r="BO166" s="159"/>
      <c r="BP166" s="159"/>
      <c r="BQ166" s="159"/>
      <c r="BR166" s="159"/>
      <c r="BS166" s="159"/>
      <c r="BT166" s="159"/>
      <c r="BU166" s="159"/>
      <c r="BV166" s="159"/>
      <c r="BW166" s="159"/>
      <c r="BX166" s="159"/>
      <c r="BY166" s="159"/>
      <c r="BZ166" s="159"/>
      <c r="CA166" s="159"/>
      <c r="CB166" s="159"/>
      <c r="CC166" s="159"/>
      <c r="CD166" s="159"/>
      <c r="CE166" s="159"/>
      <c r="CF166" s="159"/>
      <c r="CG166" s="159"/>
      <c r="CH166" s="159"/>
      <c r="CI166" s="159"/>
    </row>
    <row r="167" spans="1:87" s="468" customFormat="1" x14ac:dyDescent="0.25">
      <c r="A167" s="159"/>
      <c r="B167" s="159"/>
      <c r="C167" s="159"/>
      <c r="D167" s="632"/>
      <c r="E167" s="632"/>
      <c r="F167" s="632"/>
      <c r="G167" s="632"/>
      <c r="H167" s="632"/>
      <c r="I167" s="632"/>
      <c r="J167" s="632"/>
      <c r="K167" s="632"/>
      <c r="L167" s="632"/>
      <c r="M167" s="632"/>
      <c r="N167" s="632"/>
      <c r="O167" s="632"/>
      <c r="P167" s="632"/>
      <c r="Q167" s="632"/>
      <c r="R167" s="632"/>
      <c r="S167" s="632"/>
      <c r="T167" s="632"/>
      <c r="U167" s="632"/>
      <c r="V167" s="632"/>
      <c r="W167" s="632"/>
      <c r="X167" s="632"/>
      <c r="Y167" s="632"/>
      <c r="Z167" s="632"/>
      <c r="AA167" s="632"/>
      <c r="AB167" s="632"/>
      <c r="AC167" s="632"/>
      <c r="AD167" s="632"/>
      <c r="AE167" s="632"/>
      <c r="AF167" s="632"/>
      <c r="AG167" s="632"/>
      <c r="AH167" s="632"/>
      <c r="AI167" s="632"/>
      <c r="AJ167" s="632"/>
      <c r="AK167" s="632"/>
      <c r="AL167" s="632"/>
      <c r="AM167" s="632"/>
      <c r="AN167" s="632"/>
      <c r="AO167" s="632"/>
      <c r="AP167" s="632"/>
      <c r="AQ167" s="632"/>
      <c r="AR167" s="632"/>
      <c r="AS167" s="632"/>
      <c r="AT167" s="632"/>
      <c r="AU167" s="632"/>
      <c r="AV167" s="632"/>
      <c r="AW167" s="632"/>
      <c r="AX167" s="632"/>
      <c r="AY167" s="632"/>
      <c r="AZ167" s="632"/>
      <c r="BA167" s="632"/>
      <c r="BB167" s="632"/>
      <c r="BC167" s="632"/>
      <c r="BD167" s="632"/>
      <c r="BE167" s="632"/>
      <c r="BF167" s="159"/>
      <c r="BG167" s="159"/>
      <c r="BH167" s="159"/>
      <c r="BI167" s="159"/>
      <c r="BJ167" s="159"/>
      <c r="BK167" s="159"/>
      <c r="BL167" s="159"/>
      <c r="BM167" s="159"/>
      <c r="BN167" s="159"/>
      <c r="BO167" s="159"/>
      <c r="BP167" s="159"/>
      <c r="BQ167" s="159"/>
      <c r="BR167" s="159"/>
      <c r="BS167" s="159"/>
      <c r="BT167" s="159"/>
      <c r="BU167" s="159"/>
      <c r="BV167" s="159"/>
      <c r="BW167" s="159"/>
      <c r="BX167" s="159"/>
      <c r="BY167" s="159"/>
      <c r="BZ167" s="159"/>
      <c r="CA167" s="159"/>
      <c r="CB167" s="159"/>
      <c r="CC167" s="159"/>
      <c r="CD167" s="159"/>
      <c r="CE167" s="159"/>
      <c r="CF167" s="159"/>
      <c r="CG167" s="159"/>
      <c r="CH167" s="159"/>
      <c r="CI167" s="159"/>
    </row>
    <row r="168" spans="1:87" s="468" customFormat="1" x14ac:dyDescent="0.25">
      <c r="A168" s="159"/>
      <c r="B168" s="159"/>
      <c r="C168" s="159"/>
      <c r="D168" s="632"/>
      <c r="E168" s="632"/>
      <c r="F168" s="632"/>
      <c r="G168" s="632"/>
      <c r="H168" s="632"/>
      <c r="I168" s="632"/>
      <c r="J168" s="632"/>
      <c r="K168" s="632"/>
      <c r="L168" s="632"/>
      <c r="M168" s="632"/>
      <c r="N168" s="632"/>
      <c r="O168" s="632"/>
      <c r="P168" s="632"/>
      <c r="Q168" s="632"/>
      <c r="R168" s="632"/>
      <c r="S168" s="632"/>
      <c r="T168" s="632"/>
      <c r="U168" s="632"/>
      <c r="V168" s="632"/>
      <c r="W168" s="632"/>
      <c r="X168" s="632"/>
      <c r="Y168" s="632"/>
      <c r="Z168" s="632"/>
      <c r="AA168" s="632"/>
      <c r="AB168" s="632"/>
      <c r="AC168" s="632"/>
      <c r="AD168" s="632"/>
      <c r="AE168" s="632"/>
      <c r="AF168" s="632"/>
      <c r="AG168" s="632"/>
      <c r="AH168" s="632"/>
      <c r="AI168" s="632"/>
      <c r="AJ168" s="632"/>
      <c r="AK168" s="632"/>
      <c r="AL168" s="632"/>
      <c r="AM168" s="632"/>
      <c r="AN168" s="632"/>
      <c r="AO168" s="632"/>
      <c r="AP168" s="632"/>
      <c r="AQ168" s="632"/>
      <c r="AR168" s="632"/>
      <c r="AS168" s="632"/>
      <c r="AT168" s="632"/>
      <c r="AU168" s="632"/>
      <c r="AV168" s="632"/>
      <c r="AW168" s="632"/>
      <c r="AX168" s="632"/>
      <c r="AY168" s="632"/>
      <c r="AZ168" s="632"/>
      <c r="BA168" s="632"/>
      <c r="BB168" s="632"/>
      <c r="BC168" s="632"/>
      <c r="BD168" s="632"/>
      <c r="BE168" s="632"/>
      <c r="BF168" s="159"/>
      <c r="BG168" s="159"/>
      <c r="BH168" s="159"/>
      <c r="BI168" s="159"/>
      <c r="BJ168" s="159"/>
      <c r="BK168" s="159"/>
      <c r="BL168" s="159"/>
      <c r="BM168" s="159"/>
      <c r="BN168" s="159"/>
      <c r="BO168" s="159"/>
      <c r="BP168" s="159"/>
      <c r="BQ168" s="159"/>
      <c r="BR168" s="159"/>
      <c r="BS168" s="159"/>
      <c r="BT168" s="159"/>
      <c r="BU168" s="159"/>
      <c r="BV168" s="159"/>
      <c r="BW168" s="159"/>
      <c r="BX168" s="159"/>
      <c r="BY168" s="159"/>
      <c r="BZ168" s="159"/>
      <c r="CA168" s="159"/>
      <c r="CB168" s="159"/>
      <c r="CC168" s="159"/>
      <c r="CD168" s="159"/>
      <c r="CE168" s="159"/>
      <c r="CF168" s="159"/>
      <c r="CG168" s="159"/>
      <c r="CH168" s="159"/>
      <c r="CI168" s="159"/>
    </row>
    <row r="169" spans="1:87" s="468" customFormat="1" x14ac:dyDescent="0.25">
      <c r="A169" s="159"/>
      <c r="B169" s="159"/>
      <c r="C169" s="159"/>
      <c r="D169" s="632"/>
      <c r="E169" s="632"/>
      <c r="F169" s="632"/>
      <c r="G169" s="632"/>
      <c r="H169" s="632"/>
      <c r="I169" s="632"/>
      <c r="J169" s="632"/>
      <c r="K169" s="632"/>
      <c r="L169" s="632"/>
      <c r="M169" s="632"/>
      <c r="N169" s="632"/>
      <c r="O169" s="632"/>
      <c r="P169" s="632"/>
      <c r="Q169" s="632"/>
      <c r="R169" s="632"/>
      <c r="S169" s="632"/>
      <c r="T169" s="632"/>
      <c r="U169" s="632"/>
      <c r="V169" s="632"/>
      <c r="W169" s="632"/>
      <c r="X169" s="632"/>
      <c r="Y169" s="632"/>
      <c r="Z169" s="632"/>
      <c r="AA169" s="632"/>
      <c r="AB169" s="632"/>
      <c r="AC169" s="632"/>
      <c r="AD169" s="632"/>
      <c r="AE169" s="632"/>
      <c r="AF169" s="632"/>
      <c r="AG169" s="632"/>
      <c r="AH169" s="632"/>
      <c r="AI169" s="632"/>
      <c r="AJ169" s="632"/>
      <c r="AK169" s="632"/>
      <c r="AL169" s="632"/>
      <c r="AM169" s="632"/>
      <c r="AN169" s="632"/>
      <c r="AO169" s="632"/>
      <c r="AP169" s="632"/>
      <c r="AQ169" s="632"/>
      <c r="AR169" s="632"/>
      <c r="AS169" s="632"/>
      <c r="AT169" s="632"/>
      <c r="AU169" s="632"/>
      <c r="AV169" s="632"/>
      <c r="AW169" s="632"/>
      <c r="AX169" s="632"/>
      <c r="AY169" s="632"/>
      <c r="AZ169" s="632"/>
      <c r="BA169" s="632"/>
      <c r="BB169" s="632"/>
      <c r="BC169" s="632"/>
      <c r="BD169" s="632"/>
      <c r="BE169" s="632"/>
      <c r="BF169" s="159"/>
      <c r="BG169" s="159"/>
      <c r="BH169" s="159"/>
      <c r="BI169" s="159"/>
      <c r="BJ169" s="159"/>
      <c r="BK169" s="159"/>
      <c r="BL169" s="159"/>
      <c r="BM169" s="159"/>
      <c r="BN169" s="159"/>
      <c r="BO169" s="159"/>
      <c r="BP169" s="159"/>
      <c r="BQ169" s="159"/>
      <c r="BR169" s="159"/>
      <c r="BS169" s="159"/>
      <c r="BT169" s="159"/>
      <c r="BU169" s="159"/>
      <c r="BV169" s="159"/>
      <c r="BW169" s="159"/>
      <c r="BX169" s="159"/>
      <c r="BY169" s="159"/>
      <c r="BZ169" s="159"/>
      <c r="CA169" s="159"/>
      <c r="CB169" s="159"/>
      <c r="CC169" s="159"/>
      <c r="CD169" s="159"/>
      <c r="CE169" s="159"/>
      <c r="CF169" s="159"/>
      <c r="CG169" s="159"/>
      <c r="CH169" s="159"/>
      <c r="CI169" s="159"/>
    </row>
    <row r="170" spans="1:87" s="468" customFormat="1" x14ac:dyDescent="0.25">
      <c r="A170" s="159"/>
      <c r="B170" s="159"/>
      <c r="C170" s="159"/>
      <c r="D170" s="632"/>
      <c r="E170" s="632"/>
      <c r="F170" s="632"/>
      <c r="G170" s="632"/>
      <c r="H170" s="632"/>
      <c r="I170" s="632"/>
      <c r="J170" s="632"/>
      <c r="K170" s="632"/>
      <c r="L170" s="632"/>
      <c r="M170" s="632"/>
      <c r="N170" s="632"/>
      <c r="O170" s="632"/>
      <c r="P170" s="632"/>
      <c r="Q170" s="632"/>
      <c r="R170" s="632"/>
      <c r="S170" s="632"/>
      <c r="T170" s="632"/>
      <c r="U170" s="632"/>
      <c r="V170" s="632"/>
      <c r="W170" s="632"/>
      <c r="X170" s="632"/>
      <c r="Y170" s="632"/>
      <c r="Z170" s="632"/>
      <c r="AA170" s="632"/>
      <c r="AB170" s="632"/>
      <c r="AC170" s="632"/>
      <c r="AD170" s="632"/>
      <c r="AE170" s="632"/>
      <c r="AF170" s="632"/>
      <c r="AG170" s="632"/>
      <c r="AH170" s="632"/>
      <c r="AI170" s="632"/>
      <c r="AJ170" s="632"/>
      <c r="AK170" s="632"/>
      <c r="AL170" s="632"/>
      <c r="AM170" s="632"/>
      <c r="AN170" s="632"/>
      <c r="AO170" s="632"/>
      <c r="AP170" s="632"/>
      <c r="AQ170" s="632"/>
      <c r="AR170" s="632"/>
      <c r="AS170" s="632"/>
      <c r="AT170" s="632"/>
      <c r="AU170" s="632"/>
      <c r="AV170" s="632"/>
      <c r="AW170" s="632"/>
      <c r="AX170" s="632"/>
      <c r="AY170" s="632"/>
      <c r="AZ170" s="632"/>
      <c r="BA170" s="632"/>
      <c r="BB170" s="632"/>
      <c r="BC170" s="632"/>
      <c r="BD170" s="632"/>
      <c r="BE170" s="632"/>
      <c r="BF170" s="159"/>
      <c r="BG170" s="159"/>
      <c r="BH170" s="159"/>
      <c r="BI170" s="159"/>
      <c r="BJ170" s="159"/>
      <c r="BK170" s="159"/>
      <c r="BL170" s="159"/>
      <c r="BM170" s="159"/>
      <c r="BN170" s="159"/>
      <c r="BO170" s="159"/>
      <c r="BP170" s="159"/>
      <c r="BQ170" s="159"/>
      <c r="BR170" s="159"/>
      <c r="BS170" s="159"/>
      <c r="BT170" s="159"/>
      <c r="BU170" s="159"/>
      <c r="BV170" s="159"/>
      <c r="BW170" s="159"/>
      <c r="BX170" s="159"/>
      <c r="BY170" s="159"/>
      <c r="BZ170" s="159"/>
      <c r="CA170" s="159"/>
      <c r="CB170" s="159"/>
      <c r="CC170" s="159"/>
      <c r="CD170" s="159"/>
      <c r="CE170" s="159"/>
      <c r="CF170" s="159"/>
      <c r="CG170" s="159"/>
      <c r="CH170" s="159"/>
      <c r="CI170" s="159"/>
    </row>
    <row r="171" spans="1:87" s="468" customFormat="1" x14ac:dyDescent="0.25">
      <c r="A171" s="159"/>
      <c r="B171" s="159"/>
      <c r="C171" s="159"/>
      <c r="D171" s="632"/>
      <c r="E171" s="632"/>
      <c r="F171" s="632"/>
      <c r="G171" s="632"/>
      <c r="H171" s="632"/>
      <c r="I171" s="632"/>
      <c r="J171" s="632"/>
      <c r="K171" s="632"/>
      <c r="L171" s="632"/>
      <c r="M171" s="632"/>
      <c r="N171" s="632"/>
      <c r="O171" s="632"/>
      <c r="P171" s="632"/>
      <c r="Q171" s="632"/>
      <c r="R171" s="632"/>
      <c r="S171" s="632"/>
      <c r="T171" s="632"/>
      <c r="U171" s="632"/>
      <c r="V171" s="632"/>
      <c r="W171" s="632"/>
      <c r="X171" s="632"/>
      <c r="Y171" s="632"/>
      <c r="Z171" s="632"/>
      <c r="AA171" s="632"/>
      <c r="AB171" s="632"/>
      <c r="AC171" s="632"/>
      <c r="AD171" s="632"/>
      <c r="AE171" s="632"/>
      <c r="AF171" s="632"/>
      <c r="AG171" s="632"/>
      <c r="AH171" s="632"/>
      <c r="AI171" s="632"/>
      <c r="AJ171" s="632"/>
      <c r="AK171" s="632"/>
      <c r="AL171" s="632"/>
      <c r="AM171" s="632"/>
      <c r="AN171" s="632"/>
      <c r="AO171" s="632"/>
      <c r="AP171" s="632"/>
      <c r="AQ171" s="632"/>
      <c r="AR171" s="632"/>
      <c r="AS171" s="632"/>
      <c r="AT171" s="632"/>
      <c r="AU171" s="632"/>
      <c r="AV171" s="632"/>
      <c r="AW171" s="632"/>
      <c r="AX171" s="632"/>
      <c r="AY171" s="632"/>
      <c r="AZ171" s="632"/>
      <c r="BA171" s="632"/>
      <c r="BB171" s="632"/>
      <c r="BC171" s="632"/>
      <c r="BD171" s="632"/>
      <c r="BE171" s="632"/>
      <c r="BF171" s="159"/>
      <c r="BG171" s="159"/>
      <c r="BH171" s="159"/>
      <c r="BI171" s="159"/>
      <c r="BJ171" s="159"/>
      <c r="BK171" s="159"/>
      <c r="BL171" s="159"/>
      <c r="BM171" s="159"/>
      <c r="BN171" s="159"/>
      <c r="BO171" s="159"/>
      <c r="BP171" s="159"/>
      <c r="BQ171" s="159"/>
      <c r="BR171" s="159"/>
      <c r="BS171" s="159"/>
      <c r="BT171" s="159"/>
      <c r="BU171" s="159"/>
      <c r="BV171" s="159"/>
      <c r="BW171" s="159"/>
      <c r="BX171" s="159"/>
      <c r="BY171" s="159"/>
      <c r="BZ171" s="159"/>
      <c r="CA171" s="159"/>
      <c r="CB171" s="159"/>
      <c r="CC171" s="159"/>
      <c r="CD171" s="159"/>
      <c r="CE171" s="159"/>
      <c r="CF171" s="159"/>
      <c r="CG171" s="159"/>
      <c r="CH171" s="159"/>
      <c r="CI171" s="159"/>
    </row>
    <row r="172" spans="1:87" s="468" customFormat="1" x14ac:dyDescent="0.25">
      <c r="A172" s="159"/>
      <c r="B172" s="159"/>
      <c r="C172" s="159"/>
      <c r="D172" s="632"/>
      <c r="E172" s="632"/>
      <c r="F172" s="632"/>
      <c r="G172" s="632"/>
      <c r="H172" s="632"/>
      <c r="I172" s="632"/>
      <c r="J172" s="632"/>
      <c r="K172" s="632"/>
      <c r="L172" s="632"/>
      <c r="M172" s="632"/>
      <c r="N172" s="632"/>
      <c r="O172" s="632"/>
      <c r="P172" s="632"/>
      <c r="Q172" s="632"/>
      <c r="R172" s="632"/>
      <c r="S172" s="632"/>
      <c r="T172" s="632"/>
      <c r="U172" s="632"/>
      <c r="V172" s="632"/>
      <c r="W172" s="632"/>
      <c r="X172" s="632"/>
      <c r="Y172" s="632"/>
      <c r="Z172" s="632"/>
      <c r="AA172" s="632"/>
      <c r="AB172" s="632"/>
      <c r="AC172" s="632"/>
      <c r="AD172" s="632"/>
      <c r="AE172" s="632"/>
      <c r="AF172" s="632"/>
      <c r="AG172" s="632"/>
      <c r="AH172" s="632"/>
      <c r="AI172" s="632"/>
      <c r="AJ172" s="632"/>
      <c r="AK172" s="632"/>
      <c r="AL172" s="632"/>
      <c r="AM172" s="632"/>
      <c r="AN172" s="632"/>
      <c r="AO172" s="632"/>
      <c r="AP172" s="632"/>
      <c r="AQ172" s="632"/>
      <c r="AR172" s="632"/>
      <c r="AS172" s="632"/>
      <c r="AT172" s="632"/>
      <c r="AU172" s="632"/>
      <c r="AV172" s="632"/>
      <c r="AW172" s="632"/>
      <c r="AX172" s="632"/>
      <c r="AY172" s="632"/>
      <c r="AZ172" s="632"/>
      <c r="BA172" s="632"/>
      <c r="BB172" s="632"/>
      <c r="BC172" s="632"/>
      <c r="BD172" s="632"/>
      <c r="BE172" s="632"/>
      <c r="BF172" s="159"/>
      <c r="BG172" s="159"/>
      <c r="BH172" s="159"/>
      <c r="BI172" s="159"/>
      <c r="BJ172" s="159"/>
      <c r="BK172" s="159"/>
      <c r="BL172" s="159"/>
      <c r="BM172" s="159"/>
      <c r="BN172" s="159"/>
      <c r="BO172" s="159"/>
      <c r="BP172" s="159"/>
      <c r="BQ172" s="159"/>
      <c r="BR172" s="159"/>
      <c r="BS172" s="159"/>
      <c r="BT172" s="159"/>
      <c r="BU172" s="159"/>
      <c r="BV172" s="159"/>
      <c r="BW172" s="159"/>
      <c r="BX172" s="159"/>
      <c r="BY172" s="159"/>
      <c r="BZ172" s="159"/>
      <c r="CA172" s="159"/>
      <c r="CB172" s="159"/>
      <c r="CC172" s="159"/>
      <c r="CD172" s="159"/>
      <c r="CE172" s="159"/>
      <c r="CF172" s="159"/>
      <c r="CG172" s="159"/>
      <c r="CH172" s="159"/>
      <c r="CI172" s="159"/>
    </row>
    <row r="173" spans="1:87" s="468" customFormat="1" x14ac:dyDescent="0.25">
      <c r="A173" s="159"/>
      <c r="B173" s="159"/>
      <c r="C173" s="159"/>
      <c r="D173" s="632"/>
      <c r="E173" s="632"/>
      <c r="F173" s="632"/>
      <c r="G173" s="632"/>
      <c r="H173" s="632"/>
      <c r="I173" s="632"/>
      <c r="J173" s="632"/>
      <c r="K173" s="632"/>
      <c r="L173" s="632"/>
      <c r="M173" s="632"/>
      <c r="N173" s="632"/>
      <c r="O173" s="632"/>
      <c r="P173" s="632"/>
      <c r="Q173" s="632"/>
      <c r="R173" s="632"/>
      <c r="S173" s="632"/>
      <c r="T173" s="632"/>
      <c r="U173" s="632"/>
      <c r="V173" s="632"/>
      <c r="W173" s="632"/>
      <c r="X173" s="632"/>
      <c r="Y173" s="632"/>
      <c r="Z173" s="632"/>
      <c r="AA173" s="632"/>
      <c r="AB173" s="632"/>
      <c r="AC173" s="632"/>
      <c r="AD173" s="632"/>
      <c r="AE173" s="632"/>
      <c r="AF173" s="632"/>
      <c r="AG173" s="632"/>
      <c r="AH173" s="632"/>
      <c r="AI173" s="632"/>
      <c r="AJ173" s="632"/>
      <c r="AK173" s="632"/>
      <c r="AL173" s="632"/>
      <c r="AM173" s="632"/>
      <c r="AN173" s="632"/>
      <c r="AO173" s="632"/>
      <c r="AP173" s="632"/>
      <c r="AQ173" s="632"/>
      <c r="AR173" s="632"/>
      <c r="AS173" s="632"/>
      <c r="AT173" s="632"/>
      <c r="AU173" s="632"/>
      <c r="AV173" s="632"/>
      <c r="AW173" s="632"/>
      <c r="AX173" s="632"/>
      <c r="AY173" s="632"/>
      <c r="AZ173" s="632"/>
      <c r="BA173" s="632"/>
      <c r="BB173" s="632"/>
      <c r="BC173" s="632"/>
      <c r="BD173" s="632"/>
      <c r="BE173" s="632"/>
      <c r="BF173" s="159"/>
      <c r="BG173" s="159"/>
      <c r="BH173" s="159"/>
      <c r="BI173" s="159"/>
      <c r="BJ173" s="159"/>
      <c r="BK173" s="159"/>
      <c r="BL173" s="159"/>
      <c r="BM173" s="159"/>
      <c r="BN173" s="159"/>
      <c r="BO173" s="159"/>
      <c r="BP173" s="159"/>
      <c r="BQ173" s="159"/>
      <c r="BR173" s="159"/>
      <c r="BS173" s="159"/>
      <c r="BT173" s="159"/>
      <c r="BU173" s="159"/>
      <c r="BV173" s="159"/>
      <c r="BW173" s="159"/>
      <c r="BX173" s="159"/>
      <c r="BY173" s="159"/>
      <c r="BZ173" s="159"/>
      <c r="CA173" s="159"/>
      <c r="CB173" s="159"/>
      <c r="CC173" s="159"/>
      <c r="CD173" s="159"/>
      <c r="CE173" s="159"/>
      <c r="CF173" s="159"/>
      <c r="CG173" s="159"/>
      <c r="CH173" s="159"/>
      <c r="CI173" s="159"/>
    </row>
    <row r="174" spans="1:87" s="468" customFormat="1" x14ac:dyDescent="0.25">
      <c r="A174" s="159"/>
      <c r="B174" s="159"/>
      <c r="C174" s="159"/>
      <c r="D174" s="632"/>
      <c r="E174" s="632"/>
      <c r="F174" s="632"/>
      <c r="G174" s="632"/>
      <c r="H174" s="632"/>
      <c r="I174" s="632"/>
      <c r="J174" s="632"/>
      <c r="K174" s="632"/>
      <c r="L174" s="632"/>
      <c r="M174" s="632"/>
      <c r="N174" s="632"/>
      <c r="O174" s="632"/>
      <c r="P174" s="632"/>
      <c r="Q174" s="632"/>
      <c r="R174" s="632"/>
      <c r="S174" s="632"/>
      <c r="T174" s="632"/>
      <c r="U174" s="632"/>
      <c r="V174" s="632"/>
      <c r="W174" s="632"/>
      <c r="X174" s="632"/>
      <c r="Y174" s="632"/>
      <c r="Z174" s="632"/>
      <c r="AA174" s="632"/>
      <c r="AB174" s="632"/>
      <c r="AC174" s="632"/>
      <c r="AD174" s="632"/>
      <c r="AE174" s="632"/>
      <c r="AF174" s="632"/>
      <c r="AG174" s="632"/>
      <c r="AH174" s="632"/>
      <c r="AI174" s="632"/>
      <c r="AJ174" s="632"/>
      <c r="AK174" s="632"/>
      <c r="AL174" s="632"/>
      <c r="AM174" s="632"/>
      <c r="AN174" s="632"/>
      <c r="AO174" s="632"/>
      <c r="AP174" s="632"/>
      <c r="AQ174" s="632"/>
      <c r="AR174" s="632"/>
      <c r="AS174" s="632"/>
      <c r="AT174" s="632"/>
      <c r="AU174" s="632"/>
      <c r="AV174" s="632"/>
      <c r="AW174" s="632"/>
      <c r="AX174" s="632"/>
      <c r="AY174" s="632"/>
      <c r="AZ174" s="632"/>
      <c r="BA174" s="632"/>
      <c r="BB174" s="632"/>
      <c r="BC174" s="632"/>
      <c r="BD174" s="632"/>
      <c r="BE174" s="632"/>
      <c r="BF174" s="159"/>
      <c r="BG174" s="159"/>
      <c r="BH174" s="159"/>
      <c r="BI174" s="159"/>
      <c r="BJ174" s="159"/>
      <c r="BK174" s="159"/>
      <c r="BL174" s="159"/>
      <c r="BM174" s="159"/>
      <c r="BN174" s="159"/>
      <c r="BO174" s="159"/>
      <c r="BP174" s="159"/>
      <c r="BQ174" s="159"/>
      <c r="BR174" s="159"/>
      <c r="BS174" s="159"/>
      <c r="BT174" s="159"/>
      <c r="BU174" s="159"/>
      <c r="BV174" s="159"/>
      <c r="BW174" s="159"/>
      <c r="BX174" s="159"/>
      <c r="BY174" s="159"/>
      <c r="BZ174" s="159"/>
      <c r="CA174" s="159"/>
      <c r="CB174" s="159"/>
      <c r="CC174" s="159"/>
      <c r="CD174" s="159"/>
      <c r="CE174" s="159"/>
      <c r="CF174" s="159"/>
      <c r="CG174" s="159"/>
      <c r="CH174" s="159"/>
      <c r="CI174" s="159"/>
    </row>
    <row r="175" spans="1:87" s="468" customFormat="1" x14ac:dyDescent="0.25">
      <c r="A175" s="159"/>
      <c r="B175" s="159"/>
      <c r="C175" s="159"/>
      <c r="D175" s="632"/>
      <c r="E175" s="632"/>
      <c r="F175" s="632"/>
      <c r="G175" s="632"/>
      <c r="H175" s="632"/>
      <c r="I175" s="632"/>
      <c r="J175" s="632"/>
      <c r="K175" s="632"/>
      <c r="L175" s="632"/>
      <c r="M175" s="632"/>
      <c r="N175" s="632"/>
      <c r="O175" s="632"/>
      <c r="P175" s="632"/>
      <c r="Q175" s="632"/>
      <c r="R175" s="632"/>
      <c r="S175" s="632"/>
      <c r="T175" s="632"/>
      <c r="U175" s="632"/>
      <c r="V175" s="632"/>
      <c r="W175" s="632"/>
      <c r="X175" s="632"/>
      <c r="Y175" s="632"/>
      <c r="Z175" s="632"/>
      <c r="AA175" s="632"/>
      <c r="AB175" s="632"/>
      <c r="AC175" s="632"/>
      <c r="AD175" s="632"/>
      <c r="AE175" s="632"/>
      <c r="AF175" s="632"/>
      <c r="AG175" s="632"/>
      <c r="AH175" s="632"/>
      <c r="AI175" s="632"/>
      <c r="AJ175" s="632"/>
      <c r="AK175" s="632"/>
      <c r="AL175" s="632"/>
      <c r="AM175" s="632"/>
      <c r="AN175" s="632"/>
      <c r="AO175" s="632"/>
      <c r="AP175" s="632"/>
      <c r="AQ175" s="632"/>
      <c r="AR175" s="632"/>
      <c r="AS175" s="632"/>
      <c r="AT175" s="632"/>
      <c r="AU175" s="632"/>
      <c r="AV175" s="632"/>
      <c r="AW175" s="632"/>
      <c r="AX175" s="632"/>
      <c r="AY175" s="632"/>
      <c r="AZ175" s="632"/>
      <c r="BA175" s="632"/>
      <c r="BB175" s="632"/>
      <c r="BC175" s="632"/>
      <c r="BD175" s="632"/>
      <c r="BE175" s="632"/>
      <c r="BF175" s="159"/>
      <c r="BG175" s="159"/>
      <c r="BH175" s="159"/>
      <c r="BI175" s="159"/>
      <c r="BJ175" s="159"/>
      <c r="BK175" s="159"/>
      <c r="BL175" s="159"/>
      <c r="BM175" s="159"/>
      <c r="BN175" s="159"/>
      <c r="BO175" s="159"/>
      <c r="BP175" s="159"/>
      <c r="BQ175" s="159"/>
      <c r="BR175" s="159"/>
      <c r="BS175" s="159"/>
      <c r="BT175" s="159"/>
      <c r="BU175" s="159"/>
      <c r="BV175" s="159"/>
      <c r="BW175" s="159"/>
      <c r="BX175" s="159"/>
      <c r="BY175" s="159"/>
      <c r="BZ175" s="159"/>
      <c r="CA175" s="159"/>
      <c r="CB175" s="159"/>
      <c r="CC175" s="159"/>
      <c r="CD175" s="159"/>
      <c r="CE175" s="159"/>
      <c r="CF175" s="159"/>
      <c r="CG175" s="159"/>
      <c r="CH175" s="159"/>
      <c r="CI175" s="159"/>
    </row>
    <row r="176" spans="1:87" s="468" customFormat="1" x14ac:dyDescent="0.25">
      <c r="A176" s="159"/>
      <c r="B176" s="159"/>
      <c r="C176" s="159"/>
      <c r="D176" s="632"/>
      <c r="E176" s="632"/>
      <c r="F176" s="632"/>
      <c r="G176" s="632"/>
      <c r="H176" s="632"/>
      <c r="I176" s="632"/>
      <c r="J176" s="632"/>
      <c r="K176" s="632"/>
      <c r="L176" s="632"/>
      <c r="M176" s="632"/>
      <c r="N176" s="632"/>
      <c r="O176" s="632"/>
      <c r="P176" s="632"/>
      <c r="Q176" s="632"/>
      <c r="R176" s="632"/>
      <c r="S176" s="632"/>
      <c r="T176" s="632"/>
      <c r="U176" s="632"/>
      <c r="V176" s="632"/>
      <c r="W176" s="632"/>
      <c r="X176" s="632"/>
      <c r="Y176" s="632"/>
      <c r="Z176" s="632"/>
      <c r="AA176" s="632"/>
      <c r="AB176" s="632"/>
      <c r="AC176" s="632"/>
      <c r="AD176" s="632"/>
      <c r="AE176" s="632"/>
      <c r="AF176" s="632"/>
      <c r="AG176" s="632"/>
      <c r="AH176" s="632"/>
      <c r="AI176" s="632"/>
      <c r="AJ176" s="632"/>
      <c r="AK176" s="632"/>
      <c r="AL176" s="632"/>
      <c r="AM176" s="632"/>
      <c r="AN176" s="632"/>
      <c r="AO176" s="632"/>
      <c r="AP176" s="632"/>
      <c r="AQ176" s="632"/>
      <c r="AR176" s="632"/>
      <c r="AS176" s="632"/>
      <c r="AT176" s="632"/>
      <c r="AU176" s="632"/>
      <c r="AV176" s="632"/>
      <c r="AW176" s="632"/>
      <c r="AX176" s="632"/>
      <c r="AY176" s="632"/>
      <c r="AZ176" s="632"/>
      <c r="BA176" s="632"/>
      <c r="BB176" s="632"/>
      <c r="BC176" s="632"/>
      <c r="BD176" s="632"/>
      <c r="BE176" s="632"/>
      <c r="BF176" s="159"/>
      <c r="BG176" s="159"/>
      <c r="BH176" s="159"/>
      <c r="BI176" s="159"/>
      <c r="BJ176" s="159"/>
      <c r="BK176" s="159"/>
      <c r="BL176" s="159"/>
      <c r="BM176" s="159"/>
      <c r="BN176" s="159"/>
      <c r="BO176" s="159"/>
      <c r="BP176" s="159"/>
      <c r="BQ176" s="159"/>
      <c r="BR176" s="159"/>
      <c r="BS176" s="159"/>
      <c r="BT176" s="159"/>
      <c r="BU176" s="159"/>
      <c r="BV176" s="159"/>
      <c r="BW176" s="159"/>
      <c r="BX176" s="159"/>
      <c r="BY176" s="159"/>
      <c r="BZ176" s="159"/>
      <c r="CA176" s="159"/>
      <c r="CB176" s="159"/>
      <c r="CC176" s="159"/>
      <c r="CD176" s="159"/>
      <c r="CE176" s="159"/>
      <c r="CF176" s="159"/>
      <c r="CG176" s="159"/>
      <c r="CH176" s="159"/>
      <c r="CI176" s="159"/>
    </row>
    <row r="177" spans="1:87" s="468" customFormat="1" x14ac:dyDescent="0.25">
      <c r="A177" s="159"/>
      <c r="B177" s="159"/>
      <c r="C177" s="159"/>
      <c r="D177" s="632"/>
      <c r="E177" s="632"/>
      <c r="F177" s="632"/>
      <c r="G177" s="632"/>
      <c r="H177" s="632"/>
      <c r="I177" s="632"/>
      <c r="J177" s="632"/>
      <c r="K177" s="632"/>
      <c r="L177" s="632"/>
      <c r="M177" s="632"/>
      <c r="N177" s="632"/>
      <c r="O177" s="632"/>
      <c r="P177" s="632"/>
      <c r="Q177" s="632"/>
      <c r="R177" s="632"/>
      <c r="S177" s="632"/>
      <c r="T177" s="632"/>
      <c r="U177" s="632"/>
      <c r="V177" s="632"/>
      <c r="W177" s="632"/>
      <c r="X177" s="632"/>
      <c r="Y177" s="632"/>
      <c r="Z177" s="632"/>
      <c r="AA177" s="632"/>
      <c r="AB177" s="632"/>
      <c r="AC177" s="632"/>
      <c r="AD177" s="632"/>
      <c r="AE177" s="632"/>
      <c r="AF177" s="632"/>
      <c r="AG177" s="632"/>
      <c r="AH177" s="632"/>
      <c r="AI177" s="632"/>
      <c r="AJ177" s="632"/>
      <c r="AK177" s="632"/>
      <c r="AL177" s="632"/>
      <c r="AM177" s="632"/>
      <c r="AN177" s="632"/>
      <c r="AO177" s="632"/>
      <c r="AP177" s="632"/>
      <c r="AQ177" s="632"/>
      <c r="AR177" s="632"/>
      <c r="AS177" s="632"/>
      <c r="AT177" s="632"/>
      <c r="AU177" s="632"/>
      <c r="AV177" s="632"/>
      <c r="AW177" s="632"/>
      <c r="AX177" s="632"/>
      <c r="AY177" s="632"/>
      <c r="AZ177" s="632"/>
      <c r="BA177" s="632"/>
      <c r="BB177" s="632"/>
      <c r="BC177" s="632"/>
      <c r="BD177" s="632"/>
      <c r="BE177" s="632"/>
      <c r="BF177" s="159"/>
      <c r="BG177" s="159"/>
      <c r="BH177" s="159"/>
      <c r="BI177" s="159"/>
      <c r="BJ177" s="159"/>
      <c r="BK177" s="159"/>
      <c r="BL177" s="159"/>
      <c r="BM177" s="159"/>
      <c r="BN177" s="159"/>
      <c r="BO177" s="159"/>
      <c r="BP177" s="159"/>
      <c r="BQ177" s="159"/>
      <c r="BR177" s="159"/>
      <c r="BS177" s="159"/>
      <c r="BT177" s="159"/>
      <c r="BU177" s="159"/>
      <c r="BV177" s="159"/>
      <c r="BW177" s="159"/>
      <c r="BX177" s="159"/>
      <c r="BY177" s="159"/>
      <c r="BZ177" s="159"/>
      <c r="CA177" s="159"/>
      <c r="CB177" s="159"/>
      <c r="CC177" s="159"/>
      <c r="CD177" s="159"/>
      <c r="CE177" s="159"/>
      <c r="CF177" s="159"/>
      <c r="CG177" s="159"/>
      <c r="CH177" s="159"/>
      <c r="CI177" s="159"/>
    </row>
    <row r="178" spans="1:87" s="468" customFormat="1" x14ac:dyDescent="0.25">
      <c r="A178" s="159"/>
      <c r="B178" s="159"/>
      <c r="C178" s="159"/>
      <c r="D178" s="632"/>
      <c r="E178" s="632"/>
      <c r="F178" s="632"/>
      <c r="G178" s="632"/>
      <c r="H178" s="632"/>
      <c r="I178" s="632"/>
      <c r="J178" s="632"/>
      <c r="K178" s="632"/>
      <c r="L178" s="632"/>
      <c r="M178" s="632"/>
      <c r="N178" s="632"/>
      <c r="O178" s="632"/>
      <c r="P178" s="632"/>
      <c r="Q178" s="632"/>
      <c r="R178" s="632"/>
      <c r="S178" s="632"/>
      <c r="T178" s="632"/>
      <c r="U178" s="632"/>
      <c r="V178" s="632"/>
      <c r="W178" s="632"/>
      <c r="X178" s="632"/>
      <c r="Y178" s="632"/>
      <c r="Z178" s="632"/>
      <c r="AA178" s="632"/>
      <c r="AB178" s="632"/>
      <c r="AC178" s="632"/>
      <c r="AD178" s="632"/>
      <c r="AE178" s="632"/>
      <c r="AF178" s="632"/>
      <c r="AG178" s="632"/>
      <c r="AH178" s="632"/>
      <c r="AI178" s="632"/>
      <c r="AJ178" s="632"/>
      <c r="AK178" s="632"/>
      <c r="AL178" s="632"/>
      <c r="AM178" s="632"/>
      <c r="AN178" s="632"/>
      <c r="AO178" s="632"/>
      <c r="AP178" s="632"/>
      <c r="AQ178" s="632"/>
      <c r="AR178" s="632"/>
      <c r="AS178" s="632"/>
      <c r="AT178" s="632"/>
      <c r="AU178" s="632"/>
      <c r="AV178" s="632"/>
      <c r="AW178" s="632"/>
      <c r="AX178" s="632"/>
      <c r="AY178" s="632"/>
      <c r="AZ178" s="632"/>
      <c r="BA178" s="632"/>
      <c r="BB178" s="632"/>
      <c r="BC178" s="632"/>
      <c r="BD178" s="632"/>
      <c r="BE178" s="632"/>
      <c r="BF178" s="159"/>
      <c r="BG178" s="159"/>
      <c r="BH178" s="159"/>
      <c r="BI178" s="159"/>
      <c r="BJ178" s="159"/>
      <c r="BK178" s="159"/>
      <c r="BL178" s="159"/>
      <c r="BM178" s="159"/>
      <c r="BN178" s="159"/>
      <c r="BO178" s="159"/>
      <c r="BP178" s="159"/>
      <c r="BQ178" s="159"/>
      <c r="BR178" s="159"/>
      <c r="BS178" s="159"/>
      <c r="BT178" s="159"/>
      <c r="BU178" s="159"/>
      <c r="BV178" s="159"/>
      <c r="BW178" s="159"/>
      <c r="BX178" s="159"/>
      <c r="BY178" s="159"/>
      <c r="BZ178" s="159"/>
      <c r="CA178" s="159"/>
      <c r="CB178" s="159"/>
      <c r="CC178" s="159"/>
      <c r="CD178" s="159"/>
      <c r="CE178" s="159"/>
      <c r="CF178" s="159"/>
      <c r="CG178" s="159"/>
      <c r="CH178" s="159"/>
      <c r="CI178" s="159"/>
    </row>
    <row r="179" spans="1:87" s="468" customFormat="1" x14ac:dyDescent="0.25">
      <c r="A179" s="159"/>
      <c r="B179" s="159"/>
      <c r="C179" s="159"/>
      <c r="D179" s="632"/>
      <c r="E179" s="632"/>
      <c r="F179" s="632"/>
      <c r="G179" s="632"/>
      <c r="H179" s="632"/>
      <c r="I179" s="632"/>
      <c r="J179" s="632"/>
      <c r="K179" s="632"/>
      <c r="L179" s="632"/>
      <c r="M179" s="632"/>
      <c r="N179" s="632"/>
      <c r="O179" s="632"/>
      <c r="P179" s="632"/>
      <c r="Q179" s="632"/>
      <c r="R179" s="632"/>
      <c r="S179" s="632"/>
      <c r="T179" s="632"/>
      <c r="U179" s="632"/>
      <c r="V179" s="632"/>
      <c r="W179" s="632"/>
      <c r="X179" s="632"/>
      <c r="Y179" s="632"/>
      <c r="Z179" s="632"/>
      <c r="AA179" s="632"/>
      <c r="AB179" s="632"/>
      <c r="AC179" s="632"/>
      <c r="AD179" s="632"/>
      <c r="AE179" s="632"/>
      <c r="AF179" s="632"/>
      <c r="AG179" s="632"/>
      <c r="AH179" s="632"/>
      <c r="AI179" s="632"/>
      <c r="AJ179" s="632"/>
      <c r="AK179" s="632"/>
      <c r="AL179" s="632"/>
      <c r="AM179" s="632"/>
      <c r="AN179" s="632"/>
      <c r="AO179" s="632"/>
      <c r="AP179" s="632"/>
      <c r="AQ179" s="632"/>
      <c r="AR179" s="632"/>
      <c r="AS179" s="632"/>
      <c r="AT179" s="632"/>
      <c r="AU179" s="632"/>
      <c r="AV179" s="632"/>
      <c r="AW179" s="632"/>
      <c r="AX179" s="632"/>
      <c r="AY179" s="632"/>
      <c r="AZ179" s="632"/>
      <c r="BA179" s="632"/>
      <c r="BB179" s="632"/>
      <c r="BC179" s="632"/>
      <c r="BD179" s="632"/>
      <c r="BE179" s="632"/>
      <c r="BF179" s="159"/>
      <c r="BG179" s="159"/>
      <c r="BH179" s="159"/>
      <c r="BI179" s="159"/>
      <c r="BJ179" s="159"/>
      <c r="BK179" s="159"/>
      <c r="BL179" s="159"/>
      <c r="BM179" s="159"/>
      <c r="BN179" s="159"/>
      <c r="BO179" s="159"/>
      <c r="BP179" s="159"/>
      <c r="BQ179" s="159"/>
      <c r="BR179" s="159"/>
      <c r="BS179" s="159"/>
      <c r="BT179" s="159"/>
      <c r="BU179" s="159"/>
      <c r="BV179" s="159"/>
      <c r="BW179" s="159"/>
      <c r="BX179" s="159"/>
      <c r="BY179" s="159"/>
      <c r="BZ179" s="159"/>
      <c r="CA179" s="159"/>
      <c r="CB179" s="159"/>
      <c r="CC179" s="159"/>
      <c r="CD179" s="159"/>
      <c r="CE179" s="159"/>
      <c r="CF179" s="159"/>
      <c r="CG179" s="159"/>
      <c r="CH179" s="159"/>
      <c r="CI179" s="159"/>
    </row>
    <row r="180" spans="1:87" s="468" customFormat="1" x14ac:dyDescent="0.25">
      <c r="A180" s="159"/>
      <c r="B180" s="159"/>
      <c r="C180" s="159"/>
      <c r="D180" s="632"/>
      <c r="E180" s="632"/>
      <c r="F180" s="632"/>
      <c r="G180" s="632"/>
      <c r="H180" s="632"/>
      <c r="I180" s="632"/>
      <c r="J180" s="632"/>
      <c r="K180" s="632"/>
      <c r="L180" s="632"/>
      <c r="M180" s="632"/>
      <c r="N180" s="632"/>
      <c r="O180" s="632"/>
      <c r="P180" s="632"/>
      <c r="Q180" s="632"/>
      <c r="R180" s="632"/>
      <c r="S180" s="632"/>
      <c r="T180" s="632"/>
      <c r="U180" s="632"/>
      <c r="V180" s="632"/>
      <c r="W180" s="632"/>
      <c r="X180" s="632"/>
      <c r="Y180" s="632"/>
      <c r="Z180" s="632"/>
      <c r="AA180" s="632"/>
      <c r="AB180" s="632"/>
      <c r="AC180" s="632"/>
      <c r="AD180" s="632"/>
      <c r="AE180" s="632"/>
      <c r="AF180" s="632"/>
      <c r="AG180" s="632"/>
      <c r="AH180" s="632"/>
      <c r="AI180" s="632"/>
      <c r="AJ180" s="632"/>
      <c r="AK180" s="632"/>
      <c r="AL180" s="632"/>
      <c r="AM180" s="632"/>
      <c r="AN180" s="632"/>
      <c r="AO180" s="632"/>
      <c r="AP180" s="632"/>
      <c r="AQ180" s="632"/>
      <c r="AR180" s="632"/>
      <c r="AS180" s="632"/>
      <c r="AT180" s="632"/>
      <c r="AU180" s="632"/>
      <c r="AV180" s="632"/>
      <c r="AW180" s="632"/>
      <c r="AX180" s="632"/>
      <c r="AY180" s="632"/>
      <c r="AZ180" s="632"/>
      <c r="BA180" s="632"/>
      <c r="BB180" s="632"/>
      <c r="BC180" s="632"/>
      <c r="BD180" s="632"/>
      <c r="BE180" s="632"/>
      <c r="BF180" s="159"/>
      <c r="BG180" s="159"/>
      <c r="BH180" s="159"/>
      <c r="BI180" s="159"/>
      <c r="BJ180" s="159"/>
      <c r="BK180" s="159"/>
      <c r="BL180" s="159"/>
      <c r="BM180" s="159"/>
      <c r="BN180" s="159"/>
      <c r="BO180" s="159"/>
      <c r="BP180" s="159"/>
      <c r="BQ180" s="159"/>
      <c r="BR180" s="159"/>
      <c r="BS180" s="159"/>
      <c r="BT180" s="159"/>
      <c r="BU180" s="159"/>
      <c r="BV180" s="159"/>
      <c r="BW180" s="159"/>
      <c r="BX180" s="159"/>
      <c r="BY180" s="159"/>
      <c r="BZ180" s="159"/>
      <c r="CA180" s="159"/>
      <c r="CB180" s="159"/>
      <c r="CC180" s="159"/>
      <c r="CD180" s="159"/>
      <c r="CE180" s="159"/>
      <c r="CF180" s="159"/>
      <c r="CG180" s="159"/>
      <c r="CH180" s="159"/>
      <c r="CI180" s="159"/>
    </row>
    <row r="181" spans="1:87" s="468" customFormat="1" x14ac:dyDescent="0.25">
      <c r="A181" s="159"/>
      <c r="B181" s="159"/>
      <c r="C181" s="159"/>
      <c r="D181" s="632"/>
      <c r="E181" s="632"/>
      <c r="F181" s="632"/>
      <c r="G181" s="632"/>
      <c r="H181" s="632"/>
      <c r="I181" s="632"/>
      <c r="J181" s="632"/>
      <c r="K181" s="632"/>
      <c r="L181" s="632"/>
      <c r="M181" s="632"/>
      <c r="N181" s="632"/>
      <c r="O181" s="632"/>
      <c r="P181" s="632"/>
      <c r="Q181" s="632"/>
      <c r="R181" s="632"/>
      <c r="S181" s="632"/>
      <c r="T181" s="632"/>
      <c r="U181" s="632"/>
      <c r="V181" s="632"/>
      <c r="W181" s="632"/>
      <c r="X181" s="632"/>
      <c r="Y181" s="632"/>
      <c r="Z181" s="632"/>
      <c r="AA181" s="632"/>
      <c r="AB181" s="632"/>
      <c r="AC181" s="632"/>
      <c r="AD181" s="632"/>
      <c r="AE181" s="632"/>
      <c r="AF181" s="632"/>
      <c r="AG181" s="632"/>
      <c r="AH181" s="632"/>
      <c r="AI181" s="632"/>
      <c r="AJ181" s="632"/>
      <c r="AK181" s="632"/>
      <c r="AL181" s="632"/>
      <c r="AM181" s="632"/>
      <c r="AN181" s="632"/>
      <c r="AO181" s="632"/>
      <c r="AP181" s="632"/>
      <c r="AQ181" s="632"/>
      <c r="AR181" s="632"/>
      <c r="AS181" s="632"/>
      <c r="AT181" s="632"/>
      <c r="AU181" s="632"/>
      <c r="AV181" s="632"/>
      <c r="AW181" s="632"/>
      <c r="AX181" s="632"/>
      <c r="AY181" s="632"/>
      <c r="AZ181" s="632"/>
      <c r="BA181" s="632"/>
      <c r="BB181" s="632"/>
      <c r="BC181" s="632"/>
      <c r="BD181" s="632"/>
      <c r="BE181" s="632"/>
      <c r="BF181" s="159"/>
      <c r="BG181" s="159"/>
      <c r="BH181" s="159"/>
      <c r="BI181" s="159"/>
      <c r="BJ181" s="159"/>
      <c r="BK181" s="159"/>
      <c r="BL181" s="159"/>
      <c r="BM181" s="159"/>
      <c r="BN181" s="159"/>
      <c r="BO181" s="159"/>
      <c r="BP181" s="159"/>
      <c r="BQ181" s="159"/>
      <c r="BR181" s="159"/>
      <c r="BS181" s="159"/>
      <c r="BT181" s="159"/>
      <c r="BU181" s="159"/>
      <c r="BV181" s="159"/>
      <c r="BW181" s="159"/>
      <c r="BX181" s="159"/>
      <c r="BY181" s="159"/>
      <c r="BZ181" s="159"/>
      <c r="CA181" s="159"/>
      <c r="CB181" s="159"/>
      <c r="CC181" s="159"/>
      <c r="CD181" s="159"/>
      <c r="CE181" s="159"/>
      <c r="CF181" s="159"/>
      <c r="CG181" s="159"/>
      <c r="CH181" s="159"/>
      <c r="CI181" s="159"/>
    </row>
    <row r="182" spans="1:87" s="468" customFormat="1" x14ac:dyDescent="0.25">
      <c r="A182" s="159"/>
      <c r="B182" s="159"/>
      <c r="C182" s="159"/>
      <c r="D182" s="632"/>
      <c r="E182" s="632"/>
      <c r="F182" s="632"/>
      <c r="G182" s="632"/>
      <c r="H182" s="632"/>
      <c r="I182" s="632"/>
      <c r="J182" s="632"/>
      <c r="K182" s="632"/>
      <c r="L182" s="632"/>
      <c r="M182" s="632"/>
      <c r="N182" s="632"/>
      <c r="O182" s="632"/>
      <c r="P182" s="632"/>
      <c r="Q182" s="632"/>
      <c r="R182" s="632"/>
      <c r="S182" s="632"/>
      <c r="T182" s="632"/>
      <c r="U182" s="632"/>
      <c r="V182" s="632"/>
      <c r="W182" s="632"/>
      <c r="X182" s="632"/>
      <c r="Y182" s="632"/>
      <c r="Z182" s="632"/>
      <c r="AA182" s="632"/>
      <c r="AB182" s="632"/>
      <c r="AC182" s="632"/>
      <c r="AD182" s="632"/>
      <c r="AE182" s="632"/>
      <c r="AF182" s="632"/>
      <c r="AG182" s="632"/>
      <c r="AH182" s="632"/>
      <c r="AI182" s="632"/>
      <c r="AJ182" s="632"/>
      <c r="AK182" s="632"/>
      <c r="AL182" s="632"/>
      <c r="AM182" s="632"/>
      <c r="AN182" s="632"/>
      <c r="AO182" s="632"/>
      <c r="AP182" s="632"/>
      <c r="AQ182" s="632"/>
      <c r="AR182" s="632"/>
      <c r="AS182" s="632"/>
      <c r="AT182" s="632"/>
      <c r="AU182" s="632"/>
      <c r="AV182" s="632"/>
      <c r="AW182" s="632"/>
      <c r="AX182" s="632"/>
      <c r="AY182" s="632"/>
      <c r="AZ182" s="632"/>
      <c r="BA182" s="632"/>
      <c r="BB182" s="632"/>
      <c r="BC182" s="632"/>
      <c r="BD182" s="632"/>
      <c r="BE182" s="632"/>
      <c r="BF182" s="159"/>
      <c r="BG182" s="159"/>
      <c r="BH182" s="159"/>
      <c r="BI182" s="159"/>
      <c r="BJ182" s="159"/>
      <c r="BK182" s="159"/>
      <c r="BL182" s="159"/>
      <c r="BM182" s="159"/>
      <c r="BN182" s="159"/>
      <c r="BO182" s="159"/>
      <c r="BP182" s="159"/>
      <c r="BQ182" s="159"/>
      <c r="BR182" s="159"/>
      <c r="BS182" s="159"/>
      <c r="BT182" s="159"/>
      <c r="BU182" s="159"/>
      <c r="BV182" s="159"/>
      <c r="BW182" s="159"/>
      <c r="BX182" s="159"/>
      <c r="BY182" s="159"/>
      <c r="BZ182" s="159"/>
      <c r="CA182" s="159"/>
      <c r="CB182" s="159"/>
      <c r="CC182" s="159"/>
      <c r="CD182" s="159"/>
      <c r="CE182" s="159"/>
      <c r="CF182" s="159"/>
      <c r="CG182" s="159"/>
      <c r="CH182" s="159"/>
      <c r="CI182" s="159"/>
    </row>
    <row r="183" spans="1:87" s="468" customFormat="1" x14ac:dyDescent="0.25">
      <c r="A183" s="159"/>
      <c r="B183" s="159"/>
      <c r="C183" s="159"/>
      <c r="D183" s="632"/>
      <c r="E183" s="632"/>
      <c r="F183" s="632"/>
      <c r="G183" s="632"/>
      <c r="H183" s="632"/>
      <c r="I183" s="632"/>
      <c r="J183" s="632"/>
      <c r="K183" s="632"/>
      <c r="L183" s="632"/>
      <c r="M183" s="632"/>
      <c r="N183" s="632"/>
      <c r="O183" s="632"/>
      <c r="P183" s="632"/>
      <c r="Q183" s="632"/>
      <c r="R183" s="632"/>
      <c r="S183" s="632"/>
      <c r="T183" s="632"/>
      <c r="U183" s="632"/>
      <c r="V183" s="632"/>
      <c r="W183" s="632"/>
      <c r="X183" s="632"/>
      <c r="Y183" s="632"/>
      <c r="Z183" s="632"/>
      <c r="AA183" s="632"/>
      <c r="AB183" s="632"/>
      <c r="AC183" s="632"/>
      <c r="AD183" s="632"/>
      <c r="AE183" s="632"/>
      <c r="AF183" s="632"/>
      <c r="AG183" s="632"/>
      <c r="AH183" s="632"/>
      <c r="AI183" s="632"/>
      <c r="AJ183" s="632"/>
      <c r="AK183" s="632"/>
      <c r="AL183" s="632"/>
      <c r="AM183" s="632"/>
      <c r="AN183" s="632"/>
      <c r="AO183" s="632"/>
      <c r="AP183" s="632"/>
      <c r="AQ183" s="632"/>
      <c r="AR183" s="632"/>
      <c r="AS183" s="632"/>
      <c r="AT183" s="632"/>
      <c r="AU183" s="632"/>
      <c r="AV183" s="632"/>
      <c r="AW183" s="632"/>
      <c r="AX183" s="632"/>
      <c r="AY183" s="632"/>
      <c r="AZ183" s="632"/>
      <c r="BA183" s="632"/>
      <c r="BB183" s="632"/>
      <c r="BC183" s="632"/>
      <c r="BD183" s="632"/>
      <c r="BE183" s="632"/>
      <c r="BF183" s="159"/>
      <c r="BG183" s="159"/>
      <c r="BH183" s="159"/>
      <c r="BI183" s="159"/>
      <c r="BJ183" s="159"/>
      <c r="BK183" s="159"/>
      <c r="BL183" s="159"/>
      <c r="BM183" s="159"/>
      <c r="BN183" s="159"/>
      <c r="BO183" s="159"/>
      <c r="BP183" s="159"/>
      <c r="BQ183" s="159"/>
      <c r="BR183" s="159"/>
      <c r="BS183" s="159"/>
      <c r="BT183" s="159"/>
      <c r="BU183" s="159"/>
      <c r="BV183" s="159"/>
      <c r="BW183" s="159"/>
      <c r="BX183" s="159"/>
      <c r="BY183" s="159"/>
      <c r="BZ183" s="159"/>
      <c r="CA183" s="159"/>
      <c r="CB183" s="159"/>
      <c r="CC183" s="159"/>
      <c r="CD183" s="159"/>
      <c r="CE183" s="159"/>
      <c r="CF183" s="159"/>
      <c r="CG183" s="159"/>
      <c r="CH183" s="159"/>
      <c r="CI183" s="159"/>
    </row>
    <row r="184" spans="1:87" s="468" customFormat="1" x14ac:dyDescent="0.25">
      <c r="A184" s="159"/>
      <c r="B184" s="159"/>
      <c r="C184" s="159"/>
      <c r="D184" s="632"/>
      <c r="E184" s="632"/>
      <c r="F184" s="632"/>
      <c r="G184" s="632"/>
      <c r="H184" s="632"/>
      <c r="I184" s="632"/>
      <c r="J184" s="632"/>
      <c r="K184" s="632"/>
      <c r="L184" s="632"/>
      <c r="M184" s="632"/>
      <c r="N184" s="632"/>
      <c r="O184" s="632"/>
      <c r="P184" s="632"/>
      <c r="Q184" s="632"/>
      <c r="R184" s="632"/>
      <c r="S184" s="632"/>
      <c r="T184" s="632"/>
      <c r="U184" s="632"/>
      <c r="V184" s="632"/>
      <c r="W184" s="632"/>
      <c r="X184" s="632"/>
      <c r="Y184" s="632"/>
      <c r="Z184" s="632"/>
      <c r="AA184" s="632"/>
      <c r="AB184" s="632"/>
      <c r="AC184" s="632"/>
      <c r="AD184" s="632"/>
      <c r="AE184" s="632"/>
      <c r="AF184" s="632"/>
      <c r="AG184" s="632"/>
      <c r="AH184" s="632"/>
      <c r="AI184" s="632"/>
      <c r="AJ184" s="632"/>
      <c r="AK184" s="632"/>
      <c r="AL184" s="632"/>
      <c r="AM184" s="632"/>
      <c r="AN184" s="632"/>
      <c r="AO184" s="632"/>
      <c r="AP184" s="632"/>
      <c r="AQ184" s="632"/>
      <c r="AR184" s="632"/>
      <c r="AS184" s="632"/>
      <c r="AT184" s="632"/>
      <c r="AU184" s="632"/>
      <c r="AV184" s="632"/>
      <c r="AW184" s="632"/>
      <c r="AX184" s="632"/>
      <c r="AY184" s="632"/>
      <c r="AZ184" s="632"/>
      <c r="BA184" s="632"/>
      <c r="BB184" s="632"/>
      <c r="BC184" s="632"/>
      <c r="BD184" s="632"/>
      <c r="BE184" s="632"/>
      <c r="BF184" s="159"/>
      <c r="BG184" s="159"/>
      <c r="BH184" s="159"/>
      <c r="BI184" s="159"/>
      <c r="BJ184" s="159"/>
      <c r="BK184" s="159"/>
      <c r="BL184" s="159"/>
      <c r="BM184" s="159"/>
      <c r="BN184" s="159"/>
      <c r="BO184" s="159"/>
      <c r="BP184" s="159"/>
      <c r="BQ184" s="159"/>
      <c r="BR184" s="159"/>
      <c r="BS184" s="159"/>
      <c r="BT184" s="159"/>
      <c r="BU184" s="159"/>
      <c r="BV184" s="159"/>
      <c r="BW184" s="159"/>
      <c r="BX184" s="159"/>
      <c r="BY184" s="159"/>
      <c r="BZ184" s="159"/>
      <c r="CA184" s="159"/>
      <c r="CB184" s="159"/>
      <c r="CC184" s="159"/>
      <c r="CD184" s="159"/>
      <c r="CE184" s="159"/>
      <c r="CF184" s="159"/>
      <c r="CG184" s="159"/>
      <c r="CH184" s="159"/>
      <c r="CI184" s="159"/>
    </row>
    <row r="185" spans="1:87" s="468" customFormat="1" x14ac:dyDescent="0.25">
      <c r="A185" s="159"/>
      <c r="B185" s="159"/>
      <c r="C185" s="159"/>
      <c r="D185" s="632"/>
      <c r="E185" s="632"/>
      <c r="F185" s="632"/>
      <c r="G185" s="632"/>
      <c r="H185" s="632"/>
      <c r="I185" s="632"/>
      <c r="J185" s="632"/>
      <c r="K185" s="632"/>
      <c r="L185" s="632"/>
      <c r="M185" s="632"/>
      <c r="N185" s="632"/>
      <c r="O185" s="632"/>
      <c r="P185" s="632"/>
      <c r="Q185" s="632"/>
      <c r="R185" s="632"/>
      <c r="S185" s="632"/>
      <c r="T185" s="632"/>
      <c r="U185" s="632"/>
      <c r="V185" s="632"/>
      <c r="W185" s="632"/>
      <c r="X185" s="632"/>
      <c r="Y185" s="632"/>
      <c r="Z185" s="632"/>
      <c r="AA185" s="632"/>
      <c r="AB185" s="632"/>
      <c r="AC185" s="632"/>
      <c r="AD185" s="632"/>
      <c r="AE185" s="632"/>
      <c r="AF185" s="632"/>
      <c r="AG185" s="632"/>
      <c r="AH185" s="632"/>
      <c r="AI185" s="632"/>
      <c r="AJ185" s="632"/>
      <c r="AK185" s="632"/>
      <c r="AL185" s="632"/>
      <c r="AM185" s="632"/>
      <c r="AN185" s="632"/>
      <c r="AO185" s="632"/>
      <c r="AP185" s="632"/>
      <c r="AQ185" s="632"/>
      <c r="AR185" s="632"/>
      <c r="AS185" s="632"/>
      <c r="AT185" s="632"/>
      <c r="AU185" s="632"/>
      <c r="AV185" s="632"/>
      <c r="AW185" s="632"/>
      <c r="AX185" s="632"/>
      <c r="AY185" s="632"/>
      <c r="AZ185" s="632"/>
      <c r="BA185" s="632"/>
      <c r="BB185" s="632"/>
      <c r="BC185" s="632"/>
      <c r="BD185" s="632"/>
      <c r="BE185" s="632"/>
      <c r="BF185" s="159"/>
      <c r="BG185" s="159"/>
      <c r="BH185" s="159"/>
      <c r="BI185" s="159"/>
      <c r="BJ185" s="159"/>
      <c r="BK185" s="159"/>
      <c r="BL185" s="159"/>
      <c r="BM185" s="159"/>
      <c r="BN185" s="159"/>
      <c r="BO185" s="159"/>
      <c r="BP185" s="159"/>
      <c r="BQ185" s="159"/>
      <c r="BR185" s="159"/>
      <c r="BS185" s="159"/>
      <c r="BT185" s="159"/>
      <c r="BU185" s="159"/>
      <c r="BV185" s="159"/>
      <c r="BW185" s="159"/>
      <c r="BX185" s="159"/>
      <c r="BY185" s="159"/>
      <c r="BZ185" s="159"/>
      <c r="CA185" s="159"/>
      <c r="CB185" s="159"/>
      <c r="CC185" s="159"/>
      <c r="CD185" s="159"/>
      <c r="CE185" s="159"/>
      <c r="CF185" s="159"/>
      <c r="CG185" s="159"/>
      <c r="CH185" s="159"/>
      <c r="CI185" s="159"/>
    </row>
    <row r="186" spans="1:87" s="468" customFormat="1" x14ac:dyDescent="0.25">
      <c r="A186" s="159"/>
      <c r="B186" s="159"/>
      <c r="C186" s="159"/>
      <c r="D186" s="632"/>
      <c r="E186" s="632"/>
      <c r="F186" s="632"/>
      <c r="G186" s="632"/>
      <c r="H186" s="632"/>
      <c r="I186" s="632"/>
      <c r="J186" s="632"/>
      <c r="K186" s="632"/>
      <c r="L186" s="632"/>
      <c r="M186" s="632"/>
      <c r="N186" s="632"/>
      <c r="O186" s="632"/>
      <c r="P186" s="632"/>
      <c r="Q186" s="632"/>
      <c r="R186" s="632"/>
      <c r="S186" s="632"/>
      <c r="T186" s="632"/>
      <c r="U186" s="632"/>
      <c r="V186" s="632"/>
      <c r="W186" s="632"/>
      <c r="X186" s="632"/>
      <c r="Y186" s="632"/>
      <c r="Z186" s="632"/>
      <c r="AA186" s="632"/>
      <c r="AB186" s="632"/>
      <c r="AC186" s="632"/>
      <c r="AD186" s="632"/>
      <c r="AE186" s="632"/>
      <c r="AF186" s="632"/>
      <c r="AG186" s="632"/>
      <c r="AH186" s="632"/>
      <c r="AI186" s="632"/>
      <c r="AJ186" s="632"/>
      <c r="AK186" s="632"/>
      <c r="AL186" s="632"/>
      <c r="AM186" s="632"/>
      <c r="AN186" s="632"/>
      <c r="AO186" s="632"/>
      <c r="AP186" s="632"/>
      <c r="AQ186" s="632"/>
      <c r="AR186" s="632"/>
      <c r="AS186" s="632"/>
      <c r="AT186" s="632"/>
      <c r="AU186" s="632"/>
      <c r="AV186" s="632"/>
      <c r="AW186" s="632"/>
      <c r="AX186" s="632"/>
      <c r="AY186" s="632"/>
      <c r="AZ186" s="632"/>
      <c r="BA186" s="632"/>
      <c r="BB186" s="632"/>
      <c r="BC186" s="632"/>
      <c r="BD186" s="632"/>
      <c r="BE186" s="632"/>
      <c r="BF186" s="159"/>
      <c r="BG186" s="159"/>
      <c r="BH186" s="159"/>
      <c r="BI186" s="159"/>
      <c r="BJ186" s="159"/>
      <c r="BK186" s="159"/>
      <c r="BL186" s="159"/>
      <c r="BM186" s="159"/>
      <c r="BN186" s="159"/>
      <c r="BO186" s="159"/>
      <c r="BP186" s="159"/>
      <c r="BQ186" s="159"/>
      <c r="BR186" s="159"/>
      <c r="BS186" s="159"/>
      <c r="BT186" s="159"/>
      <c r="BU186" s="159"/>
      <c r="BV186" s="159"/>
      <c r="BW186" s="159"/>
      <c r="BX186" s="159"/>
      <c r="BY186" s="159"/>
      <c r="BZ186" s="159"/>
      <c r="CA186" s="159"/>
      <c r="CB186" s="159"/>
      <c r="CC186" s="159"/>
      <c r="CD186" s="159"/>
      <c r="CE186" s="159"/>
      <c r="CF186" s="159"/>
      <c r="CG186" s="159"/>
      <c r="CH186" s="159"/>
      <c r="CI186" s="159"/>
    </row>
    <row r="187" spans="1:87" s="468" customFormat="1" x14ac:dyDescent="0.25">
      <c r="A187" s="159"/>
      <c r="B187" s="159"/>
      <c r="C187" s="159"/>
      <c r="D187" s="632"/>
      <c r="E187" s="632"/>
      <c r="F187" s="632"/>
      <c r="G187" s="632"/>
      <c r="H187" s="632"/>
      <c r="I187" s="632"/>
      <c r="J187" s="632"/>
      <c r="K187" s="632"/>
      <c r="L187" s="632"/>
      <c r="M187" s="632"/>
      <c r="N187" s="632"/>
      <c r="O187" s="632"/>
      <c r="P187" s="632"/>
      <c r="Q187" s="632"/>
      <c r="R187" s="632"/>
      <c r="S187" s="632"/>
      <c r="T187" s="632"/>
      <c r="U187" s="632"/>
      <c r="V187" s="632"/>
      <c r="W187" s="632"/>
      <c r="X187" s="632"/>
      <c r="Y187" s="632"/>
      <c r="Z187" s="632"/>
      <c r="AA187" s="632"/>
      <c r="AB187" s="632"/>
      <c r="AC187" s="632"/>
      <c r="AD187" s="632"/>
      <c r="AE187" s="632"/>
      <c r="AF187" s="632"/>
      <c r="AG187" s="632"/>
      <c r="AH187" s="632"/>
      <c r="AI187" s="632"/>
      <c r="AJ187" s="632"/>
      <c r="AK187" s="632"/>
      <c r="AL187" s="632"/>
      <c r="AM187" s="632"/>
      <c r="AN187" s="632"/>
      <c r="AO187" s="632"/>
      <c r="AP187" s="632"/>
      <c r="AQ187" s="632"/>
      <c r="AR187" s="632"/>
      <c r="AS187" s="632"/>
      <c r="AT187" s="632"/>
      <c r="AU187" s="632"/>
      <c r="AV187" s="632"/>
      <c r="AW187" s="632"/>
      <c r="AX187" s="632"/>
      <c r="AY187" s="632"/>
      <c r="AZ187" s="632"/>
      <c r="BA187" s="632"/>
      <c r="BB187" s="632"/>
      <c r="BC187" s="632"/>
      <c r="BD187" s="632"/>
      <c r="BE187" s="632"/>
      <c r="BF187" s="159"/>
      <c r="BG187" s="159"/>
      <c r="BH187" s="159"/>
      <c r="BI187" s="159"/>
      <c r="BJ187" s="159"/>
      <c r="BK187" s="159"/>
      <c r="BL187" s="159"/>
      <c r="BM187" s="159"/>
      <c r="BN187" s="159"/>
      <c r="BO187" s="159"/>
      <c r="BP187" s="159"/>
      <c r="BQ187" s="159"/>
      <c r="BR187" s="159"/>
      <c r="BS187" s="159"/>
      <c r="BT187" s="159"/>
      <c r="BU187" s="159"/>
      <c r="BV187" s="159"/>
      <c r="BW187" s="159"/>
      <c r="BX187" s="159"/>
      <c r="BY187" s="159"/>
      <c r="BZ187" s="159"/>
      <c r="CA187" s="159"/>
      <c r="CB187" s="159"/>
      <c r="CC187" s="159"/>
      <c r="CD187" s="159"/>
      <c r="CE187" s="159"/>
      <c r="CF187" s="159"/>
      <c r="CG187" s="159"/>
      <c r="CH187" s="159"/>
      <c r="CI187" s="159"/>
    </row>
    <row r="188" spans="1:87" s="468" customFormat="1" x14ac:dyDescent="0.25">
      <c r="A188" s="159"/>
      <c r="B188" s="159"/>
      <c r="C188" s="159"/>
      <c r="D188" s="632"/>
      <c r="E188" s="632"/>
      <c r="F188" s="632"/>
      <c r="G188" s="632"/>
      <c r="H188" s="632"/>
      <c r="I188" s="632"/>
      <c r="J188" s="632"/>
      <c r="K188" s="632"/>
      <c r="L188" s="632"/>
      <c r="M188" s="632"/>
      <c r="N188" s="632"/>
      <c r="O188" s="632"/>
      <c r="P188" s="632"/>
      <c r="Q188" s="632"/>
      <c r="R188" s="632"/>
      <c r="S188" s="632"/>
      <c r="T188" s="632"/>
      <c r="U188" s="632"/>
      <c r="V188" s="632"/>
      <c r="W188" s="632"/>
      <c r="X188" s="632"/>
      <c r="Y188" s="632"/>
      <c r="Z188" s="632"/>
      <c r="AA188" s="632"/>
      <c r="AB188" s="632"/>
      <c r="AC188" s="632"/>
      <c r="AD188" s="632"/>
      <c r="AE188" s="632"/>
      <c r="AF188" s="632"/>
      <c r="AG188" s="632"/>
      <c r="AH188" s="632"/>
      <c r="AI188" s="632"/>
      <c r="AJ188" s="632"/>
      <c r="AK188" s="632"/>
      <c r="AL188" s="632"/>
      <c r="AM188" s="632"/>
      <c r="AN188" s="632"/>
      <c r="AO188" s="632"/>
      <c r="AP188" s="632"/>
      <c r="AQ188" s="632"/>
      <c r="AR188" s="632"/>
      <c r="AS188" s="632"/>
      <c r="AT188" s="632"/>
      <c r="AU188" s="632"/>
      <c r="AV188" s="632"/>
      <c r="AW188" s="632"/>
      <c r="AX188" s="632"/>
      <c r="AY188" s="632"/>
      <c r="AZ188" s="632"/>
      <c r="BA188" s="632"/>
      <c r="BB188" s="632"/>
      <c r="BC188" s="632"/>
      <c r="BD188" s="632"/>
      <c r="BE188" s="632"/>
      <c r="BF188" s="159"/>
      <c r="BG188" s="159"/>
      <c r="BH188" s="159"/>
      <c r="BI188" s="159"/>
      <c r="BJ188" s="159"/>
      <c r="BK188" s="159"/>
      <c r="BL188" s="159"/>
      <c r="BM188" s="159"/>
      <c r="BN188" s="159"/>
      <c r="BO188" s="159"/>
      <c r="BP188" s="159"/>
      <c r="BQ188" s="159"/>
      <c r="BR188" s="159"/>
      <c r="BS188" s="159"/>
      <c r="BT188" s="159"/>
      <c r="BU188" s="159"/>
      <c r="BV188" s="159"/>
      <c r="BW188" s="159"/>
      <c r="BX188" s="159"/>
      <c r="BY188" s="159"/>
      <c r="BZ188" s="159"/>
      <c r="CA188" s="159"/>
      <c r="CB188" s="159"/>
      <c r="CC188" s="159"/>
      <c r="CD188" s="159"/>
      <c r="CE188" s="159"/>
      <c r="CF188" s="159"/>
      <c r="CG188" s="159"/>
      <c r="CH188" s="159"/>
      <c r="CI188" s="159"/>
    </row>
    <row r="189" spans="1:87" s="468" customFormat="1" x14ac:dyDescent="0.25">
      <c r="A189" s="159"/>
      <c r="B189" s="159"/>
      <c r="C189" s="159"/>
      <c r="D189" s="632"/>
      <c r="E189" s="632"/>
      <c r="F189" s="632"/>
      <c r="G189" s="632"/>
      <c r="H189" s="632"/>
      <c r="I189" s="632"/>
      <c r="J189" s="632"/>
      <c r="K189" s="632"/>
      <c r="L189" s="632"/>
      <c r="M189" s="632"/>
      <c r="N189" s="632"/>
      <c r="O189" s="632"/>
      <c r="P189" s="632"/>
      <c r="Q189" s="632"/>
      <c r="R189" s="632"/>
      <c r="S189" s="632"/>
      <c r="T189" s="632"/>
      <c r="U189" s="632"/>
      <c r="V189" s="632"/>
      <c r="W189" s="632"/>
      <c r="X189" s="632"/>
      <c r="Y189" s="632"/>
      <c r="Z189" s="632"/>
      <c r="AA189" s="632"/>
      <c r="AB189" s="632"/>
      <c r="AC189" s="632"/>
      <c r="AD189" s="632"/>
      <c r="AE189" s="632"/>
      <c r="AF189" s="632"/>
      <c r="AG189" s="632"/>
      <c r="AH189" s="632"/>
      <c r="AI189" s="632"/>
      <c r="AJ189" s="632"/>
      <c r="AK189" s="632"/>
      <c r="AL189" s="632"/>
      <c r="AM189" s="632"/>
      <c r="AN189" s="632"/>
      <c r="AO189" s="632"/>
      <c r="AP189" s="632"/>
      <c r="AQ189" s="632"/>
      <c r="AR189" s="632"/>
      <c r="AS189" s="632"/>
      <c r="AT189" s="632"/>
      <c r="AU189" s="632"/>
      <c r="AV189" s="632"/>
      <c r="AW189" s="632"/>
      <c r="AX189" s="632"/>
      <c r="AY189" s="632"/>
      <c r="AZ189" s="632"/>
      <c r="BA189" s="632"/>
      <c r="BB189" s="632"/>
      <c r="BC189" s="632"/>
      <c r="BD189" s="632"/>
      <c r="BE189" s="632"/>
      <c r="BF189" s="159"/>
      <c r="BG189" s="159"/>
      <c r="BH189" s="159"/>
      <c r="BI189" s="159"/>
      <c r="BJ189" s="159"/>
      <c r="BK189" s="159"/>
      <c r="BL189" s="159"/>
      <c r="BM189" s="159"/>
      <c r="BN189" s="159"/>
      <c r="BO189" s="159"/>
      <c r="BP189" s="159"/>
      <c r="BQ189" s="159"/>
      <c r="BR189" s="159"/>
      <c r="BS189" s="159"/>
      <c r="BT189" s="159"/>
      <c r="BU189" s="159"/>
      <c r="BV189" s="159"/>
      <c r="BW189" s="159"/>
      <c r="BX189" s="159"/>
      <c r="BY189" s="159"/>
      <c r="BZ189" s="159"/>
      <c r="CA189" s="159"/>
      <c r="CB189" s="159"/>
      <c r="CC189" s="159"/>
      <c r="CD189" s="159"/>
      <c r="CE189" s="159"/>
      <c r="CF189" s="159"/>
      <c r="CG189" s="159"/>
      <c r="CH189" s="159"/>
      <c r="CI189" s="159"/>
    </row>
    <row r="190" spans="1:87" s="468" customFormat="1" x14ac:dyDescent="0.25">
      <c r="A190" s="159"/>
      <c r="B190" s="159"/>
      <c r="C190" s="159"/>
      <c r="D190" s="632"/>
      <c r="E190" s="632"/>
      <c r="F190" s="632"/>
      <c r="G190" s="632"/>
      <c r="H190" s="632"/>
      <c r="I190" s="632"/>
      <c r="J190" s="632"/>
      <c r="K190" s="632"/>
      <c r="L190" s="632"/>
      <c r="M190" s="632"/>
      <c r="N190" s="632"/>
      <c r="O190" s="632"/>
      <c r="P190" s="632"/>
      <c r="Q190" s="632"/>
      <c r="R190" s="632"/>
      <c r="S190" s="632"/>
      <c r="T190" s="632"/>
      <c r="U190" s="632"/>
      <c r="V190" s="632"/>
      <c r="W190" s="632"/>
      <c r="X190" s="632"/>
      <c r="Y190" s="632"/>
      <c r="Z190" s="632"/>
      <c r="AA190" s="632"/>
      <c r="AB190" s="632"/>
      <c r="AC190" s="632"/>
      <c r="AD190" s="632"/>
      <c r="AE190" s="632"/>
      <c r="AF190" s="632"/>
      <c r="AG190" s="632"/>
      <c r="AH190" s="632"/>
      <c r="AI190" s="632"/>
      <c r="AJ190" s="632"/>
      <c r="AK190" s="632"/>
      <c r="AL190" s="632"/>
      <c r="AM190" s="632"/>
      <c r="AN190" s="632"/>
      <c r="AO190" s="632"/>
      <c r="AP190" s="632"/>
      <c r="AQ190" s="632"/>
      <c r="AR190" s="632"/>
      <c r="AS190" s="632"/>
      <c r="AT190" s="632"/>
      <c r="AU190" s="632"/>
      <c r="AV190" s="632"/>
      <c r="AW190" s="632"/>
      <c r="AX190" s="632"/>
      <c r="AY190" s="632"/>
      <c r="AZ190" s="632"/>
      <c r="BA190" s="632"/>
      <c r="BB190" s="632"/>
      <c r="BC190" s="632"/>
      <c r="BD190" s="632"/>
      <c r="BE190" s="632"/>
      <c r="BF190" s="159"/>
      <c r="BG190" s="159"/>
      <c r="BH190" s="159"/>
      <c r="BI190" s="159"/>
      <c r="BJ190" s="159"/>
      <c r="BK190" s="159"/>
      <c r="BL190" s="159"/>
      <c r="BM190" s="159"/>
      <c r="BN190" s="159"/>
      <c r="BO190" s="159"/>
      <c r="BP190" s="159"/>
      <c r="BQ190" s="159"/>
      <c r="BR190" s="159"/>
      <c r="BS190" s="159"/>
      <c r="BT190" s="159"/>
      <c r="BU190" s="159"/>
      <c r="BV190" s="159"/>
      <c r="BW190" s="159"/>
      <c r="BX190" s="159"/>
      <c r="BY190" s="159"/>
      <c r="BZ190" s="159"/>
      <c r="CA190" s="159"/>
      <c r="CB190" s="159"/>
      <c r="CC190" s="159"/>
      <c r="CD190" s="159"/>
      <c r="CE190" s="159"/>
      <c r="CF190" s="159"/>
      <c r="CG190" s="159"/>
      <c r="CH190" s="159"/>
      <c r="CI190" s="159"/>
    </row>
    <row r="191" spans="1:87" s="468" customFormat="1" x14ac:dyDescent="0.25">
      <c r="A191" s="159"/>
      <c r="B191" s="159"/>
      <c r="C191" s="159"/>
      <c r="D191" s="632"/>
      <c r="E191" s="632"/>
      <c r="F191" s="632"/>
      <c r="G191" s="632"/>
      <c r="H191" s="632"/>
      <c r="I191" s="632"/>
      <c r="J191" s="632"/>
      <c r="K191" s="632"/>
      <c r="L191" s="632"/>
      <c r="M191" s="632"/>
      <c r="N191" s="632"/>
      <c r="O191" s="632"/>
      <c r="P191" s="632"/>
      <c r="Q191" s="632"/>
      <c r="R191" s="632"/>
      <c r="S191" s="632"/>
      <c r="T191" s="632"/>
      <c r="U191" s="632"/>
      <c r="V191" s="632"/>
      <c r="W191" s="632"/>
      <c r="X191" s="632"/>
      <c r="Y191" s="632"/>
      <c r="Z191" s="632"/>
      <c r="AA191" s="632"/>
      <c r="AB191" s="632"/>
      <c r="AC191" s="632"/>
      <c r="AD191" s="632"/>
      <c r="AE191" s="632"/>
      <c r="AF191" s="632"/>
      <c r="AG191" s="632"/>
      <c r="AH191" s="632"/>
      <c r="AI191" s="632"/>
      <c r="AJ191" s="632"/>
      <c r="AK191" s="632"/>
      <c r="AL191" s="632"/>
      <c r="AM191" s="632"/>
      <c r="AN191" s="632"/>
      <c r="AO191" s="632"/>
      <c r="AP191" s="632"/>
      <c r="AQ191" s="632"/>
      <c r="AR191" s="632"/>
      <c r="AS191" s="632"/>
      <c r="AT191" s="632"/>
      <c r="AU191" s="632"/>
      <c r="AV191" s="632"/>
      <c r="AW191" s="632"/>
      <c r="AX191" s="632"/>
      <c r="AY191" s="632"/>
      <c r="AZ191" s="632"/>
      <c r="BA191" s="632"/>
      <c r="BB191" s="632"/>
      <c r="BC191" s="632"/>
      <c r="BD191" s="632"/>
      <c r="BE191" s="632"/>
      <c r="BF191" s="159"/>
      <c r="BG191" s="159"/>
      <c r="BH191" s="159"/>
      <c r="BI191" s="159"/>
      <c r="BJ191" s="159"/>
      <c r="BK191" s="159"/>
      <c r="BL191" s="159"/>
      <c r="BM191" s="159"/>
      <c r="BN191" s="159"/>
      <c r="BO191" s="159"/>
      <c r="BP191" s="159"/>
      <c r="BQ191" s="159"/>
      <c r="BR191" s="159"/>
      <c r="BS191" s="159"/>
      <c r="BT191" s="159"/>
      <c r="BU191" s="159"/>
      <c r="BV191" s="159"/>
      <c r="BW191" s="159"/>
      <c r="BX191" s="159"/>
      <c r="BY191" s="159"/>
      <c r="BZ191" s="159"/>
      <c r="CA191" s="159"/>
      <c r="CB191" s="159"/>
      <c r="CC191" s="159"/>
      <c r="CD191" s="159"/>
      <c r="CE191" s="159"/>
      <c r="CF191" s="159"/>
      <c r="CG191" s="159"/>
      <c r="CH191" s="159"/>
      <c r="CI191" s="159"/>
    </row>
    <row r="192" spans="1:87" s="468" customFormat="1" x14ac:dyDescent="0.25">
      <c r="A192" s="159"/>
      <c r="B192" s="159"/>
      <c r="C192" s="159"/>
      <c r="D192" s="632"/>
      <c r="E192" s="632"/>
      <c r="F192" s="632"/>
      <c r="G192" s="632"/>
      <c r="H192" s="632"/>
      <c r="I192" s="632"/>
      <c r="J192" s="632"/>
      <c r="K192" s="632"/>
      <c r="L192" s="632"/>
      <c r="M192" s="632"/>
      <c r="N192" s="632"/>
      <c r="O192" s="632"/>
      <c r="P192" s="632"/>
      <c r="Q192" s="632"/>
      <c r="R192" s="632"/>
      <c r="S192" s="632"/>
      <c r="T192" s="632"/>
      <c r="U192" s="632"/>
      <c r="V192" s="632"/>
      <c r="W192" s="632"/>
      <c r="X192" s="632"/>
      <c r="Y192" s="632"/>
      <c r="Z192" s="632"/>
      <c r="AA192" s="632"/>
      <c r="AB192" s="632"/>
      <c r="AC192" s="632"/>
      <c r="AD192" s="632"/>
      <c r="AE192" s="632"/>
      <c r="AF192" s="632"/>
      <c r="AG192" s="632"/>
      <c r="AH192" s="632"/>
      <c r="AI192" s="632"/>
      <c r="AJ192" s="632"/>
      <c r="AK192" s="632"/>
      <c r="AL192" s="632"/>
      <c r="AM192" s="632"/>
      <c r="AN192" s="632"/>
      <c r="AO192" s="632"/>
      <c r="AP192" s="632"/>
      <c r="AQ192" s="632"/>
      <c r="AR192" s="632"/>
      <c r="AS192" s="632"/>
      <c r="AT192" s="632"/>
      <c r="AU192" s="632"/>
      <c r="AV192" s="632"/>
      <c r="AW192" s="632"/>
      <c r="AX192" s="632"/>
      <c r="AY192" s="632"/>
      <c r="AZ192" s="632"/>
      <c r="BA192" s="632"/>
      <c r="BB192" s="632"/>
      <c r="BC192" s="632"/>
      <c r="BD192" s="632"/>
      <c r="BE192" s="632"/>
      <c r="BF192" s="159"/>
      <c r="BG192" s="159"/>
      <c r="BH192" s="159"/>
      <c r="BI192" s="159"/>
      <c r="BJ192" s="159"/>
      <c r="BK192" s="159"/>
      <c r="BL192" s="159"/>
      <c r="BM192" s="159"/>
      <c r="BN192" s="159"/>
      <c r="BO192" s="159"/>
      <c r="BP192" s="159"/>
      <c r="BQ192" s="159"/>
      <c r="BR192" s="159"/>
      <c r="BS192" s="159"/>
      <c r="BT192" s="159"/>
      <c r="BU192" s="159"/>
      <c r="BV192" s="159"/>
      <c r="BW192" s="159"/>
      <c r="BX192" s="159"/>
      <c r="BY192" s="159"/>
      <c r="BZ192" s="159"/>
      <c r="CA192" s="159"/>
      <c r="CB192" s="159"/>
      <c r="CC192" s="159"/>
      <c r="CD192" s="159"/>
      <c r="CE192" s="159"/>
      <c r="CF192" s="159"/>
      <c r="CG192" s="159"/>
      <c r="CH192" s="159"/>
      <c r="CI192" s="159"/>
    </row>
    <row r="193" spans="1:87" s="468" customFormat="1" x14ac:dyDescent="0.25">
      <c r="A193" s="159"/>
      <c r="B193" s="159"/>
      <c r="C193" s="159"/>
      <c r="D193" s="632"/>
      <c r="E193" s="632"/>
      <c r="F193" s="632"/>
      <c r="G193" s="632"/>
      <c r="H193" s="632"/>
      <c r="I193" s="632"/>
      <c r="J193" s="632"/>
      <c r="K193" s="632"/>
      <c r="L193" s="632"/>
      <c r="M193" s="632"/>
      <c r="N193" s="632"/>
      <c r="O193" s="632"/>
      <c r="P193" s="632"/>
      <c r="Q193" s="632"/>
      <c r="R193" s="632"/>
      <c r="S193" s="632"/>
      <c r="T193" s="632"/>
      <c r="U193" s="632"/>
      <c r="V193" s="632"/>
      <c r="W193" s="632"/>
      <c r="X193" s="632"/>
      <c r="Y193" s="632"/>
      <c r="Z193" s="632"/>
      <c r="AA193" s="632"/>
      <c r="AB193" s="632"/>
      <c r="AC193" s="632"/>
      <c r="AD193" s="632"/>
      <c r="AE193" s="632"/>
      <c r="AF193" s="632"/>
      <c r="AG193" s="632"/>
      <c r="AH193" s="632"/>
      <c r="AI193" s="632"/>
      <c r="AJ193" s="632"/>
      <c r="AK193" s="632"/>
      <c r="AL193" s="632"/>
      <c r="AM193" s="632"/>
      <c r="AN193" s="632"/>
      <c r="AO193" s="632"/>
      <c r="AP193" s="632"/>
      <c r="AQ193" s="632"/>
      <c r="AR193" s="632"/>
      <c r="AS193" s="632"/>
      <c r="AT193" s="632"/>
      <c r="AU193" s="632"/>
      <c r="AV193" s="632"/>
      <c r="AW193" s="632"/>
      <c r="AX193" s="632"/>
      <c r="AY193" s="632"/>
      <c r="AZ193" s="632"/>
      <c r="BA193" s="632"/>
      <c r="BB193" s="632"/>
      <c r="BC193" s="632"/>
      <c r="BD193" s="632"/>
      <c r="BE193" s="632"/>
      <c r="BF193" s="159"/>
      <c r="BG193" s="159"/>
      <c r="BH193" s="159"/>
      <c r="BI193" s="159"/>
      <c r="BJ193" s="159"/>
      <c r="BK193" s="159"/>
      <c r="BL193" s="159"/>
      <c r="BM193" s="159"/>
      <c r="BN193" s="159"/>
      <c r="BO193" s="159"/>
      <c r="BP193" s="159"/>
      <c r="BQ193" s="159"/>
      <c r="BR193" s="159"/>
      <c r="BS193" s="159"/>
      <c r="BT193" s="159"/>
      <c r="BU193" s="159"/>
      <c r="BV193" s="159"/>
      <c r="BW193" s="159"/>
      <c r="BX193" s="159"/>
      <c r="BY193" s="159"/>
      <c r="BZ193" s="159"/>
      <c r="CA193" s="159"/>
      <c r="CB193" s="159"/>
      <c r="CC193" s="159"/>
      <c r="CD193" s="159"/>
      <c r="CE193" s="159"/>
      <c r="CF193" s="159"/>
      <c r="CG193" s="159"/>
      <c r="CH193" s="159"/>
      <c r="CI193" s="159"/>
    </row>
    <row r="194" spans="1:87" s="468" customFormat="1" x14ac:dyDescent="0.25">
      <c r="A194" s="159"/>
      <c r="B194" s="159"/>
      <c r="C194" s="159"/>
      <c r="D194" s="632"/>
      <c r="E194" s="632"/>
      <c r="F194" s="632"/>
      <c r="G194" s="632"/>
      <c r="H194" s="632"/>
      <c r="I194" s="632"/>
      <c r="J194" s="632"/>
      <c r="K194" s="632"/>
      <c r="L194" s="632"/>
      <c r="M194" s="632"/>
      <c r="N194" s="632"/>
      <c r="O194" s="632"/>
      <c r="P194" s="632"/>
      <c r="Q194" s="632"/>
      <c r="R194" s="632"/>
      <c r="S194" s="632"/>
      <c r="T194" s="632"/>
      <c r="U194" s="632"/>
      <c r="V194" s="632"/>
      <c r="W194" s="632"/>
      <c r="X194" s="632"/>
      <c r="Y194" s="632"/>
      <c r="Z194" s="632"/>
      <c r="AA194" s="632"/>
      <c r="AB194" s="632"/>
      <c r="AC194" s="632"/>
      <c r="AD194" s="632"/>
      <c r="AE194" s="632"/>
      <c r="AF194" s="632"/>
      <c r="AG194" s="632"/>
      <c r="AH194" s="632"/>
      <c r="AI194" s="632"/>
      <c r="AJ194" s="632"/>
      <c r="AK194" s="632"/>
      <c r="AL194" s="632"/>
      <c r="AM194" s="632"/>
      <c r="AN194" s="632"/>
      <c r="AO194" s="632"/>
      <c r="AP194" s="632"/>
      <c r="AQ194" s="632"/>
      <c r="AR194" s="632"/>
      <c r="AS194" s="632"/>
      <c r="AT194" s="632"/>
      <c r="AU194" s="632"/>
      <c r="AV194" s="632"/>
      <c r="AW194" s="632"/>
      <c r="AX194" s="632"/>
      <c r="AY194" s="632"/>
      <c r="AZ194" s="632"/>
      <c r="BA194" s="632"/>
      <c r="BB194" s="632"/>
      <c r="BC194" s="632"/>
      <c r="BD194" s="632"/>
      <c r="BE194" s="632"/>
      <c r="BF194" s="159"/>
      <c r="BG194" s="159"/>
      <c r="BH194" s="159"/>
      <c r="BI194" s="159"/>
      <c r="BJ194" s="159"/>
      <c r="BK194" s="159"/>
      <c r="BL194" s="159"/>
      <c r="BM194" s="159"/>
      <c r="BN194" s="159"/>
      <c r="BO194" s="159"/>
      <c r="BP194" s="159"/>
      <c r="BQ194" s="159"/>
      <c r="BR194" s="159"/>
      <c r="BS194" s="159"/>
      <c r="BT194" s="159"/>
      <c r="BU194" s="159"/>
      <c r="BV194" s="159"/>
      <c r="BW194" s="159"/>
      <c r="BX194" s="159"/>
      <c r="BY194" s="159"/>
      <c r="BZ194" s="159"/>
      <c r="CA194" s="159"/>
      <c r="CB194" s="159"/>
      <c r="CC194" s="159"/>
      <c r="CD194" s="159"/>
      <c r="CE194" s="159"/>
      <c r="CF194" s="159"/>
      <c r="CG194" s="159"/>
      <c r="CH194" s="159"/>
      <c r="CI194" s="159"/>
    </row>
    <row r="195" spans="1:87" s="468" customFormat="1" x14ac:dyDescent="0.25">
      <c r="A195" s="159"/>
      <c r="B195" s="159"/>
      <c r="C195" s="159"/>
      <c r="D195" s="632"/>
      <c r="E195" s="632"/>
      <c r="F195" s="632"/>
      <c r="G195" s="632"/>
      <c r="H195" s="632"/>
      <c r="I195" s="632"/>
      <c r="J195" s="632"/>
      <c r="K195" s="632"/>
      <c r="L195" s="632"/>
      <c r="M195" s="632"/>
      <c r="N195" s="632"/>
      <c r="O195" s="632"/>
      <c r="P195" s="632"/>
      <c r="Q195" s="632"/>
      <c r="R195" s="632"/>
      <c r="S195" s="632"/>
      <c r="T195" s="632"/>
      <c r="U195" s="632"/>
      <c r="V195" s="632"/>
      <c r="W195" s="632"/>
      <c r="X195" s="632"/>
      <c r="Y195" s="632"/>
      <c r="Z195" s="632"/>
      <c r="AA195" s="632"/>
      <c r="AB195" s="632"/>
      <c r="AC195" s="632"/>
      <c r="AD195" s="632"/>
      <c r="AE195" s="632"/>
      <c r="AF195" s="632"/>
      <c r="AG195" s="632"/>
      <c r="AH195" s="632"/>
      <c r="AI195" s="632"/>
      <c r="AJ195" s="632"/>
      <c r="AK195" s="632"/>
      <c r="AL195" s="632"/>
      <c r="AM195" s="632"/>
      <c r="AN195" s="632"/>
      <c r="AO195" s="632"/>
      <c r="AP195" s="632"/>
      <c r="AQ195" s="632"/>
      <c r="AR195" s="632"/>
      <c r="AS195" s="632"/>
      <c r="AT195" s="632"/>
      <c r="AU195" s="632"/>
      <c r="AV195" s="632"/>
      <c r="AW195" s="632"/>
      <c r="AX195" s="632"/>
      <c r="AY195" s="632"/>
      <c r="AZ195" s="632"/>
      <c r="BA195" s="632"/>
      <c r="BB195" s="632"/>
      <c r="BC195" s="632"/>
      <c r="BD195" s="632"/>
      <c r="BE195" s="632"/>
      <c r="BF195" s="159"/>
      <c r="BG195" s="159"/>
      <c r="BH195" s="159"/>
      <c r="BI195" s="159"/>
      <c r="BJ195" s="159"/>
      <c r="BK195" s="159"/>
      <c r="BL195" s="159"/>
      <c r="BM195" s="159"/>
      <c r="BN195" s="159"/>
      <c r="BO195" s="159"/>
      <c r="BP195" s="159"/>
      <c r="BQ195" s="159"/>
      <c r="BR195" s="159"/>
      <c r="BS195" s="159"/>
      <c r="BT195" s="159"/>
      <c r="BU195" s="159"/>
      <c r="BV195" s="159"/>
      <c r="BW195" s="159"/>
      <c r="BX195" s="159"/>
      <c r="BY195" s="159"/>
      <c r="BZ195" s="159"/>
      <c r="CA195" s="159"/>
      <c r="CB195" s="159"/>
      <c r="CC195" s="159"/>
      <c r="CD195" s="159"/>
      <c r="CE195" s="159"/>
      <c r="CF195" s="159"/>
      <c r="CG195" s="159"/>
      <c r="CH195" s="159"/>
      <c r="CI195" s="159"/>
    </row>
    <row r="196" spans="1:87" s="468" customFormat="1" x14ac:dyDescent="0.25">
      <c r="A196" s="159"/>
      <c r="B196" s="159"/>
      <c r="C196" s="159"/>
      <c r="D196" s="632"/>
      <c r="E196" s="632"/>
      <c r="F196" s="632"/>
      <c r="G196" s="632"/>
      <c r="H196" s="632"/>
      <c r="I196" s="632"/>
      <c r="J196" s="632"/>
      <c r="K196" s="632"/>
      <c r="L196" s="632"/>
      <c r="M196" s="632"/>
      <c r="N196" s="632"/>
      <c r="O196" s="632"/>
      <c r="P196" s="632"/>
      <c r="Q196" s="632"/>
      <c r="R196" s="632"/>
      <c r="S196" s="632"/>
      <c r="T196" s="632"/>
      <c r="U196" s="632"/>
      <c r="V196" s="632"/>
      <c r="W196" s="632"/>
      <c r="X196" s="632"/>
      <c r="Y196" s="632"/>
      <c r="Z196" s="632"/>
      <c r="AA196" s="632"/>
      <c r="AB196" s="632"/>
      <c r="AC196" s="632"/>
      <c r="AD196" s="632"/>
      <c r="AE196" s="632"/>
      <c r="AF196" s="632"/>
      <c r="AG196" s="632"/>
      <c r="AH196" s="632"/>
      <c r="AI196" s="632"/>
      <c r="AJ196" s="632"/>
      <c r="AK196" s="632"/>
      <c r="AL196" s="632"/>
      <c r="AM196" s="632"/>
      <c r="AN196" s="632"/>
      <c r="AO196" s="632"/>
      <c r="AP196" s="632"/>
      <c r="AQ196" s="632"/>
      <c r="AR196" s="632"/>
      <c r="AS196" s="632"/>
      <c r="AT196" s="632"/>
      <c r="AU196" s="632"/>
      <c r="AV196" s="632"/>
      <c r="AW196" s="632"/>
      <c r="AX196" s="632"/>
      <c r="AY196" s="632"/>
      <c r="AZ196" s="632"/>
      <c r="BA196" s="632"/>
      <c r="BB196" s="632"/>
      <c r="BC196" s="632"/>
      <c r="BD196" s="632"/>
      <c r="BE196" s="632"/>
      <c r="BF196" s="159"/>
      <c r="BG196" s="159"/>
      <c r="BH196" s="159"/>
      <c r="BI196" s="159"/>
      <c r="BJ196" s="159"/>
      <c r="BK196" s="159"/>
      <c r="BL196" s="159"/>
      <c r="BM196" s="159"/>
      <c r="BN196" s="159"/>
      <c r="BO196" s="159"/>
      <c r="BP196" s="159"/>
      <c r="BQ196" s="159"/>
      <c r="BR196" s="159"/>
      <c r="BS196" s="159"/>
      <c r="BT196" s="159"/>
      <c r="BU196" s="159"/>
      <c r="BV196" s="159"/>
      <c r="BW196" s="159"/>
      <c r="BX196" s="159"/>
      <c r="BY196" s="159"/>
      <c r="BZ196" s="159"/>
      <c r="CA196" s="159"/>
      <c r="CB196" s="159"/>
      <c r="CC196" s="159"/>
      <c r="CD196" s="159"/>
      <c r="CE196" s="159"/>
      <c r="CF196" s="159"/>
      <c r="CG196" s="159"/>
      <c r="CH196" s="159"/>
      <c r="CI196" s="159"/>
    </row>
    <row r="197" spans="1:87" s="468" customFormat="1" x14ac:dyDescent="0.25">
      <c r="A197" s="159"/>
      <c r="B197" s="159"/>
      <c r="C197" s="159"/>
      <c r="D197" s="632"/>
      <c r="E197" s="632"/>
      <c r="F197" s="632"/>
      <c r="G197" s="632"/>
      <c r="H197" s="632"/>
      <c r="I197" s="632"/>
      <c r="J197" s="632"/>
      <c r="K197" s="632"/>
      <c r="L197" s="632"/>
      <c r="M197" s="632"/>
      <c r="N197" s="632"/>
      <c r="O197" s="632"/>
      <c r="P197" s="632"/>
      <c r="Q197" s="632"/>
      <c r="R197" s="632"/>
      <c r="S197" s="632"/>
      <c r="T197" s="632"/>
      <c r="U197" s="632"/>
      <c r="V197" s="632"/>
      <c r="W197" s="632"/>
      <c r="X197" s="632"/>
      <c r="Y197" s="632"/>
      <c r="Z197" s="632"/>
      <c r="AA197" s="632"/>
      <c r="AB197" s="632"/>
      <c r="AC197" s="632"/>
      <c r="AD197" s="632"/>
      <c r="AE197" s="632"/>
      <c r="AF197" s="632"/>
      <c r="AG197" s="632"/>
      <c r="AH197" s="632"/>
      <c r="AI197" s="632"/>
      <c r="AJ197" s="632"/>
      <c r="AK197" s="632"/>
      <c r="AL197" s="632"/>
      <c r="AM197" s="632"/>
      <c r="AN197" s="632"/>
      <c r="AO197" s="632"/>
      <c r="AP197" s="632"/>
      <c r="AQ197" s="632"/>
      <c r="AR197" s="632"/>
      <c r="AS197" s="632"/>
      <c r="AT197" s="632"/>
      <c r="AU197" s="632"/>
      <c r="AV197" s="632"/>
      <c r="AW197" s="632"/>
      <c r="AX197" s="632"/>
      <c r="AY197" s="632"/>
      <c r="AZ197" s="632"/>
      <c r="BA197" s="632"/>
      <c r="BB197" s="632"/>
      <c r="BC197" s="632"/>
      <c r="BD197" s="632"/>
      <c r="BE197" s="632"/>
      <c r="BF197" s="159"/>
      <c r="BG197" s="159"/>
      <c r="BH197" s="159"/>
      <c r="BI197" s="159"/>
      <c r="BJ197" s="159"/>
      <c r="BK197" s="159"/>
      <c r="BL197" s="159"/>
      <c r="BM197" s="159"/>
      <c r="BN197" s="159"/>
      <c r="BO197" s="159"/>
      <c r="BP197" s="159"/>
      <c r="BQ197" s="159"/>
      <c r="BR197" s="159"/>
      <c r="BS197" s="159"/>
      <c r="BT197" s="159"/>
      <c r="BU197" s="159"/>
      <c r="BV197" s="159"/>
      <c r="BW197" s="159"/>
      <c r="BX197" s="159"/>
      <c r="BY197" s="159"/>
      <c r="BZ197" s="159"/>
      <c r="CA197" s="159"/>
      <c r="CB197" s="159"/>
      <c r="CC197" s="159"/>
      <c r="CD197" s="159"/>
      <c r="CE197" s="159"/>
      <c r="CF197" s="159"/>
      <c r="CG197" s="159"/>
      <c r="CH197" s="159"/>
      <c r="CI197" s="159"/>
    </row>
    <row r="198" spans="1:87" s="468" customFormat="1" x14ac:dyDescent="0.25">
      <c r="A198" s="159"/>
      <c r="B198" s="159"/>
      <c r="C198" s="159"/>
      <c r="D198" s="632"/>
      <c r="E198" s="632"/>
      <c r="F198" s="632"/>
      <c r="G198" s="632"/>
      <c r="H198" s="632"/>
      <c r="I198" s="632"/>
      <c r="J198" s="632"/>
      <c r="K198" s="632"/>
      <c r="L198" s="632"/>
      <c r="M198" s="632"/>
      <c r="N198" s="632"/>
      <c r="O198" s="632"/>
      <c r="P198" s="632"/>
      <c r="Q198" s="632"/>
      <c r="R198" s="632"/>
      <c r="S198" s="632"/>
      <c r="T198" s="632"/>
      <c r="U198" s="632"/>
      <c r="V198" s="632"/>
      <c r="W198" s="632"/>
      <c r="X198" s="632"/>
      <c r="Y198" s="632"/>
      <c r="Z198" s="632"/>
      <c r="AA198" s="632"/>
      <c r="AB198" s="632"/>
      <c r="AC198" s="632"/>
      <c r="AD198" s="632"/>
      <c r="AE198" s="632"/>
      <c r="AF198" s="632"/>
      <c r="AG198" s="632"/>
      <c r="AH198" s="632"/>
      <c r="AI198" s="632"/>
      <c r="AJ198" s="632"/>
      <c r="AK198" s="632"/>
      <c r="AL198" s="632"/>
      <c r="AM198" s="632"/>
      <c r="AN198" s="632"/>
      <c r="AO198" s="632"/>
      <c r="AP198" s="632"/>
      <c r="AQ198" s="632"/>
      <c r="AR198" s="632"/>
      <c r="AS198" s="632"/>
      <c r="AT198" s="632"/>
      <c r="AU198" s="632"/>
      <c r="AV198" s="632"/>
      <c r="AW198" s="632"/>
      <c r="AX198" s="632"/>
      <c r="AY198" s="632"/>
      <c r="AZ198" s="632"/>
      <c r="BA198" s="632"/>
      <c r="BB198" s="632"/>
      <c r="BC198" s="632"/>
      <c r="BD198" s="632"/>
      <c r="BE198" s="632"/>
      <c r="BF198" s="159"/>
      <c r="BG198" s="159"/>
      <c r="BH198" s="159"/>
      <c r="BI198" s="159"/>
      <c r="BJ198" s="159"/>
      <c r="BK198" s="159"/>
      <c r="BL198" s="159"/>
      <c r="BM198" s="159"/>
      <c r="BN198" s="159"/>
      <c r="BO198" s="159"/>
      <c r="BP198" s="159"/>
      <c r="BQ198" s="159"/>
      <c r="BR198" s="159"/>
      <c r="BS198" s="159"/>
      <c r="BT198" s="159"/>
      <c r="BU198" s="159"/>
      <c r="BV198" s="159"/>
      <c r="BW198" s="159"/>
      <c r="BX198" s="159"/>
      <c r="BY198" s="159"/>
      <c r="BZ198" s="159"/>
      <c r="CA198" s="159"/>
      <c r="CB198" s="159"/>
      <c r="CC198" s="159"/>
      <c r="CD198" s="159"/>
      <c r="CE198" s="159"/>
      <c r="CF198" s="159"/>
      <c r="CG198" s="159"/>
      <c r="CH198" s="159"/>
      <c r="CI198" s="159"/>
    </row>
    <row r="199" spans="1:87" s="468" customFormat="1" x14ac:dyDescent="0.25">
      <c r="A199" s="159"/>
      <c r="B199" s="159"/>
      <c r="C199" s="159"/>
      <c r="D199" s="632"/>
      <c r="E199" s="632"/>
      <c r="F199" s="632"/>
      <c r="G199" s="632"/>
      <c r="H199" s="632"/>
      <c r="I199" s="632"/>
      <c r="J199" s="632"/>
      <c r="K199" s="632"/>
      <c r="L199" s="632"/>
      <c r="M199" s="632"/>
      <c r="N199" s="632"/>
      <c r="O199" s="632"/>
      <c r="P199" s="632"/>
      <c r="Q199" s="632"/>
      <c r="R199" s="632"/>
      <c r="S199" s="632"/>
      <c r="T199" s="632"/>
      <c r="U199" s="632"/>
      <c r="V199" s="632"/>
      <c r="W199" s="632"/>
      <c r="X199" s="632"/>
      <c r="Y199" s="632"/>
      <c r="Z199" s="632"/>
      <c r="AA199" s="632"/>
      <c r="AB199" s="632"/>
      <c r="AC199" s="632"/>
      <c r="AD199" s="632"/>
      <c r="AE199" s="632"/>
      <c r="AF199" s="632"/>
      <c r="AG199" s="632"/>
      <c r="AH199" s="632"/>
      <c r="AI199" s="632"/>
      <c r="AJ199" s="632"/>
      <c r="AK199" s="632"/>
      <c r="AL199" s="632"/>
      <c r="AM199" s="632"/>
      <c r="AN199" s="632"/>
      <c r="AO199" s="632"/>
      <c r="AP199" s="632"/>
      <c r="AQ199" s="632"/>
      <c r="AR199" s="632"/>
      <c r="AS199" s="632"/>
      <c r="AT199" s="632"/>
      <c r="AU199" s="632"/>
      <c r="AV199" s="632"/>
      <c r="AW199" s="632"/>
      <c r="AX199" s="632"/>
      <c r="AY199" s="632"/>
      <c r="AZ199" s="632"/>
      <c r="BA199" s="632"/>
      <c r="BB199" s="632"/>
      <c r="BC199" s="632"/>
      <c r="BD199" s="632"/>
      <c r="BE199" s="632"/>
      <c r="BF199" s="159"/>
      <c r="BG199" s="159"/>
      <c r="BH199" s="159"/>
      <c r="BI199" s="159"/>
      <c r="BJ199" s="159"/>
      <c r="BK199" s="159"/>
      <c r="BL199" s="159"/>
      <c r="BM199" s="159"/>
      <c r="BN199" s="159"/>
      <c r="BO199" s="159"/>
      <c r="BP199" s="159"/>
      <c r="BQ199" s="159"/>
      <c r="BR199" s="159"/>
      <c r="BS199" s="159"/>
      <c r="BT199" s="159"/>
      <c r="BU199" s="159"/>
      <c r="BV199" s="159"/>
      <c r="BW199" s="159"/>
      <c r="BX199" s="159"/>
      <c r="BY199" s="159"/>
      <c r="BZ199" s="159"/>
      <c r="CA199" s="159"/>
      <c r="CB199" s="159"/>
      <c r="CC199" s="159"/>
      <c r="CD199" s="159"/>
      <c r="CE199" s="159"/>
      <c r="CF199" s="159"/>
      <c r="CG199" s="159"/>
      <c r="CH199" s="159"/>
      <c r="CI199" s="159"/>
    </row>
    <row r="200" spans="1:87" s="468" customFormat="1" x14ac:dyDescent="0.25">
      <c r="A200" s="159"/>
      <c r="B200" s="159"/>
      <c r="C200" s="159"/>
      <c r="D200" s="632"/>
      <c r="E200" s="632"/>
      <c r="F200" s="632"/>
      <c r="G200" s="632"/>
      <c r="H200" s="632"/>
      <c r="I200" s="632"/>
      <c r="J200" s="632"/>
      <c r="K200" s="632"/>
      <c r="L200" s="632"/>
      <c r="M200" s="632"/>
      <c r="N200" s="632"/>
      <c r="O200" s="632"/>
      <c r="P200" s="632"/>
      <c r="Q200" s="632"/>
      <c r="R200" s="632"/>
      <c r="S200" s="632"/>
      <c r="T200" s="632"/>
      <c r="U200" s="632"/>
      <c r="V200" s="632"/>
      <c r="W200" s="632"/>
      <c r="X200" s="632"/>
      <c r="Y200" s="632"/>
      <c r="Z200" s="632"/>
      <c r="AA200" s="632"/>
      <c r="AB200" s="632"/>
      <c r="AC200" s="632"/>
      <c r="AD200" s="632"/>
      <c r="AE200" s="632"/>
      <c r="AF200" s="632"/>
      <c r="AG200" s="632"/>
      <c r="AH200" s="632"/>
      <c r="AI200" s="632"/>
      <c r="AJ200" s="632"/>
      <c r="AK200" s="632"/>
      <c r="AL200" s="632"/>
      <c r="AM200" s="632"/>
      <c r="AN200" s="632"/>
      <c r="AO200" s="632"/>
      <c r="AP200" s="632"/>
      <c r="AQ200" s="632"/>
      <c r="AR200" s="632"/>
      <c r="AS200" s="632"/>
      <c r="AT200" s="632"/>
      <c r="AU200" s="632"/>
      <c r="AV200" s="632"/>
      <c r="AW200" s="632"/>
      <c r="AX200" s="632"/>
      <c r="AY200" s="632"/>
      <c r="AZ200" s="632"/>
      <c r="BA200" s="632"/>
      <c r="BB200" s="632"/>
      <c r="BC200" s="632"/>
      <c r="BD200" s="632"/>
      <c r="BE200" s="632"/>
      <c r="BF200" s="159"/>
      <c r="BG200" s="159"/>
      <c r="BH200" s="159"/>
      <c r="BI200" s="159"/>
      <c r="BJ200" s="159"/>
      <c r="BK200" s="159"/>
      <c r="BL200" s="159"/>
      <c r="BM200" s="159"/>
      <c r="BN200" s="159"/>
      <c r="BO200" s="159"/>
      <c r="BP200" s="159"/>
      <c r="BQ200" s="159"/>
      <c r="BR200" s="159"/>
      <c r="BS200" s="159"/>
      <c r="BT200" s="159"/>
      <c r="BU200" s="159"/>
      <c r="BV200" s="159"/>
      <c r="BW200" s="159"/>
      <c r="BX200" s="159"/>
      <c r="BY200" s="159"/>
      <c r="BZ200" s="159"/>
      <c r="CA200" s="159"/>
      <c r="CB200" s="159"/>
      <c r="CC200" s="159"/>
      <c r="CD200" s="159"/>
      <c r="CE200" s="159"/>
      <c r="CF200" s="159"/>
      <c r="CG200" s="159"/>
      <c r="CH200" s="159"/>
      <c r="CI200" s="159"/>
    </row>
    <row r="201" spans="1:87" s="468" customFormat="1" x14ac:dyDescent="0.25">
      <c r="A201" s="159"/>
      <c r="B201" s="159"/>
      <c r="C201" s="159"/>
      <c r="D201" s="632"/>
      <c r="E201" s="632"/>
      <c r="F201" s="632"/>
      <c r="G201" s="632"/>
      <c r="H201" s="632"/>
      <c r="I201" s="632"/>
      <c r="J201" s="632"/>
      <c r="K201" s="632"/>
      <c r="L201" s="632"/>
      <c r="M201" s="632"/>
      <c r="N201" s="632"/>
      <c r="O201" s="632"/>
      <c r="P201" s="632"/>
      <c r="Q201" s="632"/>
      <c r="R201" s="632"/>
      <c r="S201" s="632"/>
      <c r="T201" s="632"/>
      <c r="U201" s="632"/>
      <c r="V201" s="632"/>
      <c r="W201" s="632"/>
      <c r="X201" s="632"/>
      <c r="Y201" s="632"/>
      <c r="Z201" s="632"/>
      <c r="AA201" s="632"/>
      <c r="AB201" s="632"/>
      <c r="AC201" s="632"/>
      <c r="AD201" s="632"/>
      <c r="AE201" s="632"/>
      <c r="AF201" s="632"/>
      <c r="AG201" s="632"/>
      <c r="AH201" s="632"/>
      <c r="AI201" s="632"/>
      <c r="AJ201" s="632"/>
      <c r="AK201" s="632"/>
      <c r="AL201" s="632"/>
      <c r="AM201" s="632"/>
      <c r="AN201" s="632"/>
      <c r="AO201" s="632"/>
      <c r="AP201" s="632"/>
      <c r="AQ201" s="632"/>
      <c r="AR201" s="632"/>
      <c r="AS201" s="632"/>
      <c r="AT201" s="632"/>
      <c r="AU201" s="632"/>
      <c r="AV201" s="632"/>
      <c r="AW201" s="632"/>
      <c r="AX201" s="632"/>
      <c r="AY201" s="632"/>
      <c r="AZ201" s="632"/>
      <c r="BA201" s="632"/>
      <c r="BB201" s="632"/>
      <c r="BC201" s="632"/>
      <c r="BD201" s="632"/>
      <c r="BE201" s="632"/>
      <c r="BF201" s="159"/>
      <c r="BG201" s="159"/>
      <c r="BH201" s="159"/>
      <c r="BI201" s="159"/>
      <c r="BJ201" s="159"/>
      <c r="BK201" s="159"/>
      <c r="BL201" s="159"/>
      <c r="BM201" s="159"/>
      <c r="BN201" s="159"/>
      <c r="BO201" s="159"/>
      <c r="BP201" s="159"/>
      <c r="BQ201" s="159"/>
      <c r="BR201" s="159"/>
      <c r="BS201" s="159"/>
      <c r="BT201" s="159"/>
      <c r="BU201" s="159"/>
      <c r="BV201" s="159"/>
      <c r="BW201" s="159"/>
      <c r="BX201" s="159"/>
      <c r="BY201" s="159"/>
      <c r="BZ201" s="159"/>
      <c r="CA201" s="159"/>
      <c r="CB201" s="159"/>
      <c r="CC201" s="159"/>
      <c r="CD201" s="159"/>
      <c r="CE201" s="159"/>
      <c r="CF201" s="159"/>
      <c r="CG201" s="159"/>
      <c r="CH201" s="159"/>
      <c r="CI201" s="159"/>
    </row>
    <row r="202" spans="1:87" s="468" customFormat="1" x14ac:dyDescent="0.25">
      <c r="A202" s="159"/>
      <c r="B202" s="159"/>
      <c r="C202" s="159"/>
      <c r="D202" s="632"/>
      <c r="E202" s="632"/>
      <c r="F202" s="632"/>
      <c r="G202" s="632"/>
      <c r="H202" s="632"/>
      <c r="I202" s="632"/>
      <c r="J202" s="632"/>
      <c r="K202" s="632"/>
      <c r="L202" s="632"/>
      <c r="M202" s="632"/>
      <c r="N202" s="632"/>
      <c r="O202" s="632"/>
      <c r="P202" s="632"/>
      <c r="Q202" s="632"/>
      <c r="R202" s="632"/>
      <c r="S202" s="632"/>
      <c r="T202" s="632"/>
      <c r="U202" s="632"/>
      <c r="V202" s="632"/>
      <c r="W202" s="632"/>
      <c r="X202" s="632"/>
      <c r="Y202" s="632"/>
      <c r="Z202" s="632"/>
      <c r="AA202" s="632"/>
      <c r="AB202" s="632"/>
      <c r="AC202" s="632"/>
      <c r="AD202" s="632"/>
      <c r="AE202" s="632"/>
      <c r="AF202" s="632"/>
      <c r="AG202" s="632"/>
      <c r="AH202" s="632"/>
      <c r="AI202" s="632"/>
      <c r="AJ202" s="632"/>
      <c r="AK202" s="632"/>
      <c r="AL202" s="632"/>
      <c r="AM202" s="632"/>
      <c r="AN202" s="632"/>
      <c r="AO202" s="632"/>
      <c r="AP202" s="632"/>
      <c r="AQ202" s="632"/>
      <c r="AR202" s="632"/>
      <c r="AS202" s="632"/>
      <c r="AT202" s="632"/>
      <c r="AU202" s="632"/>
      <c r="AV202" s="632"/>
      <c r="AW202" s="632"/>
      <c r="AX202" s="632"/>
      <c r="AY202" s="632"/>
      <c r="AZ202" s="632"/>
      <c r="BA202" s="632"/>
      <c r="BB202" s="632"/>
      <c r="BC202" s="632"/>
      <c r="BD202" s="632"/>
      <c r="BE202" s="632"/>
      <c r="BF202" s="159"/>
      <c r="BG202" s="159"/>
      <c r="BH202" s="159"/>
      <c r="BI202" s="159"/>
      <c r="BJ202" s="159"/>
      <c r="BK202" s="159"/>
      <c r="BL202" s="159"/>
      <c r="BM202" s="159"/>
      <c r="BN202" s="159"/>
      <c r="BO202" s="159"/>
      <c r="BP202" s="159"/>
      <c r="BQ202" s="159"/>
      <c r="BR202" s="159"/>
      <c r="BS202" s="159"/>
      <c r="BT202" s="159"/>
      <c r="BU202" s="159"/>
      <c r="BV202" s="159"/>
      <c r="BW202" s="159"/>
      <c r="BX202" s="159"/>
      <c r="BY202" s="159"/>
      <c r="BZ202" s="159"/>
      <c r="CA202" s="159"/>
      <c r="CB202" s="159"/>
      <c r="CC202" s="159"/>
      <c r="CD202" s="159"/>
      <c r="CE202" s="159"/>
      <c r="CF202" s="159"/>
      <c r="CG202" s="159"/>
      <c r="CH202" s="159"/>
      <c r="CI202" s="159"/>
    </row>
    <row r="203" spans="1:87" s="468" customFormat="1" x14ac:dyDescent="0.25">
      <c r="A203" s="159"/>
      <c r="B203" s="159"/>
      <c r="C203" s="159"/>
      <c r="D203" s="632"/>
      <c r="E203" s="632"/>
      <c r="F203" s="632"/>
      <c r="G203" s="632"/>
      <c r="H203" s="632"/>
      <c r="I203" s="632"/>
      <c r="J203" s="632"/>
      <c r="K203" s="632"/>
      <c r="L203" s="632"/>
      <c r="M203" s="632"/>
      <c r="N203" s="632"/>
      <c r="O203" s="632"/>
      <c r="P203" s="632"/>
      <c r="Q203" s="632"/>
      <c r="R203" s="632"/>
      <c r="S203" s="632"/>
      <c r="T203" s="632"/>
      <c r="U203" s="632"/>
      <c r="V203" s="632"/>
      <c r="W203" s="632"/>
      <c r="X203" s="632"/>
      <c r="Y203" s="632"/>
      <c r="Z203" s="632"/>
      <c r="AA203" s="632"/>
      <c r="AB203" s="632"/>
      <c r="AC203" s="632"/>
      <c r="AD203" s="632"/>
      <c r="AE203" s="632"/>
      <c r="AF203" s="632"/>
      <c r="AG203" s="632"/>
      <c r="AH203" s="632"/>
      <c r="AI203" s="632"/>
      <c r="AJ203" s="632"/>
      <c r="AK203" s="632"/>
      <c r="AL203" s="632"/>
      <c r="AM203" s="632"/>
      <c r="AN203" s="632"/>
      <c r="AO203" s="632"/>
      <c r="AP203" s="632"/>
      <c r="AQ203" s="632"/>
      <c r="AR203" s="632"/>
      <c r="AS203" s="632"/>
      <c r="AT203" s="632"/>
      <c r="AU203" s="632"/>
      <c r="AV203" s="632"/>
      <c r="AW203" s="632"/>
      <c r="AX203" s="632"/>
      <c r="AY203" s="632"/>
      <c r="AZ203" s="632"/>
      <c r="BA203" s="632"/>
      <c r="BB203" s="632"/>
      <c r="BC203" s="632"/>
      <c r="BD203" s="632"/>
      <c r="BE203" s="632"/>
      <c r="BF203" s="159"/>
      <c r="BG203" s="159"/>
      <c r="BH203" s="159"/>
      <c r="BI203" s="159"/>
      <c r="BJ203" s="159"/>
      <c r="BK203" s="159"/>
      <c r="BL203" s="159"/>
      <c r="BM203" s="159"/>
      <c r="BN203" s="159"/>
      <c r="BO203" s="159"/>
      <c r="BP203" s="159"/>
      <c r="BQ203" s="159"/>
      <c r="BR203" s="159"/>
      <c r="BS203" s="159"/>
      <c r="BT203" s="159"/>
      <c r="BU203" s="159"/>
      <c r="BV203" s="159"/>
      <c r="BW203" s="159"/>
      <c r="BX203" s="159"/>
      <c r="BY203" s="159"/>
      <c r="BZ203" s="159"/>
      <c r="CA203" s="159"/>
      <c r="CB203" s="159"/>
      <c r="CC203" s="159"/>
      <c r="CD203" s="159"/>
      <c r="CE203" s="159"/>
      <c r="CF203" s="159"/>
      <c r="CG203" s="159"/>
      <c r="CH203" s="159"/>
      <c r="CI203" s="159"/>
    </row>
    <row r="204" spans="1:87" s="468" customFormat="1" x14ac:dyDescent="0.25">
      <c r="A204" s="159"/>
      <c r="B204" s="159"/>
      <c r="C204" s="159"/>
      <c r="D204" s="632"/>
      <c r="E204" s="632"/>
      <c r="F204" s="632"/>
      <c r="G204" s="632"/>
      <c r="H204" s="632"/>
      <c r="I204" s="632"/>
      <c r="J204" s="632"/>
      <c r="K204" s="632"/>
      <c r="L204" s="632"/>
      <c r="M204" s="632"/>
      <c r="N204" s="632"/>
      <c r="O204" s="632"/>
      <c r="P204" s="632"/>
      <c r="Q204" s="632"/>
      <c r="R204" s="632"/>
      <c r="S204" s="632"/>
      <c r="T204" s="632"/>
      <c r="U204" s="632"/>
      <c r="V204" s="632"/>
      <c r="W204" s="632"/>
      <c r="X204" s="632"/>
      <c r="Y204" s="632"/>
      <c r="Z204" s="632"/>
      <c r="AA204" s="632"/>
      <c r="AB204" s="632"/>
      <c r="AC204" s="632"/>
      <c r="AD204" s="632"/>
      <c r="AE204" s="632"/>
      <c r="AF204" s="632"/>
      <c r="AG204" s="632"/>
      <c r="AH204" s="632"/>
      <c r="AI204" s="632"/>
      <c r="AJ204" s="632"/>
      <c r="AK204" s="632"/>
      <c r="AL204" s="632"/>
      <c r="AM204" s="632"/>
      <c r="AN204" s="632"/>
      <c r="AO204" s="632"/>
      <c r="AP204" s="632"/>
      <c r="AQ204" s="632"/>
      <c r="AR204" s="632"/>
      <c r="AS204" s="632"/>
      <c r="AT204" s="632"/>
      <c r="AU204" s="632"/>
      <c r="AV204" s="632"/>
      <c r="AW204" s="632"/>
      <c r="AX204" s="632"/>
      <c r="AY204" s="632"/>
      <c r="AZ204" s="632"/>
      <c r="BA204" s="632"/>
      <c r="BB204" s="632"/>
      <c r="BC204" s="632"/>
      <c r="BD204" s="632"/>
      <c r="BE204" s="632"/>
      <c r="BF204" s="159"/>
      <c r="BG204" s="159"/>
      <c r="BH204" s="159"/>
      <c r="BI204" s="159"/>
      <c r="BJ204" s="159"/>
      <c r="BK204" s="159"/>
      <c r="BL204" s="159"/>
      <c r="BM204" s="159"/>
      <c r="BN204" s="159"/>
      <c r="BO204" s="159"/>
      <c r="BP204" s="159"/>
      <c r="BQ204" s="159"/>
      <c r="BR204" s="159"/>
      <c r="BS204" s="159"/>
      <c r="BT204" s="159"/>
      <c r="BU204" s="159"/>
      <c r="BV204" s="159"/>
      <c r="BW204" s="159"/>
      <c r="BX204" s="159"/>
      <c r="BY204" s="159"/>
      <c r="BZ204" s="159"/>
      <c r="CA204" s="159"/>
      <c r="CB204" s="159"/>
      <c r="CC204" s="159"/>
      <c r="CD204" s="159"/>
      <c r="CE204" s="159"/>
      <c r="CF204" s="159"/>
      <c r="CG204" s="159"/>
      <c r="CH204" s="159"/>
      <c r="CI204" s="159"/>
    </row>
    <row r="205" spans="1:87" s="468" customFormat="1" x14ac:dyDescent="0.25">
      <c r="A205" s="159"/>
      <c r="B205" s="159"/>
      <c r="C205" s="159"/>
      <c r="D205" s="632"/>
      <c r="E205" s="632"/>
      <c r="F205" s="632"/>
      <c r="G205" s="632"/>
      <c r="H205" s="632"/>
      <c r="I205" s="632"/>
      <c r="J205" s="632"/>
      <c r="K205" s="632"/>
      <c r="L205" s="632"/>
      <c r="M205" s="632"/>
      <c r="N205" s="632"/>
      <c r="O205" s="632"/>
      <c r="P205" s="632"/>
      <c r="Q205" s="632"/>
      <c r="R205" s="632"/>
      <c r="S205" s="632"/>
      <c r="T205" s="632"/>
      <c r="U205" s="632"/>
      <c r="V205" s="632"/>
      <c r="W205" s="632"/>
      <c r="X205" s="632"/>
      <c r="Y205" s="632"/>
      <c r="Z205" s="632"/>
      <c r="AA205" s="632"/>
      <c r="AB205" s="632"/>
      <c r="AC205" s="632"/>
      <c r="AD205" s="632"/>
      <c r="AE205" s="632"/>
      <c r="AF205" s="632"/>
      <c r="AG205" s="632"/>
      <c r="AH205" s="632"/>
      <c r="AI205" s="632"/>
      <c r="AJ205" s="632"/>
      <c r="AK205" s="632"/>
      <c r="AL205" s="632"/>
      <c r="AM205" s="632"/>
      <c r="AN205" s="632"/>
      <c r="AO205" s="632"/>
      <c r="AP205" s="632"/>
      <c r="AQ205" s="632"/>
      <c r="AR205" s="632"/>
      <c r="AS205" s="632"/>
      <c r="AT205" s="632"/>
      <c r="AU205" s="632"/>
      <c r="AV205" s="632"/>
      <c r="AW205" s="632"/>
      <c r="AX205" s="632"/>
      <c r="AY205" s="632"/>
      <c r="AZ205" s="632"/>
      <c r="BA205" s="632"/>
      <c r="BB205" s="632"/>
      <c r="BC205" s="632"/>
      <c r="BD205" s="632"/>
      <c r="BE205" s="632"/>
      <c r="BF205" s="159"/>
      <c r="BG205" s="159"/>
      <c r="BH205" s="159"/>
      <c r="BI205" s="159"/>
      <c r="BJ205" s="159"/>
      <c r="BK205" s="159"/>
      <c r="BL205" s="159"/>
      <c r="BM205" s="159"/>
      <c r="BN205" s="159"/>
      <c r="BO205" s="159"/>
      <c r="BP205" s="159"/>
      <c r="BQ205" s="159"/>
      <c r="BR205" s="159"/>
      <c r="BS205" s="159"/>
      <c r="BT205" s="159"/>
      <c r="BU205" s="159"/>
      <c r="BV205" s="159"/>
      <c r="BW205" s="159"/>
      <c r="BX205" s="159"/>
      <c r="BY205" s="159"/>
      <c r="BZ205" s="159"/>
      <c r="CA205" s="159"/>
      <c r="CB205" s="159"/>
      <c r="CC205" s="159"/>
      <c r="CD205" s="159"/>
      <c r="CE205" s="159"/>
      <c r="CF205" s="159"/>
      <c r="CG205" s="159"/>
      <c r="CH205" s="159"/>
      <c r="CI205" s="159"/>
    </row>
    <row r="206" spans="1:87" s="468" customFormat="1" x14ac:dyDescent="0.25">
      <c r="A206" s="159"/>
      <c r="B206" s="159"/>
      <c r="C206" s="159"/>
      <c r="D206" s="632"/>
      <c r="E206" s="632"/>
      <c r="F206" s="632"/>
      <c r="G206" s="632"/>
      <c r="H206" s="632"/>
      <c r="I206" s="632"/>
      <c r="J206" s="632"/>
      <c r="K206" s="632"/>
      <c r="L206" s="632"/>
      <c r="M206" s="632"/>
      <c r="N206" s="632"/>
      <c r="O206" s="632"/>
      <c r="P206" s="632"/>
      <c r="Q206" s="632"/>
      <c r="R206" s="632"/>
      <c r="S206" s="632"/>
      <c r="T206" s="632"/>
      <c r="U206" s="632"/>
      <c r="V206" s="632"/>
      <c r="W206" s="632"/>
      <c r="X206" s="632"/>
      <c r="Y206" s="632"/>
      <c r="Z206" s="632"/>
      <c r="AA206" s="632"/>
      <c r="AB206" s="632"/>
      <c r="AC206" s="632"/>
      <c r="AD206" s="632"/>
      <c r="AE206" s="632"/>
      <c r="AF206" s="632"/>
      <c r="AG206" s="632"/>
      <c r="AH206" s="632"/>
      <c r="AI206" s="632"/>
      <c r="AJ206" s="632"/>
      <c r="AK206" s="632"/>
      <c r="AL206" s="632"/>
      <c r="AM206" s="632"/>
      <c r="AN206" s="632"/>
      <c r="AO206" s="632"/>
      <c r="AP206" s="632"/>
      <c r="AQ206" s="632"/>
      <c r="AR206" s="632"/>
      <c r="AS206" s="632"/>
      <c r="AT206" s="632"/>
      <c r="AU206" s="632"/>
      <c r="AV206" s="632"/>
      <c r="AW206" s="632"/>
      <c r="AX206" s="632"/>
      <c r="AY206" s="632"/>
      <c r="AZ206" s="632"/>
      <c r="BA206" s="632"/>
      <c r="BB206" s="632"/>
      <c r="BC206" s="632"/>
      <c r="BD206" s="632"/>
      <c r="BE206" s="632"/>
      <c r="BF206" s="159"/>
      <c r="BG206" s="159"/>
      <c r="BH206" s="159"/>
      <c r="BI206" s="159"/>
      <c r="BJ206" s="159"/>
      <c r="BK206" s="159"/>
      <c r="BL206" s="159"/>
      <c r="BM206" s="159"/>
      <c r="BN206" s="159"/>
      <c r="BO206" s="159"/>
      <c r="BP206" s="159"/>
      <c r="BQ206" s="159"/>
      <c r="BR206" s="159"/>
      <c r="BS206" s="159"/>
      <c r="BT206" s="159"/>
      <c r="BU206" s="159"/>
      <c r="BV206" s="159"/>
      <c r="BW206" s="159"/>
      <c r="BX206" s="159"/>
      <c r="BY206" s="159"/>
      <c r="BZ206" s="159"/>
      <c r="CA206" s="159"/>
      <c r="CB206" s="159"/>
      <c r="CC206" s="159"/>
      <c r="CD206" s="159"/>
      <c r="CE206" s="159"/>
      <c r="CF206" s="159"/>
      <c r="CG206" s="159"/>
      <c r="CH206" s="159"/>
      <c r="CI206" s="159"/>
    </row>
    <row r="207" spans="1:87" s="468" customFormat="1" x14ac:dyDescent="0.25">
      <c r="A207" s="159"/>
      <c r="B207" s="159"/>
      <c r="C207" s="159"/>
      <c r="D207" s="632"/>
      <c r="E207" s="632"/>
      <c r="F207" s="632"/>
      <c r="G207" s="632"/>
      <c r="H207" s="632"/>
      <c r="I207" s="632"/>
      <c r="J207" s="632"/>
      <c r="K207" s="632"/>
      <c r="L207" s="632"/>
      <c r="M207" s="632"/>
      <c r="N207" s="632"/>
      <c r="O207" s="632"/>
      <c r="P207" s="632"/>
      <c r="Q207" s="632"/>
      <c r="R207" s="632"/>
      <c r="S207" s="632"/>
      <c r="T207" s="632"/>
      <c r="U207" s="632"/>
      <c r="V207" s="632"/>
      <c r="W207" s="632"/>
      <c r="X207" s="632"/>
      <c r="Y207" s="632"/>
      <c r="Z207" s="632"/>
      <c r="AA207" s="632"/>
      <c r="AB207" s="632"/>
      <c r="AC207" s="632"/>
      <c r="AD207" s="632"/>
      <c r="AE207" s="632"/>
      <c r="AF207" s="632"/>
      <c r="AG207" s="632"/>
      <c r="AH207" s="632"/>
      <c r="AI207" s="632"/>
      <c r="AJ207" s="632"/>
      <c r="AK207" s="632"/>
      <c r="AL207" s="632"/>
      <c r="AM207" s="632"/>
      <c r="AN207" s="632"/>
      <c r="AO207" s="632"/>
      <c r="AP207" s="632"/>
      <c r="AQ207" s="632"/>
      <c r="AR207" s="632"/>
      <c r="AS207" s="632"/>
      <c r="AT207" s="632"/>
      <c r="AU207" s="632"/>
      <c r="AV207" s="632"/>
      <c r="AW207" s="632"/>
      <c r="AX207" s="632"/>
      <c r="AY207" s="632"/>
      <c r="AZ207" s="632"/>
      <c r="BA207" s="632"/>
      <c r="BB207" s="632"/>
      <c r="BC207" s="632"/>
      <c r="BD207" s="632"/>
      <c r="BE207" s="632"/>
      <c r="BF207" s="159"/>
      <c r="BG207" s="159"/>
      <c r="BH207" s="159"/>
      <c r="BI207" s="159"/>
      <c r="BJ207" s="159"/>
      <c r="BK207" s="159"/>
      <c r="BL207" s="159"/>
      <c r="BM207" s="159"/>
      <c r="BN207" s="159"/>
      <c r="BO207" s="159"/>
      <c r="BP207" s="159"/>
      <c r="BQ207" s="159"/>
      <c r="BR207" s="159"/>
      <c r="BS207" s="159"/>
      <c r="BT207" s="159"/>
      <c r="BU207" s="159"/>
      <c r="BV207" s="159"/>
      <c r="BW207" s="159"/>
      <c r="BX207" s="159"/>
      <c r="BY207" s="159"/>
      <c r="BZ207" s="159"/>
      <c r="CA207" s="159"/>
      <c r="CB207" s="159"/>
      <c r="CC207" s="159"/>
      <c r="CD207" s="159"/>
      <c r="CE207" s="159"/>
      <c r="CF207" s="159"/>
      <c r="CG207" s="159"/>
      <c r="CH207" s="159"/>
      <c r="CI207" s="159"/>
    </row>
    <row r="208" spans="1:87" s="468" customFormat="1" x14ac:dyDescent="0.25">
      <c r="A208" s="159"/>
      <c r="B208" s="159"/>
      <c r="C208" s="159"/>
      <c r="D208" s="632"/>
      <c r="E208" s="632"/>
      <c r="F208" s="632"/>
      <c r="G208" s="632"/>
      <c r="H208" s="632"/>
      <c r="I208" s="632"/>
      <c r="J208" s="632"/>
      <c r="K208" s="632"/>
      <c r="L208" s="632"/>
      <c r="M208" s="632"/>
      <c r="N208" s="632"/>
      <c r="O208" s="632"/>
      <c r="P208" s="632"/>
      <c r="Q208" s="632"/>
      <c r="R208" s="632"/>
      <c r="S208" s="632"/>
      <c r="T208" s="632"/>
      <c r="U208" s="632"/>
      <c r="V208" s="632"/>
      <c r="W208" s="632"/>
      <c r="X208" s="632"/>
      <c r="Y208" s="632"/>
      <c r="Z208" s="632"/>
      <c r="AA208" s="632"/>
      <c r="AB208" s="632"/>
      <c r="AC208" s="632"/>
      <c r="AD208" s="632"/>
      <c r="AE208" s="632"/>
      <c r="AF208" s="632"/>
      <c r="AG208" s="632"/>
      <c r="AH208" s="632"/>
      <c r="AI208" s="632"/>
      <c r="AJ208" s="632"/>
      <c r="AK208" s="632"/>
      <c r="AL208" s="632"/>
      <c r="AM208" s="632"/>
      <c r="AN208" s="632"/>
      <c r="AO208" s="632"/>
      <c r="AP208" s="632"/>
      <c r="AQ208" s="632"/>
      <c r="AR208" s="632"/>
      <c r="AS208" s="632"/>
      <c r="AT208" s="632"/>
      <c r="AU208" s="632"/>
      <c r="AV208" s="632"/>
      <c r="AW208" s="632"/>
      <c r="AX208" s="632"/>
      <c r="AY208" s="632"/>
      <c r="AZ208" s="632"/>
      <c r="BA208" s="632"/>
      <c r="BB208" s="632"/>
      <c r="BC208" s="632"/>
      <c r="BD208" s="632"/>
      <c r="BE208" s="632"/>
      <c r="BF208" s="159"/>
      <c r="BG208" s="159"/>
      <c r="BH208" s="159"/>
      <c r="BI208" s="159"/>
      <c r="BJ208" s="159"/>
      <c r="BK208" s="159"/>
      <c r="BL208" s="159"/>
      <c r="BM208" s="159"/>
      <c r="BN208" s="159"/>
      <c r="BO208" s="159"/>
      <c r="BP208" s="159"/>
      <c r="BQ208" s="159"/>
      <c r="BR208" s="159"/>
      <c r="BS208" s="159"/>
      <c r="BT208" s="159"/>
      <c r="BU208" s="159"/>
      <c r="BV208" s="159"/>
      <c r="BW208" s="159"/>
      <c r="BX208" s="159"/>
      <c r="BY208" s="159"/>
      <c r="BZ208" s="159"/>
      <c r="CA208" s="159"/>
      <c r="CB208" s="159"/>
      <c r="CC208" s="159"/>
      <c r="CD208" s="159"/>
      <c r="CE208" s="159"/>
      <c r="CF208" s="159"/>
      <c r="CG208" s="159"/>
      <c r="CH208" s="159"/>
      <c r="CI208" s="159"/>
    </row>
    <row r="209" spans="1:87" s="468" customFormat="1" x14ac:dyDescent="0.25">
      <c r="A209" s="159"/>
      <c r="B209" s="159"/>
      <c r="C209" s="159"/>
      <c r="D209" s="632"/>
      <c r="E209" s="632"/>
      <c r="F209" s="632"/>
      <c r="G209" s="632"/>
      <c r="H209" s="632"/>
      <c r="I209" s="632"/>
      <c r="J209" s="632"/>
      <c r="K209" s="632"/>
      <c r="L209" s="632"/>
      <c r="M209" s="632"/>
      <c r="N209" s="632"/>
      <c r="O209" s="632"/>
      <c r="P209" s="632"/>
      <c r="Q209" s="632"/>
      <c r="R209" s="632"/>
      <c r="S209" s="632"/>
      <c r="T209" s="632"/>
      <c r="U209" s="632"/>
      <c r="V209" s="632"/>
      <c r="W209" s="632"/>
      <c r="X209" s="632"/>
      <c r="Y209" s="632"/>
      <c r="Z209" s="632"/>
      <c r="AA209" s="632"/>
      <c r="AB209" s="632"/>
      <c r="AC209" s="632"/>
      <c r="AD209" s="632"/>
      <c r="AE209" s="632"/>
      <c r="AF209" s="632"/>
      <c r="AG209" s="632"/>
      <c r="AH209" s="632"/>
      <c r="AI209" s="632"/>
      <c r="AJ209" s="632"/>
      <c r="AK209" s="632"/>
      <c r="AL209" s="632"/>
      <c r="AM209" s="632"/>
      <c r="AN209" s="632"/>
      <c r="AO209" s="632"/>
      <c r="AP209" s="632"/>
      <c r="AQ209" s="632"/>
      <c r="AR209" s="632"/>
      <c r="AS209" s="632"/>
      <c r="AT209" s="632"/>
      <c r="AU209" s="632"/>
      <c r="AV209" s="632"/>
      <c r="AW209" s="632"/>
      <c r="AX209" s="632"/>
      <c r="AY209" s="632"/>
      <c r="AZ209" s="632"/>
      <c r="BA209" s="632"/>
      <c r="BB209" s="632"/>
      <c r="BC209" s="632"/>
      <c r="BD209" s="632"/>
      <c r="BE209" s="632"/>
      <c r="BF209" s="159"/>
      <c r="BG209" s="159"/>
      <c r="BH209" s="159"/>
      <c r="BI209" s="159"/>
      <c r="BJ209" s="159"/>
      <c r="BK209" s="159"/>
      <c r="BL209" s="159"/>
      <c r="BM209" s="159"/>
      <c r="BN209" s="159"/>
      <c r="BO209" s="159"/>
      <c r="BP209" s="159"/>
      <c r="BQ209" s="159"/>
      <c r="BR209" s="159"/>
      <c r="BS209" s="159"/>
      <c r="BT209" s="159"/>
      <c r="BU209" s="159"/>
      <c r="BV209" s="159"/>
      <c r="BW209" s="159"/>
      <c r="BX209" s="159"/>
      <c r="BY209" s="159"/>
      <c r="BZ209" s="159"/>
      <c r="CA209" s="159"/>
      <c r="CB209" s="159"/>
      <c r="CC209" s="159"/>
      <c r="CD209" s="159"/>
      <c r="CE209" s="159"/>
      <c r="CF209" s="159"/>
      <c r="CG209" s="159"/>
      <c r="CH209" s="159"/>
      <c r="CI209" s="159"/>
    </row>
    <row r="210" spans="1:87" s="468" customFormat="1" x14ac:dyDescent="0.25">
      <c r="A210" s="159"/>
      <c r="B210" s="159"/>
      <c r="C210" s="159"/>
      <c r="D210" s="632"/>
      <c r="E210" s="632"/>
      <c r="F210" s="632"/>
      <c r="G210" s="632"/>
      <c r="H210" s="632"/>
      <c r="I210" s="632"/>
      <c r="J210" s="632"/>
      <c r="K210" s="632"/>
      <c r="L210" s="632"/>
      <c r="M210" s="632"/>
      <c r="N210" s="632"/>
      <c r="O210" s="632"/>
      <c r="P210" s="632"/>
      <c r="Q210" s="632"/>
      <c r="R210" s="632"/>
      <c r="S210" s="632"/>
      <c r="T210" s="632"/>
      <c r="U210" s="632"/>
      <c r="V210" s="632"/>
      <c r="W210" s="632"/>
      <c r="X210" s="632"/>
      <c r="Y210" s="632"/>
      <c r="Z210" s="632"/>
      <c r="AA210" s="632"/>
      <c r="AB210" s="632"/>
      <c r="AC210" s="632"/>
      <c r="AD210" s="632"/>
      <c r="AE210" s="632"/>
      <c r="AF210" s="632"/>
      <c r="AG210" s="632"/>
      <c r="AH210" s="632"/>
      <c r="AI210" s="632"/>
      <c r="AJ210" s="632"/>
      <c r="AK210" s="632"/>
      <c r="AL210" s="632"/>
      <c r="AM210" s="632"/>
      <c r="AN210" s="632"/>
      <c r="AO210" s="632"/>
      <c r="AP210" s="632"/>
      <c r="AQ210" s="632"/>
      <c r="AR210" s="632"/>
      <c r="AS210" s="632"/>
      <c r="AT210" s="632"/>
      <c r="AU210" s="632"/>
      <c r="AV210" s="632"/>
      <c r="AW210" s="632"/>
      <c r="AX210" s="632"/>
      <c r="AY210" s="632"/>
      <c r="AZ210" s="632"/>
      <c r="BA210" s="632"/>
      <c r="BB210" s="632"/>
      <c r="BC210" s="632"/>
      <c r="BD210" s="632"/>
      <c r="BE210" s="632"/>
      <c r="BF210" s="159"/>
      <c r="BG210" s="159"/>
      <c r="BH210" s="159"/>
      <c r="BI210" s="159"/>
      <c r="BJ210" s="159"/>
      <c r="BK210" s="159"/>
      <c r="BL210" s="159"/>
      <c r="BM210" s="159"/>
      <c r="BN210" s="159"/>
      <c r="BO210" s="159"/>
      <c r="BP210" s="159"/>
      <c r="BQ210" s="159"/>
      <c r="BR210" s="159"/>
      <c r="BS210" s="159"/>
      <c r="BT210" s="159"/>
      <c r="BU210" s="159"/>
      <c r="BV210" s="159"/>
      <c r="BW210" s="159"/>
      <c r="BX210" s="159"/>
      <c r="BY210" s="159"/>
      <c r="BZ210" s="159"/>
      <c r="CA210" s="159"/>
      <c r="CB210" s="159"/>
      <c r="CC210" s="159"/>
      <c r="CD210" s="159"/>
      <c r="CE210" s="159"/>
      <c r="CF210" s="159"/>
      <c r="CG210" s="159"/>
      <c r="CH210" s="159"/>
      <c r="CI210" s="159"/>
    </row>
    <row r="211" spans="1:87" s="468" customFormat="1" x14ac:dyDescent="0.25">
      <c r="A211" s="159"/>
      <c r="B211" s="159"/>
      <c r="C211" s="159"/>
      <c r="D211" s="632"/>
      <c r="E211" s="632"/>
      <c r="F211" s="632"/>
      <c r="G211" s="632"/>
      <c r="H211" s="632"/>
      <c r="I211" s="632"/>
      <c r="J211" s="632"/>
      <c r="K211" s="632"/>
      <c r="L211" s="632"/>
      <c r="M211" s="632"/>
      <c r="N211" s="632"/>
      <c r="O211" s="632"/>
      <c r="P211" s="632"/>
      <c r="Q211" s="632"/>
      <c r="R211" s="632"/>
      <c r="S211" s="632"/>
      <c r="T211" s="632"/>
      <c r="U211" s="632"/>
      <c r="V211" s="632"/>
      <c r="W211" s="632"/>
      <c r="X211" s="632"/>
      <c r="Y211" s="632"/>
      <c r="Z211" s="632"/>
      <c r="AA211" s="632"/>
      <c r="AB211" s="632"/>
      <c r="AC211" s="632"/>
      <c r="AD211" s="632"/>
      <c r="AE211" s="632"/>
      <c r="AF211" s="632"/>
      <c r="AG211" s="632"/>
      <c r="AH211" s="632"/>
      <c r="AI211" s="632"/>
      <c r="AJ211" s="632"/>
      <c r="AK211" s="632"/>
      <c r="AL211" s="632"/>
      <c r="AM211" s="632"/>
      <c r="AN211" s="632"/>
      <c r="AO211" s="632"/>
      <c r="AP211" s="632"/>
      <c r="AQ211" s="632"/>
      <c r="AR211" s="632"/>
      <c r="AS211" s="632"/>
      <c r="AT211" s="632"/>
      <c r="AU211" s="632"/>
      <c r="AV211" s="632"/>
      <c r="AW211" s="632"/>
      <c r="AX211" s="632"/>
      <c r="AY211" s="632"/>
      <c r="AZ211" s="632"/>
      <c r="BA211" s="632"/>
      <c r="BB211" s="632"/>
      <c r="BC211" s="632"/>
      <c r="BD211" s="632"/>
      <c r="BE211" s="632"/>
      <c r="BF211" s="159"/>
      <c r="BG211" s="159"/>
      <c r="BH211" s="159"/>
      <c r="BI211" s="159"/>
      <c r="BJ211" s="159"/>
      <c r="BK211" s="159"/>
      <c r="BL211" s="159"/>
      <c r="BM211" s="159"/>
      <c r="BN211" s="159"/>
      <c r="BO211" s="159"/>
      <c r="BP211" s="159"/>
      <c r="BQ211" s="159"/>
      <c r="BR211" s="159"/>
      <c r="BS211" s="159"/>
      <c r="BT211" s="159"/>
      <c r="BU211" s="159"/>
      <c r="BV211" s="159"/>
      <c r="BW211" s="159"/>
      <c r="BX211" s="159"/>
      <c r="BY211" s="159"/>
      <c r="BZ211" s="159"/>
      <c r="CA211" s="159"/>
      <c r="CB211" s="159"/>
      <c r="CC211" s="159"/>
      <c r="CD211" s="159"/>
      <c r="CE211" s="159"/>
      <c r="CF211" s="159"/>
      <c r="CG211" s="159"/>
      <c r="CH211" s="159"/>
      <c r="CI211" s="159"/>
    </row>
    <row r="212" spans="1:87" s="468" customFormat="1" x14ac:dyDescent="0.25">
      <c r="A212" s="159"/>
      <c r="B212" s="159"/>
      <c r="C212" s="159"/>
      <c r="D212" s="632"/>
      <c r="E212" s="632"/>
      <c r="F212" s="632"/>
      <c r="G212" s="632"/>
      <c r="H212" s="632"/>
      <c r="I212" s="632"/>
      <c r="J212" s="632"/>
      <c r="K212" s="632"/>
      <c r="L212" s="632"/>
      <c r="M212" s="632"/>
      <c r="N212" s="632"/>
      <c r="O212" s="632"/>
      <c r="P212" s="632"/>
      <c r="Q212" s="632"/>
      <c r="R212" s="632"/>
      <c r="S212" s="632"/>
      <c r="T212" s="632"/>
      <c r="U212" s="632"/>
      <c r="V212" s="632"/>
      <c r="W212" s="632"/>
      <c r="X212" s="632"/>
      <c r="Y212" s="632"/>
      <c r="Z212" s="632"/>
      <c r="AA212" s="632"/>
      <c r="AB212" s="632"/>
      <c r="AC212" s="632"/>
      <c r="AD212" s="632"/>
      <c r="AE212" s="632"/>
      <c r="AF212" s="632"/>
      <c r="AG212" s="632"/>
      <c r="AH212" s="632"/>
      <c r="AI212" s="632"/>
      <c r="AJ212" s="632"/>
      <c r="AK212" s="632"/>
      <c r="AL212" s="632"/>
      <c r="AM212" s="632"/>
      <c r="AN212" s="632"/>
      <c r="AO212" s="632"/>
      <c r="AP212" s="632"/>
      <c r="AQ212" s="632"/>
      <c r="AR212" s="632"/>
      <c r="AS212" s="632"/>
      <c r="AT212" s="632"/>
      <c r="AU212" s="632"/>
      <c r="AV212" s="632"/>
      <c r="AW212" s="632"/>
      <c r="AX212" s="632"/>
      <c r="AY212" s="632"/>
      <c r="AZ212" s="632"/>
      <c r="BA212" s="632"/>
      <c r="BB212" s="632"/>
      <c r="BC212" s="632"/>
      <c r="BD212" s="632"/>
      <c r="BE212" s="632"/>
      <c r="BF212" s="159"/>
      <c r="BG212" s="159"/>
      <c r="BH212" s="159"/>
      <c r="BI212" s="159"/>
      <c r="BJ212" s="159"/>
      <c r="BK212" s="159"/>
      <c r="BL212" s="159"/>
      <c r="BM212" s="159"/>
      <c r="BN212" s="159"/>
      <c r="BO212" s="159"/>
      <c r="BP212" s="159"/>
      <c r="BQ212" s="159"/>
      <c r="BR212" s="159"/>
      <c r="BS212" s="159"/>
      <c r="BT212" s="159"/>
      <c r="BU212" s="159"/>
      <c r="BV212" s="159"/>
      <c r="BW212" s="159"/>
      <c r="BX212" s="159"/>
      <c r="BY212" s="159"/>
      <c r="BZ212" s="159"/>
      <c r="CA212" s="159"/>
      <c r="CB212" s="159"/>
      <c r="CC212" s="159"/>
      <c r="CD212" s="159"/>
      <c r="CE212" s="159"/>
      <c r="CF212" s="159"/>
      <c r="CG212" s="159"/>
      <c r="CH212" s="159"/>
      <c r="CI212" s="159"/>
    </row>
    <row r="213" spans="1:87" s="468" customFormat="1" x14ac:dyDescent="0.25">
      <c r="A213" s="159"/>
      <c r="B213" s="159"/>
      <c r="C213" s="159"/>
      <c r="D213" s="632"/>
      <c r="E213" s="632"/>
      <c r="F213" s="632"/>
      <c r="G213" s="632"/>
      <c r="H213" s="632"/>
      <c r="I213" s="632"/>
      <c r="J213" s="632"/>
      <c r="K213" s="632"/>
      <c r="L213" s="632"/>
      <c r="M213" s="632"/>
      <c r="N213" s="632"/>
      <c r="O213" s="632"/>
      <c r="P213" s="632"/>
      <c r="Q213" s="632"/>
      <c r="R213" s="632"/>
      <c r="S213" s="632"/>
      <c r="T213" s="632"/>
      <c r="U213" s="632"/>
      <c r="V213" s="632"/>
      <c r="W213" s="632"/>
      <c r="X213" s="632"/>
      <c r="Y213" s="632"/>
      <c r="Z213" s="632"/>
      <c r="AA213" s="632"/>
      <c r="AB213" s="632"/>
      <c r="AC213" s="632"/>
      <c r="AD213" s="632"/>
      <c r="AE213" s="632"/>
      <c r="AF213" s="632"/>
      <c r="AG213" s="632"/>
      <c r="AH213" s="632"/>
      <c r="AI213" s="632"/>
      <c r="AJ213" s="632"/>
      <c r="AK213" s="632"/>
      <c r="AL213" s="632"/>
      <c r="AM213" s="632"/>
      <c r="AN213" s="632"/>
      <c r="AO213" s="632"/>
      <c r="AP213" s="632"/>
      <c r="AQ213" s="632"/>
      <c r="AR213" s="632"/>
      <c r="AS213" s="632"/>
      <c r="AT213" s="632"/>
      <c r="AU213" s="632"/>
      <c r="AV213" s="632"/>
      <c r="AW213" s="632"/>
      <c r="AX213" s="632"/>
      <c r="AY213" s="632"/>
      <c r="AZ213" s="632"/>
      <c r="BA213" s="632"/>
      <c r="BB213" s="632"/>
      <c r="BC213" s="632"/>
      <c r="BD213" s="632"/>
      <c r="BE213" s="632"/>
      <c r="BF213" s="159"/>
      <c r="BG213" s="159"/>
      <c r="BH213" s="159"/>
      <c r="BI213" s="159"/>
      <c r="BJ213" s="159"/>
      <c r="BK213" s="159"/>
      <c r="BL213" s="159"/>
      <c r="BM213" s="159"/>
      <c r="BN213" s="159"/>
      <c r="BO213" s="159"/>
      <c r="BP213" s="159"/>
      <c r="BQ213" s="159"/>
      <c r="BR213" s="159"/>
      <c r="BS213" s="159"/>
      <c r="BT213" s="159"/>
      <c r="BU213" s="159"/>
      <c r="BV213" s="159"/>
      <c r="BW213" s="159"/>
      <c r="BX213" s="159"/>
      <c r="BY213" s="159"/>
      <c r="BZ213" s="159"/>
      <c r="CA213" s="159"/>
      <c r="CB213" s="159"/>
      <c r="CC213" s="159"/>
      <c r="CD213" s="159"/>
      <c r="CE213" s="159"/>
      <c r="CF213" s="159"/>
      <c r="CG213" s="159"/>
      <c r="CH213" s="159"/>
      <c r="CI213" s="159"/>
    </row>
    <row r="214" spans="1:87" s="468" customFormat="1" x14ac:dyDescent="0.25">
      <c r="A214" s="159"/>
      <c r="B214" s="159"/>
      <c r="C214" s="159"/>
      <c r="D214" s="632"/>
      <c r="E214" s="632"/>
      <c r="F214" s="632"/>
      <c r="G214" s="632"/>
      <c r="H214" s="632"/>
      <c r="I214" s="632"/>
      <c r="J214" s="632"/>
      <c r="K214" s="632"/>
      <c r="L214" s="632"/>
      <c r="M214" s="632"/>
      <c r="N214" s="632"/>
      <c r="O214" s="632"/>
      <c r="P214" s="632"/>
      <c r="Q214" s="632"/>
      <c r="R214" s="632"/>
      <c r="S214" s="632"/>
      <c r="T214" s="632"/>
      <c r="U214" s="632"/>
      <c r="V214" s="632"/>
      <c r="W214" s="632"/>
      <c r="X214" s="632"/>
      <c r="Y214" s="632"/>
      <c r="Z214" s="632"/>
      <c r="AA214" s="632"/>
      <c r="AB214" s="632"/>
      <c r="AC214" s="632"/>
      <c r="AD214" s="632"/>
      <c r="AE214" s="632"/>
      <c r="AF214" s="632"/>
      <c r="AG214" s="632"/>
      <c r="AH214" s="632"/>
      <c r="AI214" s="632"/>
      <c r="AJ214" s="632"/>
      <c r="AK214" s="632"/>
      <c r="AL214" s="632"/>
      <c r="AM214" s="632"/>
      <c r="AN214" s="632"/>
      <c r="AO214" s="632"/>
      <c r="AP214" s="632"/>
      <c r="AQ214" s="632"/>
      <c r="AR214" s="632"/>
      <c r="AS214" s="632"/>
      <c r="AT214" s="632"/>
      <c r="AU214" s="632"/>
      <c r="AV214" s="632"/>
      <c r="AW214" s="632"/>
      <c r="AX214" s="632"/>
      <c r="AY214" s="632"/>
      <c r="AZ214" s="632"/>
      <c r="BA214" s="632"/>
      <c r="BB214" s="632"/>
      <c r="BC214" s="632"/>
      <c r="BD214" s="632"/>
      <c r="BE214" s="632"/>
      <c r="BF214" s="159"/>
      <c r="BG214" s="159"/>
      <c r="BH214" s="159"/>
      <c r="BI214" s="159"/>
      <c r="BJ214" s="159"/>
      <c r="BK214" s="159"/>
      <c r="BL214" s="159"/>
      <c r="BM214" s="159"/>
      <c r="BN214" s="159"/>
      <c r="BO214" s="159"/>
      <c r="BP214" s="159"/>
      <c r="BQ214" s="159"/>
      <c r="BR214" s="159"/>
      <c r="BS214" s="159"/>
      <c r="BT214" s="159"/>
      <c r="BU214" s="159"/>
      <c r="BV214" s="159"/>
      <c r="BW214" s="159"/>
      <c r="BX214" s="159"/>
      <c r="BY214" s="159"/>
      <c r="BZ214" s="159"/>
      <c r="CA214" s="159"/>
      <c r="CB214" s="159"/>
      <c r="CC214" s="159"/>
      <c r="CD214" s="159"/>
      <c r="CE214" s="159"/>
      <c r="CF214" s="159"/>
      <c r="CG214" s="159"/>
      <c r="CH214" s="159"/>
      <c r="CI214" s="159"/>
    </row>
    <row r="215" spans="1:87" s="468" customFormat="1" x14ac:dyDescent="0.25">
      <c r="A215" s="159"/>
      <c r="B215" s="159"/>
      <c r="C215" s="159"/>
      <c r="D215" s="632"/>
      <c r="E215" s="632"/>
      <c r="F215" s="632"/>
      <c r="G215" s="632"/>
      <c r="H215" s="632"/>
      <c r="I215" s="632"/>
      <c r="J215" s="632"/>
      <c r="K215" s="632"/>
      <c r="L215" s="632"/>
      <c r="M215" s="632"/>
      <c r="N215" s="632"/>
      <c r="O215" s="632"/>
      <c r="P215" s="632"/>
      <c r="Q215" s="632"/>
      <c r="R215" s="632"/>
      <c r="S215" s="632"/>
      <c r="T215" s="632"/>
      <c r="U215" s="632"/>
      <c r="V215" s="632"/>
      <c r="W215" s="632"/>
      <c r="X215" s="632"/>
      <c r="Y215" s="632"/>
      <c r="Z215" s="632"/>
      <c r="AA215" s="632"/>
      <c r="AB215" s="632"/>
      <c r="AC215" s="632"/>
      <c r="AD215" s="632"/>
      <c r="AE215" s="632"/>
      <c r="AF215" s="632"/>
      <c r="AG215" s="632"/>
      <c r="AH215" s="632"/>
      <c r="AI215" s="632"/>
      <c r="AJ215" s="632"/>
      <c r="AK215" s="632"/>
      <c r="AL215" s="632"/>
      <c r="AM215" s="632"/>
      <c r="AN215" s="632"/>
      <c r="AO215" s="632"/>
      <c r="AP215" s="632"/>
      <c r="AQ215" s="632"/>
      <c r="AR215" s="632"/>
      <c r="AS215" s="632"/>
      <c r="AT215" s="632"/>
      <c r="AU215" s="632"/>
      <c r="AV215" s="632"/>
      <c r="AW215" s="632"/>
      <c r="AX215" s="632"/>
      <c r="AY215" s="632"/>
      <c r="AZ215" s="632"/>
      <c r="BA215" s="632"/>
      <c r="BB215" s="632"/>
      <c r="BC215" s="632"/>
      <c r="BD215" s="632"/>
      <c r="BE215" s="632"/>
      <c r="BF215" s="159"/>
      <c r="BG215" s="159"/>
      <c r="BH215" s="159"/>
      <c r="BI215" s="159"/>
      <c r="BJ215" s="159"/>
      <c r="BK215" s="159"/>
      <c r="BL215" s="159"/>
      <c r="BM215" s="159"/>
      <c r="BN215" s="159"/>
      <c r="BO215" s="159"/>
      <c r="BP215" s="159"/>
      <c r="BQ215" s="159"/>
      <c r="BR215" s="159"/>
      <c r="BS215" s="159"/>
      <c r="BT215" s="159"/>
      <c r="BU215" s="159"/>
      <c r="BV215" s="159"/>
      <c r="BW215" s="159"/>
      <c r="BX215" s="159"/>
      <c r="BY215" s="159"/>
      <c r="BZ215" s="159"/>
      <c r="CA215" s="159"/>
      <c r="CB215" s="159"/>
      <c r="CC215" s="159"/>
      <c r="CD215" s="159"/>
      <c r="CE215" s="159"/>
      <c r="CF215" s="159"/>
      <c r="CG215" s="159"/>
      <c r="CH215" s="159"/>
      <c r="CI215" s="159"/>
    </row>
    <row r="216" spans="1:87" s="468" customFormat="1" x14ac:dyDescent="0.25">
      <c r="A216" s="159"/>
      <c r="B216" s="159"/>
      <c r="C216" s="159"/>
      <c r="D216" s="632"/>
      <c r="E216" s="632"/>
      <c r="F216" s="632"/>
      <c r="G216" s="632"/>
      <c r="H216" s="632"/>
      <c r="I216" s="632"/>
      <c r="J216" s="632"/>
      <c r="K216" s="632"/>
      <c r="L216" s="632"/>
      <c r="M216" s="632"/>
      <c r="N216" s="632"/>
      <c r="O216" s="632"/>
      <c r="P216" s="632"/>
      <c r="Q216" s="632"/>
      <c r="R216" s="632"/>
      <c r="S216" s="632"/>
      <c r="T216" s="632"/>
      <c r="U216" s="632"/>
      <c r="V216" s="632"/>
      <c r="W216" s="632"/>
      <c r="X216" s="632"/>
      <c r="Y216" s="632"/>
      <c r="Z216" s="632"/>
      <c r="AA216" s="632"/>
      <c r="AB216" s="632"/>
      <c r="AC216" s="632"/>
      <c r="AD216" s="632"/>
      <c r="AE216" s="632"/>
      <c r="AF216" s="632"/>
      <c r="AG216" s="632"/>
      <c r="AH216" s="632"/>
      <c r="AI216" s="632"/>
      <c r="AJ216" s="632"/>
      <c r="AK216" s="632"/>
      <c r="AL216" s="632"/>
      <c r="AM216" s="632"/>
      <c r="AN216" s="632"/>
      <c r="AO216" s="632"/>
      <c r="AP216" s="632"/>
      <c r="AQ216" s="632"/>
      <c r="AR216" s="632"/>
      <c r="AS216" s="632"/>
      <c r="AT216" s="632"/>
      <c r="AU216" s="632"/>
      <c r="AV216" s="632"/>
      <c r="AW216" s="632"/>
      <c r="AX216" s="632"/>
      <c r="AY216" s="632"/>
      <c r="AZ216" s="632"/>
      <c r="BA216" s="632"/>
      <c r="BB216" s="632"/>
      <c r="BC216" s="632"/>
      <c r="BD216" s="632"/>
      <c r="BE216" s="632"/>
      <c r="BF216" s="159"/>
      <c r="BG216" s="159"/>
      <c r="BH216" s="159"/>
      <c r="BI216" s="159"/>
      <c r="BJ216" s="159"/>
      <c r="BK216" s="159"/>
      <c r="BL216" s="159"/>
      <c r="BM216" s="159"/>
      <c r="BN216" s="159"/>
      <c r="BO216" s="159"/>
      <c r="BP216" s="159"/>
      <c r="BQ216" s="159"/>
      <c r="BR216" s="159"/>
      <c r="BS216" s="159"/>
      <c r="BT216" s="159"/>
      <c r="BU216" s="159"/>
      <c r="BV216" s="159"/>
      <c r="BW216" s="159"/>
      <c r="BX216" s="159"/>
      <c r="BY216" s="159"/>
      <c r="BZ216" s="159"/>
      <c r="CA216" s="159"/>
      <c r="CB216" s="159"/>
      <c r="CC216" s="159"/>
      <c r="CD216" s="159"/>
      <c r="CE216" s="159"/>
      <c r="CF216" s="159"/>
      <c r="CG216" s="159"/>
      <c r="CH216" s="159"/>
      <c r="CI216" s="159"/>
    </row>
    <row r="217" spans="1:87" s="468" customFormat="1" x14ac:dyDescent="0.25">
      <c r="A217" s="159"/>
      <c r="B217" s="159"/>
      <c r="C217" s="159"/>
      <c r="D217" s="632"/>
      <c r="E217" s="632"/>
      <c r="F217" s="632"/>
      <c r="G217" s="632"/>
      <c r="H217" s="632"/>
      <c r="I217" s="632"/>
      <c r="J217" s="632"/>
      <c r="K217" s="632"/>
      <c r="L217" s="632"/>
      <c r="M217" s="632"/>
      <c r="N217" s="632"/>
      <c r="O217" s="632"/>
      <c r="P217" s="632"/>
      <c r="Q217" s="632"/>
      <c r="R217" s="632"/>
      <c r="S217" s="632"/>
      <c r="T217" s="632"/>
      <c r="U217" s="632"/>
      <c r="V217" s="632"/>
      <c r="W217" s="632"/>
      <c r="X217" s="632"/>
      <c r="Y217" s="632"/>
      <c r="Z217" s="632"/>
      <c r="AA217" s="632"/>
      <c r="AB217" s="632"/>
      <c r="AC217" s="632"/>
      <c r="AD217" s="632"/>
      <c r="AE217" s="632"/>
      <c r="AF217" s="632"/>
      <c r="AG217" s="632"/>
      <c r="AH217" s="632"/>
      <c r="AI217" s="632"/>
      <c r="AJ217" s="632"/>
      <c r="AK217" s="632"/>
      <c r="AL217" s="632"/>
      <c r="AM217" s="632"/>
      <c r="AN217" s="632"/>
      <c r="AO217" s="632"/>
      <c r="AP217" s="632"/>
      <c r="AQ217" s="632"/>
      <c r="AR217" s="632"/>
      <c r="AS217" s="632"/>
      <c r="AT217" s="632"/>
      <c r="AU217" s="632"/>
      <c r="AV217" s="632"/>
      <c r="AW217" s="632"/>
      <c r="AX217" s="632"/>
      <c r="AY217" s="632"/>
      <c r="AZ217" s="632"/>
      <c r="BA217" s="632"/>
      <c r="BB217" s="632"/>
      <c r="BC217" s="632"/>
      <c r="BD217" s="632"/>
      <c r="BE217" s="632"/>
      <c r="BF217" s="159"/>
      <c r="BG217" s="159"/>
      <c r="BH217" s="159"/>
      <c r="BI217" s="159"/>
      <c r="BJ217" s="159"/>
      <c r="BK217" s="159"/>
      <c r="BL217" s="159"/>
      <c r="BM217" s="159"/>
      <c r="BN217" s="159"/>
      <c r="BO217" s="159"/>
      <c r="BP217" s="159"/>
      <c r="BQ217" s="159"/>
      <c r="BR217" s="159"/>
      <c r="BS217" s="159"/>
      <c r="BT217" s="159"/>
      <c r="BU217" s="159"/>
      <c r="BV217" s="159"/>
      <c r="BW217" s="159"/>
      <c r="BX217" s="159"/>
      <c r="BY217" s="159"/>
      <c r="BZ217" s="159"/>
      <c r="CA217" s="159"/>
      <c r="CB217" s="159"/>
      <c r="CC217" s="159"/>
      <c r="CD217" s="159"/>
      <c r="CE217" s="159"/>
      <c r="CF217" s="159"/>
      <c r="CG217" s="159"/>
      <c r="CH217" s="159"/>
      <c r="CI217" s="159"/>
    </row>
    <row r="218" spans="1:87" s="468" customFormat="1" x14ac:dyDescent="0.25">
      <c r="A218" s="159"/>
      <c r="B218" s="159"/>
      <c r="C218" s="159"/>
      <c r="D218" s="632"/>
      <c r="E218" s="632"/>
      <c r="F218" s="632"/>
      <c r="G218" s="632"/>
      <c r="H218" s="632"/>
      <c r="I218" s="632"/>
      <c r="J218" s="632"/>
      <c r="K218" s="632"/>
      <c r="L218" s="632"/>
      <c r="M218" s="632"/>
      <c r="N218" s="632"/>
      <c r="O218" s="632"/>
      <c r="P218" s="632"/>
      <c r="Q218" s="632"/>
      <c r="R218" s="632"/>
      <c r="S218" s="632"/>
      <c r="T218" s="632"/>
      <c r="U218" s="632"/>
      <c r="V218" s="632"/>
      <c r="W218" s="632"/>
      <c r="X218" s="632"/>
      <c r="Y218" s="632"/>
      <c r="Z218" s="632"/>
      <c r="AA218" s="632"/>
      <c r="AB218" s="632"/>
      <c r="AC218" s="632"/>
      <c r="AD218" s="632"/>
      <c r="AE218" s="632"/>
      <c r="AF218" s="632"/>
      <c r="AG218" s="632"/>
      <c r="AH218" s="632"/>
      <c r="AI218" s="632"/>
      <c r="AJ218" s="632"/>
      <c r="AK218" s="632"/>
      <c r="AL218" s="632"/>
      <c r="AM218" s="632"/>
      <c r="AN218" s="632"/>
      <c r="AO218" s="632"/>
      <c r="AP218" s="632"/>
      <c r="AQ218" s="632"/>
      <c r="AR218" s="632"/>
      <c r="AS218" s="632"/>
      <c r="AT218" s="632"/>
      <c r="AU218" s="632"/>
      <c r="AV218" s="632"/>
      <c r="AW218" s="632"/>
      <c r="AX218" s="632"/>
      <c r="AY218" s="632"/>
      <c r="AZ218" s="632"/>
      <c r="BA218" s="632"/>
      <c r="BB218" s="632"/>
      <c r="BC218" s="632"/>
      <c r="BD218" s="632"/>
      <c r="BE218" s="632"/>
      <c r="BF218" s="159"/>
      <c r="BG218" s="159"/>
      <c r="BH218" s="159"/>
      <c r="BI218" s="159"/>
      <c r="BJ218" s="159"/>
      <c r="BK218" s="159"/>
      <c r="BL218" s="159"/>
      <c r="BM218" s="159"/>
      <c r="BN218" s="159"/>
      <c r="BO218" s="159"/>
      <c r="BP218" s="159"/>
      <c r="BQ218" s="159"/>
      <c r="BR218" s="159"/>
      <c r="BS218" s="159"/>
      <c r="BT218" s="159"/>
      <c r="BU218" s="159"/>
      <c r="BV218" s="159"/>
      <c r="BW218" s="159"/>
      <c r="BX218" s="159"/>
      <c r="BY218" s="159"/>
      <c r="BZ218" s="159"/>
      <c r="CA218" s="159"/>
      <c r="CB218" s="159"/>
      <c r="CC218" s="159"/>
      <c r="CD218" s="159"/>
      <c r="CE218" s="159"/>
      <c r="CF218" s="159"/>
      <c r="CG218" s="159"/>
      <c r="CH218" s="159"/>
      <c r="CI218" s="159"/>
    </row>
    <row r="219" spans="1:87" s="468" customFormat="1" x14ac:dyDescent="0.25">
      <c r="A219" s="159"/>
      <c r="B219" s="159"/>
      <c r="C219" s="159"/>
      <c r="D219" s="632"/>
      <c r="E219" s="632"/>
      <c r="F219" s="632"/>
      <c r="G219" s="632"/>
      <c r="H219" s="632"/>
      <c r="I219" s="632"/>
      <c r="J219" s="632"/>
      <c r="K219" s="632"/>
      <c r="L219" s="632"/>
      <c r="M219" s="632"/>
      <c r="N219" s="632"/>
      <c r="O219" s="632"/>
      <c r="P219" s="632"/>
      <c r="Q219" s="632"/>
      <c r="R219" s="632"/>
      <c r="S219" s="632"/>
      <c r="T219" s="632"/>
      <c r="U219" s="632"/>
      <c r="V219" s="632"/>
      <c r="W219" s="632"/>
      <c r="X219" s="632"/>
      <c r="Y219" s="632"/>
      <c r="Z219" s="632"/>
      <c r="AA219" s="632"/>
      <c r="AB219" s="632"/>
      <c r="AC219" s="632"/>
      <c r="AD219" s="632"/>
      <c r="AE219" s="632"/>
      <c r="AF219" s="632"/>
      <c r="AG219" s="632"/>
      <c r="AH219" s="632"/>
      <c r="AI219" s="632"/>
      <c r="AJ219" s="632"/>
      <c r="AK219" s="632"/>
      <c r="AL219" s="632"/>
      <c r="AM219" s="632"/>
      <c r="AN219" s="632"/>
      <c r="AO219" s="632"/>
      <c r="AP219" s="632"/>
      <c r="AQ219" s="632"/>
      <c r="AR219" s="632"/>
      <c r="AS219" s="632"/>
      <c r="AT219" s="632"/>
      <c r="AU219" s="632"/>
      <c r="AV219" s="632"/>
      <c r="AW219" s="632"/>
      <c r="AX219" s="632"/>
      <c r="AY219" s="632"/>
      <c r="AZ219" s="632"/>
      <c r="BA219" s="632"/>
      <c r="BB219" s="632"/>
      <c r="BC219" s="632"/>
      <c r="BD219" s="632"/>
      <c r="BE219" s="632"/>
      <c r="BF219" s="159"/>
      <c r="BG219" s="159"/>
      <c r="BH219" s="159"/>
      <c r="BI219" s="159"/>
      <c r="BJ219" s="159"/>
      <c r="BK219" s="159"/>
      <c r="BL219" s="159"/>
      <c r="BM219" s="159"/>
      <c r="BN219" s="159"/>
      <c r="BO219" s="159"/>
      <c r="BP219" s="159"/>
      <c r="BQ219" s="159"/>
      <c r="BR219" s="159"/>
      <c r="BS219" s="159"/>
      <c r="BT219" s="159"/>
      <c r="BU219" s="159"/>
      <c r="BV219" s="159"/>
      <c r="BW219" s="159"/>
      <c r="BX219" s="159"/>
      <c r="BY219" s="159"/>
      <c r="BZ219" s="159"/>
      <c r="CA219" s="159"/>
      <c r="CB219" s="159"/>
      <c r="CC219" s="159"/>
      <c r="CD219" s="159"/>
      <c r="CE219" s="159"/>
      <c r="CF219" s="159"/>
      <c r="CG219" s="159"/>
      <c r="CH219" s="159"/>
      <c r="CI219" s="159"/>
    </row>
    <row r="220" spans="1:87" s="468" customFormat="1" x14ac:dyDescent="0.25">
      <c r="A220" s="159"/>
      <c r="B220" s="159"/>
      <c r="C220" s="159"/>
      <c r="D220" s="632"/>
      <c r="E220" s="632"/>
      <c r="F220" s="632"/>
      <c r="G220" s="632"/>
      <c r="H220" s="632"/>
      <c r="I220" s="632"/>
      <c r="J220" s="632"/>
      <c r="K220" s="632"/>
      <c r="L220" s="632"/>
      <c r="M220" s="632"/>
      <c r="N220" s="632"/>
      <c r="O220" s="632"/>
      <c r="P220" s="632"/>
      <c r="Q220" s="632"/>
      <c r="R220" s="632"/>
      <c r="S220" s="632"/>
      <c r="T220" s="632"/>
      <c r="U220" s="632"/>
      <c r="V220" s="632"/>
      <c r="W220" s="632"/>
      <c r="X220" s="632"/>
      <c r="Y220" s="632"/>
      <c r="Z220" s="632"/>
      <c r="AA220" s="632"/>
      <c r="AB220" s="632"/>
      <c r="AC220" s="632"/>
      <c r="AD220" s="632"/>
      <c r="AE220" s="632"/>
      <c r="AF220" s="632"/>
      <c r="AG220" s="632"/>
      <c r="AH220" s="632"/>
      <c r="AI220" s="632"/>
      <c r="AJ220" s="632"/>
      <c r="AK220" s="632"/>
      <c r="AL220" s="632"/>
      <c r="AM220" s="632"/>
      <c r="AN220" s="632"/>
      <c r="AO220" s="632"/>
      <c r="AP220" s="632"/>
      <c r="AQ220" s="632"/>
      <c r="AR220" s="632"/>
      <c r="AS220" s="632"/>
      <c r="AT220" s="632"/>
      <c r="AU220" s="632"/>
      <c r="AV220" s="632"/>
      <c r="AW220" s="632"/>
      <c r="AX220" s="632"/>
      <c r="AY220" s="632"/>
      <c r="AZ220" s="632"/>
      <c r="BA220" s="632"/>
      <c r="BB220" s="632"/>
      <c r="BC220" s="632"/>
      <c r="BD220" s="632"/>
      <c r="BE220" s="632"/>
      <c r="BF220" s="159"/>
      <c r="BG220" s="159"/>
      <c r="BH220" s="159"/>
      <c r="BI220" s="159"/>
      <c r="BJ220" s="159"/>
      <c r="BK220" s="159"/>
      <c r="BL220" s="159"/>
      <c r="BM220" s="159"/>
      <c r="BN220" s="159"/>
      <c r="BO220" s="159"/>
      <c r="BP220" s="159"/>
      <c r="BQ220" s="159"/>
      <c r="BR220" s="159"/>
      <c r="BS220" s="159"/>
      <c r="BT220" s="159"/>
      <c r="BU220" s="159"/>
      <c r="BV220" s="159"/>
      <c r="BW220" s="159"/>
      <c r="BX220" s="159"/>
      <c r="BY220" s="159"/>
      <c r="BZ220" s="159"/>
      <c r="CA220" s="159"/>
      <c r="CB220" s="159"/>
      <c r="CC220" s="159"/>
      <c r="CD220" s="159"/>
      <c r="CE220" s="159"/>
      <c r="CF220" s="159"/>
      <c r="CG220" s="159"/>
      <c r="CH220" s="159"/>
      <c r="CI220" s="159"/>
    </row>
    <row r="221" spans="1:87" s="468" customFormat="1" x14ac:dyDescent="0.25">
      <c r="A221" s="159"/>
      <c r="B221" s="159"/>
      <c r="C221" s="159"/>
      <c r="D221" s="632"/>
      <c r="E221" s="632"/>
      <c r="F221" s="632"/>
      <c r="G221" s="632"/>
      <c r="H221" s="632"/>
      <c r="I221" s="632"/>
      <c r="J221" s="632"/>
      <c r="K221" s="632"/>
      <c r="L221" s="632"/>
      <c r="M221" s="632"/>
      <c r="N221" s="632"/>
      <c r="O221" s="632"/>
      <c r="P221" s="632"/>
      <c r="Q221" s="632"/>
      <c r="R221" s="632"/>
      <c r="S221" s="632"/>
      <c r="T221" s="632"/>
      <c r="U221" s="632"/>
      <c r="V221" s="632"/>
      <c r="W221" s="632"/>
      <c r="X221" s="632"/>
      <c r="Y221" s="632"/>
      <c r="Z221" s="632"/>
      <c r="AA221" s="632"/>
      <c r="AB221" s="632"/>
      <c r="AC221" s="632"/>
      <c r="AD221" s="632"/>
      <c r="AE221" s="632"/>
      <c r="AF221" s="632"/>
      <c r="AG221" s="632"/>
      <c r="AH221" s="632"/>
      <c r="AI221" s="632"/>
      <c r="AJ221" s="632"/>
      <c r="AK221" s="632"/>
      <c r="AL221" s="632"/>
      <c r="AM221" s="632"/>
      <c r="AN221" s="632"/>
      <c r="AO221" s="632"/>
      <c r="AP221" s="632"/>
      <c r="AQ221" s="632"/>
      <c r="AR221" s="632"/>
      <c r="AS221" s="632"/>
      <c r="AT221" s="632"/>
      <c r="AU221" s="632"/>
      <c r="AV221" s="632"/>
      <c r="AW221" s="632"/>
      <c r="AX221" s="632"/>
      <c r="AY221" s="632"/>
      <c r="AZ221" s="632"/>
      <c r="BA221" s="632"/>
      <c r="BB221" s="632"/>
      <c r="BC221" s="632"/>
      <c r="BD221" s="632"/>
      <c r="BE221" s="632"/>
      <c r="BF221" s="159"/>
      <c r="BG221" s="159"/>
      <c r="BH221" s="159"/>
      <c r="BI221" s="159"/>
      <c r="BJ221" s="159"/>
      <c r="BK221" s="159"/>
      <c r="BL221" s="159"/>
      <c r="BM221" s="159"/>
      <c r="BN221" s="159"/>
      <c r="BO221" s="159"/>
      <c r="BP221" s="159"/>
      <c r="BQ221" s="159"/>
      <c r="BR221" s="159"/>
      <c r="BS221" s="159"/>
      <c r="BT221" s="159"/>
      <c r="BU221" s="159"/>
      <c r="BV221" s="159"/>
      <c r="BW221" s="159"/>
      <c r="BX221" s="159"/>
      <c r="BY221" s="159"/>
      <c r="BZ221" s="159"/>
      <c r="CA221" s="159"/>
      <c r="CB221" s="159"/>
      <c r="CC221" s="159"/>
      <c r="CD221" s="159"/>
      <c r="CE221" s="159"/>
      <c r="CF221" s="159"/>
      <c r="CG221" s="159"/>
      <c r="CH221" s="159"/>
      <c r="CI221" s="159"/>
    </row>
    <row r="222" spans="1:87" s="468" customFormat="1" x14ac:dyDescent="0.25">
      <c r="A222" s="159"/>
      <c r="B222" s="159"/>
      <c r="C222" s="159"/>
      <c r="D222" s="632"/>
      <c r="E222" s="632"/>
      <c r="F222" s="632"/>
      <c r="G222" s="632"/>
      <c r="H222" s="632"/>
      <c r="I222" s="632"/>
      <c r="J222" s="632"/>
      <c r="K222" s="632"/>
      <c r="L222" s="632"/>
      <c r="M222" s="632"/>
      <c r="N222" s="632"/>
      <c r="O222" s="632"/>
      <c r="P222" s="632"/>
      <c r="Q222" s="632"/>
      <c r="R222" s="632"/>
      <c r="S222" s="632"/>
      <c r="T222" s="632"/>
      <c r="U222" s="632"/>
      <c r="V222" s="632"/>
      <c r="W222" s="632"/>
      <c r="X222" s="632"/>
      <c r="Y222" s="632"/>
      <c r="Z222" s="632"/>
      <c r="AA222" s="632"/>
      <c r="AB222" s="632"/>
      <c r="AC222" s="632"/>
      <c r="AD222" s="632"/>
      <c r="AE222" s="632"/>
      <c r="AF222" s="632"/>
      <c r="AG222" s="632"/>
      <c r="AH222" s="632"/>
      <c r="AI222" s="632"/>
      <c r="AJ222" s="632"/>
      <c r="AK222" s="632"/>
      <c r="AL222" s="632"/>
      <c r="AM222" s="632"/>
      <c r="AN222" s="632"/>
      <c r="AO222" s="632"/>
      <c r="AP222" s="632"/>
      <c r="AQ222" s="632"/>
      <c r="AR222" s="632"/>
      <c r="AS222" s="632"/>
      <c r="AT222" s="632"/>
      <c r="AU222" s="632"/>
      <c r="AV222" s="632"/>
      <c r="AW222" s="632"/>
      <c r="AX222" s="632"/>
      <c r="AY222" s="632"/>
      <c r="AZ222" s="632"/>
      <c r="BA222" s="632"/>
      <c r="BB222" s="632"/>
      <c r="BC222" s="632"/>
      <c r="BD222" s="632"/>
      <c r="BE222" s="632"/>
      <c r="BF222" s="159"/>
      <c r="BG222" s="159"/>
      <c r="BH222" s="159"/>
      <c r="BI222" s="159"/>
      <c r="BJ222" s="159"/>
      <c r="BK222" s="159"/>
      <c r="BL222" s="159"/>
      <c r="BM222" s="159"/>
      <c r="BN222" s="159"/>
      <c r="BO222" s="159"/>
      <c r="BP222" s="159"/>
      <c r="BQ222" s="159"/>
      <c r="BR222" s="159"/>
      <c r="BS222" s="159"/>
      <c r="BT222" s="159"/>
      <c r="BU222" s="159"/>
      <c r="BV222" s="159"/>
      <c r="BW222" s="159"/>
      <c r="BX222" s="159"/>
      <c r="BY222" s="159"/>
      <c r="BZ222" s="159"/>
      <c r="CA222" s="159"/>
      <c r="CB222" s="159"/>
      <c r="CC222" s="159"/>
      <c r="CD222" s="159"/>
      <c r="CE222" s="159"/>
      <c r="CF222" s="159"/>
      <c r="CG222" s="159"/>
      <c r="CH222" s="159"/>
      <c r="CI222" s="159"/>
    </row>
    <row r="223" spans="1:87" s="468" customFormat="1" x14ac:dyDescent="0.25">
      <c r="A223" s="159"/>
      <c r="B223" s="159"/>
      <c r="C223" s="159"/>
      <c r="D223" s="632"/>
      <c r="E223" s="632"/>
      <c r="F223" s="632"/>
      <c r="G223" s="632"/>
      <c r="H223" s="632"/>
      <c r="I223" s="632"/>
      <c r="J223" s="632"/>
      <c r="K223" s="632"/>
      <c r="L223" s="632"/>
      <c r="M223" s="632"/>
      <c r="N223" s="632"/>
      <c r="O223" s="632"/>
      <c r="P223" s="632"/>
      <c r="Q223" s="632"/>
      <c r="R223" s="632"/>
      <c r="S223" s="632"/>
      <c r="T223" s="632"/>
      <c r="U223" s="632"/>
      <c r="V223" s="632"/>
      <c r="W223" s="632"/>
      <c r="X223" s="632"/>
      <c r="Y223" s="632"/>
      <c r="Z223" s="632"/>
      <c r="AA223" s="632"/>
      <c r="AB223" s="632"/>
      <c r="AC223" s="632"/>
      <c r="AD223" s="632"/>
      <c r="AE223" s="632"/>
      <c r="AF223" s="632"/>
      <c r="AG223" s="632"/>
      <c r="AH223" s="632"/>
      <c r="AI223" s="632"/>
      <c r="AJ223" s="632"/>
      <c r="AK223" s="632"/>
      <c r="AL223" s="632"/>
      <c r="AM223" s="632"/>
      <c r="AN223" s="632"/>
      <c r="AO223" s="632"/>
      <c r="AP223" s="632"/>
      <c r="AQ223" s="632"/>
      <c r="AR223" s="632"/>
      <c r="AS223" s="632"/>
      <c r="AT223" s="632"/>
      <c r="AU223" s="632"/>
      <c r="AV223" s="632"/>
      <c r="AW223" s="632"/>
      <c r="AX223" s="632"/>
      <c r="AY223" s="632"/>
      <c r="AZ223" s="632"/>
      <c r="BA223" s="632"/>
      <c r="BB223" s="632"/>
      <c r="BC223" s="632"/>
      <c r="BD223" s="632"/>
      <c r="BE223" s="632"/>
      <c r="BF223" s="159"/>
      <c r="BG223" s="159"/>
      <c r="BH223" s="159"/>
      <c r="BI223" s="159"/>
      <c r="BJ223" s="159"/>
      <c r="BK223" s="159"/>
      <c r="BL223" s="159"/>
      <c r="BM223" s="159"/>
      <c r="BN223" s="159"/>
      <c r="BO223" s="159"/>
      <c r="BP223" s="159"/>
      <c r="BQ223" s="159"/>
      <c r="BR223" s="159"/>
      <c r="BS223" s="159"/>
      <c r="BT223" s="159"/>
      <c r="BU223" s="159"/>
      <c r="BV223" s="159"/>
      <c r="BW223" s="159"/>
      <c r="BX223" s="159"/>
      <c r="BY223" s="159"/>
      <c r="BZ223" s="159"/>
      <c r="CA223" s="159"/>
      <c r="CB223" s="159"/>
      <c r="CC223" s="159"/>
      <c r="CD223" s="159"/>
      <c r="CE223" s="159"/>
      <c r="CF223" s="159"/>
      <c r="CG223" s="159"/>
      <c r="CH223" s="159"/>
      <c r="CI223" s="159"/>
    </row>
    <row r="224" spans="1:87" s="468" customFormat="1" x14ac:dyDescent="0.25">
      <c r="A224" s="159"/>
      <c r="B224" s="159"/>
      <c r="C224" s="159"/>
      <c r="D224" s="632"/>
      <c r="E224" s="632"/>
      <c r="F224" s="632"/>
      <c r="G224" s="632"/>
      <c r="H224" s="632"/>
      <c r="I224" s="632"/>
      <c r="J224" s="632"/>
      <c r="K224" s="632"/>
      <c r="L224" s="632"/>
      <c r="M224" s="632"/>
      <c r="N224" s="632"/>
      <c r="O224" s="632"/>
      <c r="P224" s="632"/>
      <c r="Q224" s="632"/>
      <c r="R224" s="632"/>
      <c r="S224" s="632"/>
      <c r="T224" s="632"/>
      <c r="U224" s="632"/>
      <c r="V224" s="632"/>
      <c r="W224" s="632"/>
      <c r="X224" s="632"/>
      <c r="Y224" s="632"/>
      <c r="Z224" s="632"/>
      <c r="AA224" s="632"/>
      <c r="AB224" s="632"/>
      <c r="AC224" s="632"/>
      <c r="AD224" s="632"/>
      <c r="AE224" s="632"/>
      <c r="AF224" s="632"/>
      <c r="AG224" s="632"/>
      <c r="AH224" s="632"/>
      <c r="AI224" s="632"/>
      <c r="AJ224" s="632"/>
      <c r="AK224" s="632"/>
      <c r="AL224" s="632"/>
      <c r="AM224" s="632"/>
      <c r="AN224" s="632"/>
      <c r="AO224" s="632"/>
      <c r="AP224" s="632"/>
      <c r="AQ224" s="632"/>
      <c r="AR224" s="632"/>
      <c r="AS224" s="632"/>
      <c r="AT224" s="632"/>
      <c r="AU224" s="632"/>
      <c r="AV224" s="632"/>
      <c r="AW224" s="632"/>
      <c r="AX224" s="632"/>
      <c r="AY224" s="632"/>
      <c r="AZ224" s="632"/>
      <c r="BA224" s="632"/>
      <c r="BB224" s="632"/>
      <c r="BC224" s="632"/>
      <c r="BD224" s="632"/>
      <c r="BE224" s="632"/>
      <c r="BF224" s="159"/>
      <c r="BG224" s="159"/>
      <c r="BH224" s="159"/>
      <c r="BI224" s="159"/>
      <c r="BJ224" s="159"/>
      <c r="BK224" s="159"/>
      <c r="BL224" s="159"/>
      <c r="BM224" s="159"/>
      <c r="BN224" s="159"/>
      <c r="BO224" s="159"/>
      <c r="BP224" s="159"/>
      <c r="BQ224" s="159"/>
      <c r="BR224" s="159"/>
      <c r="BS224" s="159"/>
      <c r="BT224" s="159"/>
      <c r="BU224" s="159"/>
      <c r="BV224" s="159"/>
      <c r="BW224" s="159"/>
      <c r="BX224" s="159"/>
      <c r="BY224" s="159"/>
      <c r="BZ224" s="159"/>
      <c r="CA224" s="159"/>
      <c r="CB224" s="159"/>
      <c r="CC224" s="159"/>
      <c r="CD224" s="159"/>
      <c r="CE224" s="159"/>
      <c r="CF224" s="159"/>
      <c r="CG224" s="159"/>
      <c r="CH224" s="159"/>
      <c r="CI224" s="159"/>
    </row>
    <row r="225" spans="1:87" s="468" customFormat="1" x14ac:dyDescent="0.25">
      <c r="A225" s="159"/>
      <c r="B225" s="159"/>
      <c r="C225" s="159"/>
      <c r="D225" s="632"/>
      <c r="E225" s="632"/>
      <c r="F225" s="632"/>
      <c r="G225" s="632"/>
      <c r="H225" s="632"/>
      <c r="I225" s="632"/>
      <c r="J225" s="632"/>
      <c r="K225" s="632"/>
      <c r="L225" s="632"/>
      <c r="M225" s="632"/>
      <c r="N225" s="632"/>
      <c r="O225" s="632"/>
      <c r="P225" s="632"/>
      <c r="Q225" s="632"/>
      <c r="R225" s="632"/>
      <c r="S225" s="632"/>
      <c r="T225" s="632"/>
      <c r="U225" s="632"/>
      <c r="V225" s="632"/>
      <c r="W225" s="632"/>
      <c r="X225" s="632"/>
      <c r="Y225" s="632"/>
      <c r="Z225" s="632"/>
      <c r="AA225" s="632"/>
      <c r="AB225" s="632"/>
      <c r="AC225" s="632"/>
      <c r="AD225" s="632"/>
      <c r="AE225" s="632"/>
      <c r="AF225" s="632"/>
      <c r="AG225" s="632"/>
      <c r="AH225" s="632"/>
      <c r="AI225" s="632"/>
      <c r="AJ225" s="632"/>
      <c r="AK225" s="632"/>
      <c r="AL225" s="632"/>
      <c r="AM225" s="632"/>
      <c r="AN225" s="632"/>
      <c r="AO225" s="632"/>
      <c r="AP225" s="632"/>
      <c r="AQ225" s="632"/>
      <c r="AR225" s="632"/>
      <c r="AS225" s="632"/>
      <c r="AT225" s="632"/>
      <c r="AU225" s="632"/>
      <c r="AV225" s="632"/>
      <c r="AW225" s="632"/>
      <c r="AX225" s="632"/>
      <c r="AY225" s="632"/>
      <c r="AZ225" s="632"/>
      <c r="BA225" s="632"/>
      <c r="BB225" s="632"/>
      <c r="BC225" s="632"/>
      <c r="BD225" s="632"/>
      <c r="BE225" s="632"/>
      <c r="BF225" s="159"/>
      <c r="BG225" s="159"/>
      <c r="BH225" s="159"/>
      <c r="BI225" s="159"/>
      <c r="BJ225" s="159"/>
      <c r="BK225" s="159"/>
      <c r="BL225" s="159"/>
      <c r="BM225" s="159"/>
      <c r="BN225" s="159"/>
      <c r="BO225" s="159"/>
      <c r="BP225" s="159"/>
      <c r="BQ225" s="159"/>
      <c r="BR225" s="159"/>
      <c r="BS225" s="159"/>
      <c r="BT225" s="159"/>
      <c r="BU225" s="159"/>
      <c r="BV225" s="159"/>
      <c r="BW225" s="159"/>
      <c r="BX225" s="159"/>
      <c r="BY225" s="159"/>
      <c r="BZ225" s="159"/>
      <c r="CA225" s="159"/>
      <c r="CB225" s="159"/>
      <c r="CC225" s="159"/>
      <c r="CD225" s="159"/>
      <c r="CE225" s="159"/>
      <c r="CF225" s="159"/>
      <c r="CG225" s="159"/>
      <c r="CH225" s="159"/>
      <c r="CI225" s="159"/>
    </row>
    <row r="226" spans="1:87" s="468" customFormat="1" x14ac:dyDescent="0.25">
      <c r="A226" s="159"/>
      <c r="B226" s="159"/>
      <c r="C226" s="159"/>
      <c r="D226" s="632"/>
      <c r="E226" s="632"/>
      <c r="F226" s="632"/>
      <c r="G226" s="632"/>
      <c r="H226" s="632"/>
      <c r="I226" s="632"/>
      <c r="J226" s="632"/>
      <c r="K226" s="632"/>
      <c r="L226" s="632"/>
      <c r="M226" s="632"/>
      <c r="N226" s="632"/>
      <c r="O226" s="632"/>
      <c r="P226" s="632"/>
      <c r="Q226" s="632"/>
      <c r="R226" s="632"/>
      <c r="S226" s="632"/>
      <c r="T226" s="632"/>
      <c r="U226" s="632"/>
      <c r="V226" s="632"/>
      <c r="W226" s="632"/>
      <c r="X226" s="632"/>
      <c r="Y226" s="632"/>
      <c r="Z226" s="632"/>
      <c r="AA226" s="632"/>
      <c r="AB226" s="632"/>
      <c r="AC226" s="632"/>
      <c r="AD226" s="632"/>
      <c r="AE226" s="632"/>
      <c r="AF226" s="632"/>
      <c r="AG226" s="632"/>
      <c r="AH226" s="632"/>
      <c r="AI226" s="632"/>
      <c r="AJ226" s="632"/>
      <c r="AK226" s="632"/>
      <c r="AL226" s="632"/>
      <c r="AM226" s="632"/>
      <c r="AN226" s="632"/>
      <c r="AO226" s="632"/>
      <c r="AP226" s="632"/>
      <c r="AQ226" s="632"/>
      <c r="AR226" s="632"/>
      <c r="AS226" s="632"/>
      <c r="AT226" s="632"/>
      <c r="AU226" s="632"/>
      <c r="AV226" s="632"/>
      <c r="AW226" s="632"/>
      <c r="AX226" s="632"/>
      <c r="AY226" s="632"/>
      <c r="AZ226" s="632"/>
      <c r="BA226" s="632"/>
      <c r="BB226" s="632"/>
      <c r="BC226" s="632"/>
      <c r="BD226" s="632"/>
      <c r="BE226" s="632"/>
      <c r="BF226" s="159"/>
      <c r="BG226" s="159"/>
      <c r="BH226" s="159"/>
      <c r="BI226" s="159"/>
      <c r="BJ226" s="159"/>
      <c r="BK226" s="159"/>
      <c r="BL226" s="159"/>
      <c r="BM226" s="159"/>
      <c r="BN226" s="159"/>
      <c r="BO226" s="159"/>
      <c r="BP226" s="159"/>
      <c r="BQ226" s="159"/>
      <c r="BR226" s="159"/>
      <c r="BS226" s="159"/>
      <c r="BT226" s="159"/>
      <c r="BU226" s="159"/>
      <c r="BV226" s="159"/>
      <c r="BW226" s="159"/>
      <c r="BX226" s="159"/>
      <c r="BY226" s="159"/>
      <c r="BZ226" s="159"/>
      <c r="CA226" s="159"/>
      <c r="CB226" s="159"/>
      <c r="CC226" s="159"/>
      <c r="CD226" s="159"/>
      <c r="CE226" s="159"/>
      <c r="CF226" s="159"/>
      <c r="CG226" s="159"/>
      <c r="CH226" s="159"/>
      <c r="CI226" s="159"/>
    </row>
    <row r="227" spans="1:87" s="468" customFormat="1" x14ac:dyDescent="0.25">
      <c r="A227" s="159"/>
      <c r="B227" s="159"/>
      <c r="C227" s="159"/>
      <c r="D227" s="632"/>
      <c r="E227" s="632"/>
      <c r="F227" s="632"/>
      <c r="G227" s="632"/>
      <c r="H227" s="632"/>
      <c r="I227" s="632"/>
      <c r="J227" s="632"/>
      <c r="K227" s="632"/>
      <c r="L227" s="632"/>
      <c r="M227" s="632"/>
      <c r="N227" s="632"/>
      <c r="O227" s="632"/>
      <c r="P227" s="632"/>
      <c r="Q227" s="632"/>
      <c r="R227" s="632"/>
      <c r="S227" s="632"/>
      <c r="T227" s="632"/>
      <c r="U227" s="632"/>
      <c r="V227" s="632"/>
      <c r="W227" s="632"/>
      <c r="X227" s="632"/>
      <c r="Y227" s="632"/>
      <c r="Z227" s="632"/>
      <c r="AA227" s="632"/>
      <c r="AB227" s="632"/>
      <c r="AC227" s="632"/>
      <c r="AD227" s="632"/>
      <c r="AE227" s="632"/>
      <c r="AF227" s="632"/>
      <c r="AG227" s="632"/>
      <c r="AH227" s="632"/>
      <c r="AI227" s="632"/>
      <c r="AJ227" s="632"/>
      <c r="AK227" s="632"/>
      <c r="AL227" s="632"/>
      <c r="AM227" s="632"/>
      <c r="AN227" s="632"/>
      <c r="AO227" s="632"/>
      <c r="AP227" s="632"/>
      <c r="AQ227" s="632"/>
      <c r="AR227" s="632"/>
      <c r="AS227" s="632"/>
      <c r="AT227" s="632"/>
      <c r="AU227" s="632"/>
      <c r="AV227" s="632"/>
      <c r="AW227" s="632"/>
      <c r="AX227" s="632"/>
      <c r="AY227" s="632"/>
      <c r="AZ227" s="632"/>
      <c r="BA227" s="632"/>
      <c r="BB227" s="632"/>
      <c r="BC227" s="632"/>
      <c r="BD227" s="632"/>
      <c r="BE227" s="632"/>
      <c r="BF227" s="159"/>
      <c r="BG227" s="159"/>
      <c r="BH227" s="159"/>
      <c r="BI227" s="159"/>
      <c r="BJ227" s="159"/>
      <c r="BK227" s="159"/>
      <c r="BL227" s="159"/>
      <c r="BM227" s="159"/>
      <c r="BN227" s="159"/>
      <c r="BO227" s="159"/>
      <c r="BP227" s="159"/>
      <c r="BQ227" s="159"/>
      <c r="BR227" s="159"/>
      <c r="BS227" s="159"/>
      <c r="BT227" s="159"/>
      <c r="BU227" s="159"/>
      <c r="BV227" s="159"/>
      <c r="BW227" s="159"/>
      <c r="BX227" s="159"/>
      <c r="BY227" s="159"/>
      <c r="BZ227" s="159"/>
      <c r="CA227" s="159"/>
      <c r="CB227" s="159"/>
      <c r="CC227" s="159"/>
      <c r="CD227" s="159"/>
      <c r="CE227" s="159"/>
      <c r="CF227" s="159"/>
      <c r="CG227" s="159"/>
      <c r="CH227" s="159"/>
      <c r="CI227" s="159"/>
    </row>
    <row r="228" spans="1:87" s="468" customFormat="1" x14ac:dyDescent="0.25">
      <c r="A228" s="159"/>
      <c r="B228" s="159"/>
      <c r="C228" s="159"/>
      <c r="D228" s="632"/>
      <c r="E228" s="632"/>
      <c r="F228" s="632"/>
      <c r="G228" s="632"/>
      <c r="H228" s="632"/>
      <c r="I228" s="632"/>
      <c r="J228" s="632"/>
      <c r="K228" s="632"/>
      <c r="L228" s="632"/>
      <c r="M228" s="632"/>
      <c r="N228" s="632"/>
      <c r="O228" s="632"/>
      <c r="P228" s="632"/>
      <c r="Q228" s="632"/>
      <c r="R228" s="632"/>
      <c r="S228" s="632"/>
      <c r="T228" s="632"/>
      <c r="U228" s="632"/>
      <c r="V228" s="632"/>
      <c r="W228" s="632"/>
      <c r="X228" s="632"/>
      <c r="Y228" s="632"/>
      <c r="Z228" s="632"/>
      <c r="AA228" s="632"/>
      <c r="AB228" s="632"/>
      <c r="AC228" s="632"/>
      <c r="AD228" s="632"/>
      <c r="AE228" s="632"/>
      <c r="AF228" s="632"/>
      <c r="AG228" s="632"/>
      <c r="AH228" s="632"/>
      <c r="AI228" s="632"/>
      <c r="AJ228" s="632"/>
      <c r="AK228" s="632"/>
      <c r="AL228" s="632"/>
      <c r="AM228" s="632"/>
      <c r="AN228" s="632"/>
      <c r="AO228" s="632"/>
      <c r="AP228" s="632"/>
      <c r="AQ228" s="632"/>
      <c r="AR228" s="632"/>
      <c r="AS228" s="632"/>
      <c r="AT228" s="632"/>
      <c r="AU228" s="632"/>
      <c r="AV228" s="632"/>
      <c r="AW228" s="632"/>
      <c r="AX228" s="632"/>
      <c r="AY228" s="632"/>
      <c r="AZ228" s="632"/>
      <c r="BA228" s="632"/>
      <c r="BB228" s="632"/>
      <c r="BC228" s="632"/>
      <c r="BD228" s="632"/>
      <c r="BE228" s="632"/>
      <c r="BF228" s="159"/>
      <c r="BG228" s="159"/>
      <c r="BH228" s="159"/>
      <c r="BI228" s="159"/>
      <c r="BJ228" s="159"/>
      <c r="BK228" s="159"/>
      <c r="BL228" s="159"/>
      <c r="BM228" s="159"/>
      <c r="BN228" s="159"/>
      <c r="BO228" s="159"/>
      <c r="BP228" s="159"/>
      <c r="BQ228" s="159"/>
      <c r="BR228" s="159"/>
      <c r="BS228" s="159"/>
      <c r="BT228" s="159"/>
      <c r="BU228" s="159"/>
      <c r="BV228" s="159"/>
      <c r="BW228" s="159"/>
      <c r="BX228" s="159"/>
      <c r="BY228" s="159"/>
      <c r="BZ228" s="159"/>
      <c r="CA228" s="159"/>
      <c r="CB228" s="159"/>
      <c r="CC228" s="159"/>
      <c r="CD228" s="159"/>
      <c r="CE228" s="159"/>
      <c r="CF228" s="159"/>
      <c r="CG228" s="159"/>
      <c r="CH228" s="159"/>
      <c r="CI228" s="159"/>
    </row>
    <row r="229" spans="1:87" s="468" customFormat="1" x14ac:dyDescent="0.25">
      <c r="A229" s="159"/>
      <c r="B229" s="159"/>
      <c r="C229" s="159"/>
      <c r="D229" s="632"/>
      <c r="E229" s="632"/>
      <c r="F229" s="632"/>
      <c r="G229" s="632"/>
      <c r="H229" s="632"/>
      <c r="I229" s="632"/>
      <c r="J229" s="632"/>
      <c r="K229" s="632"/>
      <c r="L229" s="632"/>
      <c r="M229" s="632"/>
      <c r="N229" s="632"/>
      <c r="O229" s="632"/>
      <c r="P229" s="632"/>
      <c r="Q229" s="632"/>
      <c r="R229" s="632"/>
      <c r="S229" s="632"/>
      <c r="T229" s="632"/>
      <c r="U229" s="632"/>
      <c r="V229" s="632"/>
      <c r="W229" s="632"/>
      <c r="X229" s="632"/>
      <c r="Y229" s="632"/>
      <c r="Z229" s="632"/>
      <c r="AA229" s="632"/>
      <c r="AB229" s="632"/>
      <c r="AC229" s="632"/>
      <c r="AD229" s="632"/>
      <c r="AE229" s="632"/>
      <c r="AF229" s="632"/>
      <c r="AG229" s="632"/>
      <c r="AH229" s="632"/>
      <c r="AI229" s="632"/>
      <c r="AJ229" s="632"/>
      <c r="AK229" s="632"/>
      <c r="AL229" s="632"/>
      <c r="AM229" s="632"/>
      <c r="AN229" s="632"/>
      <c r="AO229" s="632"/>
      <c r="AP229" s="632"/>
      <c r="AQ229" s="632"/>
      <c r="AR229" s="632"/>
      <c r="AS229" s="632"/>
      <c r="AT229" s="632"/>
      <c r="AU229" s="632"/>
      <c r="AV229" s="632"/>
      <c r="AW229" s="632"/>
      <c r="AX229" s="632"/>
      <c r="AY229" s="632"/>
      <c r="AZ229" s="632"/>
      <c r="BA229" s="632"/>
      <c r="BB229" s="632"/>
      <c r="BC229" s="632"/>
      <c r="BD229" s="632"/>
      <c r="BE229" s="632"/>
      <c r="BF229" s="159"/>
      <c r="BG229" s="159"/>
      <c r="BH229" s="159"/>
      <c r="BI229" s="159"/>
      <c r="BJ229" s="159"/>
      <c r="BK229" s="159"/>
      <c r="BL229" s="159"/>
      <c r="BM229" s="159"/>
      <c r="BN229" s="159"/>
      <c r="BO229" s="159"/>
      <c r="BP229" s="159"/>
      <c r="BQ229" s="159"/>
      <c r="BR229" s="159"/>
      <c r="BS229" s="159"/>
      <c r="BT229" s="159"/>
      <c r="BU229" s="159"/>
      <c r="BV229" s="159"/>
      <c r="BW229" s="159"/>
      <c r="BX229" s="159"/>
      <c r="BY229" s="159"/>
      <c r="BZ229" s="159"/>
      <c r="CA229" s="159"/>
      <c r="CB229" s="159"/>
      <c r="CC229" s="159"/>
      <c r="CD229" s="159"/>
      <c r="CE229" s="159"/>
      <c r="CF229" s="159"/>
      <c r="CG229" s="159"/>
      <c r="CH229" s="159"/>
      <c r="CI229" s="159"/>
    </row>
    <row r="230" spans="1:87" s="468" customFormat="1" x14ac:dyDescent="0.25">
      <c r="A230" s="159"/>
      <c r="B230" s="159"/>
      <c r="C230" s="159"/>
      <c r="D230" s="632"/>
      <c r="E230" s="632"/>
      <c r="F230" s="632"/>
      <c r="G230" s="632"/>
      <c r="H230" s="632"/>
      <c r="I230" s="632"/>
      <c r="J230" s="632"/>
      <c r="K230" s="632"/>
      <c r="L230" s="632"/>
      <c r="M230" s="632"/>
      <c r="N230" s="632"/>
      <c r="O230" s="632"/>
      <c r="P230" s="632"/>
      <c r="Q230" s="632"/>
      <c r="R230" s="632"/>
      <c r="S230" s="632"/>
      <c r="T230" s="632"/>
      <c r="U230" s="632"/>
      <c r="V230" s="632"/>
      <c r="W230" s="632"/>
      <c r="X230" s="632"/>
      <c r="Y230" s="632"/>
      <c r="Z230" s="632"/>
      <c r="AA230" s="632"/>
      <c r="AB230" s="632"/>
      <c r="AC230" s="632"/>
      <c r="AD230" s="632"/>
      <c r="AE230" s="632"/>
      <c r="AF230" s="632"/>
      <c r="AG230" s="632"/>
      <c r="AH230" s="632"/>
      <c r="AI230" s="632"/>
      <c r="AJ230" s="632"/>
      <c r="AK230" s="632"/>
      <c r="AL230" s="632"/>
      <c r="AM230" s="632"/>
      <c r="AN230" s="632"/>
      <c r="AO230" s="632"/>
      <c r="AP230" s="632"/>
      <c r="AQ230" s="632"/>
      <c r="AR230" s="632"/>
      <c r="AS230" s="632"/>
      <c r="AT230" s="632"/>
      <c r="AU230" s="632"/>
      <c r="AV230" s="632"/>
      <c r="AW230" s="632"/>
      <c r="AX230" s="632"/>
      <c r="AY230" s="632"/>
      <c r="AZ230" s="632"/>
      <c r="BA230" s="632"/>
      <c r="BB230" s="632"/>
      <c r="BC230" s="632"/>
      <c r="BD230" s="632"/>
      <c r="BE230" s="632"/>
      <c r="BF230" s="159"/>
      <c r="BG230" s="159"/>
      <c r="BH230" s="159"/>
      <c r="BI230" s="159"/>
      <c r="BJ230" s="159"/>
      <c r="BK230" s="159"/>
      <c r="BL230" s="159"/>
      <c r="BM230" s="159"/>
      <c r="BN230" s="159"/>
      <c r="BO230" s="159"/>
      <c r="BP230" s="159"/>
      <c r="BQ230" s="159"/>
      <c r="BR230" s="159"/>
      <c r="BS230" s="159"/>
      <c r="BT230" s="159"/>
      <c r="BU230" s="159"/>
      <c r="BV230" s="159"/>
      <c r="BW230" s="159"/>
      <c r="BX230" s="159"/>
      <c r="BY230" s="159"/>
      <c r="BZ230" s="159"/>
      <c r="CA230" s="159"/>
      <c r="CB230" s="159"/>
      <c r="CC230" s="159"/>
      <c r="CD230" s="159"/>
      <c r="CE230" s="159"/>
      <c r="CF230" s="159"/>
      <c r="CG230" s="159"/>
      <c r="CH230" s="159"/>
      <c r="CI230" s="159"/>
    </row>
    <row r="231" spans="1:87" s="468" customFormat="1" x14ac:dyDescent="0.25">
      <c r="A231" s="159"/>
      <c r="B231" s="159"/>
      <c r="C231" s="159"/>
      <c r="D231" s="632"/>
      <c r="E231" s="632"/>
      <c r="F231" s="632"/>
      <c r="G231" s="632"/>
      <c r="H231" s="632"/>
      <c r="I231" s="632"/>
      <c r="J231" s="632"/>
      <c r="K231" s="632"/>
      <c r="L231" s="632"/>
      <c r="M231" s="632"/>
      <c r="N231" s="632"/>
      <c r="O231" s="632"/>
      <c r="P231" s="632"/>
      <c r="Q231" s="632"/>
      <c r="R231" s="632"/>
      <c r="S231" s="632"/>
      <c r="T231" s="632"/>
      <c r="U231" s="632"/>
      <c r="V231" s="632"/>
      <c r="W231" s="632"/>
      <c r="X231" s="632"/>
      <c r="Y231" s="632"/>
      <c r="Z231" s="632"/>
      <c r="AA231" s="632"/>
      <c r="AB231" s="632"/>
      <c r="AC231" s="632"/>
      <c r="AD231" s="632"/>
      <c r="AE231" s="632"/>
      <c r="AF231" s="632"/>
      <c r="AG231" s="632"/>
      <c r="AH231" s="632"/>
      <c r="AI231" s="632"/>
      <c r="AJ231" s="632"/>
      <c r="AK231" s="632"/>
      <c r="AL231" s="632"/>
      <c r="AM231" s="632"/>
      <c r="AN231" s="632"/>
      <c r="AO231" s="632"/>
      <c r="AP231" s="632"/>
      <c r="AQ231" s="632"/>
      <c r="AR231" s="632"/>
      <c r="AS231" s="632"/>
      <c r="AT231" s="632"/>
      <c r="AU231" s="632"/>
      <c r="AV231" s="632"/>
      <c r="AW231" s="632"/>
      <c r="AX231" s="632"/>
      <c r="AY231" s="632"/>
      <c r="AZ231" s="632"/>
      <c r="BA231" s="632"/>
      <c r="BB231" s="632"/>
      <c r="BC231" s="632"/>
      <c r="BD231" s="632"/>
      <c r="BE231" s="632"/>
      <c r="BF231" s="159"/>
      <c r="BG231" s="159"/>
      <c r="BH231" s="159"/>
      <c r="BI231" s="159"/>
      <c r="BJ231" s="159"/>
      <c r="BK231" s="159"/>
      <c r="BL231" s="159"/>
      <c r="BM231" s="159"/>
      <c r="BN231" s="159"/>
      <c r="BO231" s="159"/>
      <c r="BP231" s="159"/>
      <c r="BQ231" s="159"/>
      <c r="BR231" s="159"/>
      <c r="BS231" s="159"/>
      <c r="BT231" s="159"/>
      <c r="BU231" s="159"/>
      <c r="BV231" s="159"/>
      <c r="BW231" s="159"/>
      <c r="BX231" s="159"/>
      <c r="BY231" s="159"/>
      <c r="BZ231" s="159"/>
      <c r="CA231" s="159"/>
      <c r="CB231" s="159"/>
      <c r="CC231" s="159"/>
      <c r="CD231" s="159"/>
      <c r="CE231" s="159"/>
      <c r="CF231" s="159"/>
      <c r="CG231" s="159"/>
      <c r="CH231" s="159"/>
      <c r="CI231" s="159"/>
    </row>
    <row r="232" spans="1:87" s="468" customFormat="1" x14ac:dyDescent="0.25">
      <c r="A232" s="159"/>
      <c r="B232" s="159"/>
      <c r="C232" s="159"/>
      <c r="D232" s="632"/>
      <c r="E232" s="632"/>
      <c r="F232" s="632"/>
      <c r="G232" s="632"/>
      <c r="H232" s="632"/>
      <c r="I232" s="632"/>
      <c r="J232" s="632"/>
      <c r="K232" s="632"/>
      <c r="L232" s="632"/>
      <c r="M232" s="632"/>
      <c r="N232" s="632"/>
      <c r="O232" s="632"/>
      <c r="P232" s="632"/>
      <c r="Q232" s="632"/>
      <c r="R232" s="632"/>
      <c r="S232" s="632"/>
      <c r="T232" s="632"/>
      <c r="U232" s="632"/>
      <c r="V232" s="632"/>
      <c r="W232" s="632"/>
      <c r="X232" s="632"/>
      <c r="Y232" s="632"/>
      <c r="Z232" s="632"/>
      <c r="AA232" s="632"/>
      <c r="AB232" s="632"/>
      <c r="AC232" s="632"/>
      <c r="AD232" s="632"/>
      <c r="AE232" s="632"/>
      <c r="AF232" s="632"/>
      <c r="AG232" s="632"/>
      <c r="AH232" s="632"/>
      <c r="AI232" s="632"/>
      <c r="AJ232" s="632"/>
      <c r="AK232" s="632"/>
      <c r="AL232" s="632"/>
      <c r="AM232" s="632"/>
      <c r="AN232" s="632"/>
      <c r="AO232" s="632"/>
      <c r="AP232" s="632"/>
      <c r="AQ232" s="632"/>
      <c r="AR232" s="632"/>
      <c r="AS232" s="632"/>
      <c r="AT232" s="632"/>
      <c r="AU232" s="632"/>
      <c r="AV232" s="632"/>
      <c r="AW232" s="632"/>
      <c r="AX232" s="632"/>
      <c r="AY232" s="632"/>
      <c r="AZ232" s="632"/>
      <c r="BA232" s="632"/>
      <c r="BB232" s="632"/>
      <c r="BC232" s="632"/>
      <c r="BD232" s="632"/>
      <c r="BE232" s="632"/>
      <c r="BF232" s="159"/>
      <c r="BG232" s="159"/>
      <c r="BH232" s="159"/>
      <c r="BI232" s="159"/>
      <c r="BJ232" s="159"/>
      <c r="BK232" s="159"/>
      <c r="BL232" s="159"/>
      <c r="BM232" s="159"/>
      <c r="BN232" s="159"/>
      <c r="BO232" s="159"/>
      <c r="BP232" s="159"/>
      <c r="BQ232" s="159"/>
      <c r="BR232" s="159"/>
      <c r="BS232" s="159"/>
      <c r="BT232" s="159"/>
      <c r="BU232" s="159"/>
      <c r="BV232" s="159"/>
      <c r="BW232" s="159"/>
      <c r="BX232" s="159"/>
      <c r="BY232" s="159"/>
      <c r="BZ232" s="159"/>
      <c r="CA232" s="159"/>
      <c r="CB232" s="159"/>
      <c r="CC232" s="159"/>
      <c r="CD232" s="159"/>
      <c r="CE232" s="159"/>
      <c r="CF232" s="159"/>
      <c r="CG232" s="159"/>
      <c r="CH232" s="159"/>
      <c r="CI232" s="159"/>
    </row>
    <row r="233" spans="1:87" s="468" customFormat="1" x14ac:dyDescent="0.25">
      <c r="A233" s="159"/>
      <c r="B233" s="159"/>
      <c r="C233" s="159"/>
      <c r="D233" s="632"/>
      <c r="E233" s="632"/>
      <c r="F233" s="632"/>
      <c r="G233" s="632"/>
      <c r="H233" s="632"/>
      <c r="I233" s="632"/>
      <c r="J233" s="632"/>
      <c r="K233" s="632"/>
      <c r="L233" s="632"/>
      <c r="M233" s="632"/>
      <c r="N233" s="632"/>
      <c r="O233" s="632"/>
      <c r="P233" s="632"/>
      <c r="Q233" s="632"/>
      <c r="R233" s="632"/>
      <c r="S233" s="632"/>
      <c r="T233" s="632"/>
      <c r="U233" s="632"/>
      <c r="V233" s="632"/>
      <c r="W233" s="632"/>
      <c r="X233" s="632"/>
      <c r="Y233" s="632"/>
      <c r="Z233" s="632"/>
      <c r="AA233" s="632"/>
      <c r="AB233" s="632"/>
      <c r="AC233" s="632"/>
      <c r="AD233" s="632"/>
      <c r="AE233" s="632"/>
      <c r="AF233" s="632"/>
      <c r="AG233" s="632"/>
      <c r="AH233" s="632"/>
      <c r="AI233" s="632"/>
      <c r="AJ233" s="632"/>
      <c r="AK233" s="632"/>
      <c r="AL233" s="632"/>
      <c r="AM233" s="632"/>
      <c r="AN233" s="632"/>
      <c r="AO233" s="632"/>
      <c r="AP233" s="632"/>
      <c r="AQ233" s="632"/>
      <c r="AR233" s="632"/>
      <c r="AS233" s="632"/>
      <c r="AT233" s="632"/>
      <c r="AU233" s="632"/>
      <c r="AV233" s="632"/>
      <c r="AW233" s="632"/>
      <c r="AX233" s="632"/>
      <c r="AY233" s="632"/>
      <c r="AZ233" s="632"/>
      <c r="BA233" s="632"/>
      <c r="BB233" s="632"/>
      <c r="BC233" s="632"/>
      <c r="BD233" s="632"/>
      <c r="BE233" s="632"/>
      <c r="BF233" s="159"/>
      <c r="BG233" s="159"/>
      <c r="BH233" s="159"/>
      <c r="BI233" s="159"/>
      <c r="BJ233" s="159"/>
      <c r="BK233" s="159"/>
      <c r="BL233" s="159"/>
      <c r="BM233" s="159"/>
      <c r="BN233" s="159"/>
      <c r="BO233" s="159"/>
      <c r="BP233" s="159"/>
      <c r="BQ233" s="159"/>
      <c r="BR233" s="159"/>
      <c r="BS233" s="159"/>
      <c r="BT233" s="159"/>
      <c r="BU233" s="159"/>
      <c r="BV233" s="159"/>
      <c r="BW233" s="159"/>
      <c r="BX233" s="159"/>
      <c r="BY233" s="159"/>
      <c r="BZ233" s="159"/>
      <c r="CA233" s="159"/>
      <c r="CB233" s="159"/>
      <c r="CC233" s="159"/>
      <c r="CD233" s="159"/>
      <c r="CE233" s="159"/>
      <c r="CF233" s="159"/>
      <c r="CG233" s="159"/>
      <c r="CH233" s="159"/>
      <c r="CI233" s="159"/>
    </row>
    <row r="234" spans="1:87" s="468" customFormat="1" x14ac:dyDescent="0.25">
      <c r="A234" s="159"/>
      <c r="B234" s="159"/>
      <c r="C234" s="159"/>
      <c r="D234" s="632"/>
      <c r="E234" s="632"/>
      <c r="F234" s="632"/>
      <c r="G234" s="632"/>
      <c r="H234" s="632"/>
      <c r="I234" s="632"/>
      <c r="J234" s="632"/>
      <c r="K234" s="632"/>
      <c r="L234" s="632"/>
      <c r="M234" s="632"/>
      <c r="N234" s="632"/>
      <c r="O234" s="632"/>
      <c r="P234" s="632"/>
      <c r="Q234" s="632"/>
      <c r="R234" s="632"/>
      <c r="S234" s="632"/>
      <c r="T234" s="632"/>
      <c r="U234" s="632"/>
      <c r="V234" s="632"/>
      <c r="W234" s="632"/>
      <c r="X234" s="632"/>
      <c r="Y234" s="632"/>
      <c r="Z234" s="632"/>
      <c r="AA234" s="632"/>
      <c r="AB234" s="632"/>
      <c r="AC234" s="632"/>
      <c r="AD234" s="632"/>
      <c r="AE234" s="632"/>
      <c r="AF234" s="632"/>
      <c r="AG234" s="632"/>
      <c r="AH234" s="632"/>
      <c r="AI234" s="632"/>
      <c r="AJ234" s="632"/>
      <c r="AK234" s="632"/>
      <c r="AL234" s="632"/>
      <c r="AM234" s="632"/>
      <c r="AN234" s="632"/>
      <c r="AO234" s="632"/>
      <c r="AP234" s="632"/>
      <c r="AQ234" s="632"/>
      <c r="AR234" s="632"/>
      <c r="AS234" s="632"/>
      <c r="AT234" s="632"/>
      <c r="AU234" s="632"/>
      <c r="AV234" s="632"/>
      <c r="AW234" s="632"/>
      <c r="AX234" s="632"/>
      <c r="AY234" s="632"/>
      <c r="AZ234" s="632"/>
      <c r="BA234" s="632"/>
      <c r="BB234" s="632"/>
      <c r="BC234" s="632"/>
      <c r="BD234" s="632"/>
      <c r="BE234" s="632"/>
      <c r="BF234" s="159"/>
      <c r="BG234" s="159"/>
      <c r="BH234" s="159"/>
      <c r="BI234" s="159"/>
      <c r="BJ234" s="159"/>
      <c r="BK234" s="159"/>
      <c r="BL234" s="159"/>
      <c r="BM234" s="159"/>
      <c r="BN234" s="159"/>
      <c r="BO234" s="159"/>
      <c r="BP234" s="159"/>
      <c r="BQ234" s="159"/>
      <c r="BR234" s="159"/>
      <c r="BS234" s="159"/>
      <c r="BT234" s="159"/>
      <c r="BU234" s="159"/>
      <c r="BV234" s="159"/>
      <c r="BW234" s="159"/>
      <c r="BX234" s="159"/>
      <c r="BY234" s="159"/>
      <c r="BZ234" s="159"/>
      <c r="CA234" s="159"/>
      <c r="CB234" s="159"/>
      <c r="CC234" s="159"/>
      <c r="CD234" s="159"/>
      <c r="CE234" s="159"/>
      <c r="CF234" s="159"/>
      <c r="CG234" s="159"/>
      <c r="CH234" s="159"/>
      <c r="CI234" s="159"/>
    </row>
    <row r="235" spans="1:87" s="468" customFormat="1" x14ac:dyDescent="0.25">
      <c r="A235" s="159"/>
      <c r="B235" s="159"/>
      <c r="C235" s="159"/>
      <c r="D235" s="632"/>
      <c r="E235" s="632"/>
      <c r="F235" s="632"/>
      <c r="G235" s="632"/>
      <c r="H235" s="632"/>
      <c r="I235" s="632"/>
      <c r="J235" s="632"/>
      <c r="K235" s="632"/>
      <c r="L235" s="632"/>
      <c r="M235" s="632"/>
      <c r="N235" s="632"/>
      <c r="O235" s="632"/>
      <c r="P235" s="632"/>
      <c r="Q235" s="632"/>
      <c r="R235" s="632"/>
      <c r="S235" s="632"/>
      <c r="T235" s="632"/>
      <c r="U235" s="632"/>
      <c r="V235" s="632"/>
      <c r="W235" s="632"/>
      <c r="X235" s="632"/>
      <c r="Y235" s="632"/>
      <c r="Z235" s="632"/>
      <c r="AA235" s="632"/>
      <c r="AB235" s="632"/>
      <c r="AC235" s="632"/>
      <c r="AD235" s="632"/>
      <c r="AE235" s="632"/>
      <c r="AF235" s="632"/>
      <c r="AG235" s="632"/>
      <c r="AH235" s="632"/>
      <c r="AI235" s="632"/>
      <c r="AJ235" s="632"/>
      <c r="AK235" s="632"/>
      <c r="AL235" s="632"/>
      <c r="AM235" s="632"/>
      <c r="AN235" s="632"/>
      <c r="AO235" s="632"/>
      <c r="AP235" s="632"/>
      <c r="AQ235" s="632"/>
      <c r="AR235" s="632"/>
      <c r="AS235" s="632"/>
      <c r="AT235" s="632"/>
      <c r="AU235" s="632"/>
      <c r="AV235" s="632"/>
      <c r="AW235" s="632"/>
      <c r="AX235" s="632"/>
      <c r="AY235" s="632"/>
      <c r="AZ235" s="632"/>
      <c r="BA235" s="632"/>
      <c r="BB235" s="632"/>
      <c r="BC235" s="632"/>
      <c r="BD235" s="632"/>
      <c r="BE235" s="632"/>
      <c r="BF235" s="159"/>
      <c r="BG235" s="159"/>
      <c r="BH235" s="159"/>
      <c r="BI235" s="159"/>
      <c r="BJ235" s="159"/>
      <c r="BK235" s="159"/>
      <c r="BL235" s="159"/>
      <c r="BM235" s="159"/>
      <c r="BN235" s="159"/>
      <c r="BO235" s="159"/>
      <c r="BP235" s="159"/>
      <c r="BQ235" s="159"/>
      <c r="BR235" s="159"/>
      <c r="BS235" s="159"/>
      <c r="BT235" s="159"/>
      <c r="BU235" s="159"/>
      <c r="BV235" s="159"/>
      <c r="BW235" s="159"/>
      <c r="BX235" s="159"/>
      <c r="BY235" s="159"/>
      <c r="BZ235" s="159"/>
      <c r="CA235" s="159"/>
      <c r="CB235" s="159"/>
      <c r="CC235" s="159"/>
      <c r="CD235" s="159"/>
      <c r="CE235" s="159"/>
      <c r="CF235" s="159"/>
      <c r="CG235" s="159"/>
      <c r="CH235" s="159"/>
      <c r="CI235" s="159"/>
    </row>
    <row r="236" spans="1:87" s="468" customFormat="1" x14ac:dyDescent="0.25">
      <c r="A236" s="159"/>
      <c r="B236" s="159"/>
      <c r="C236" s="159"/>
      <c r="D236" s="632"/>
      <c r="E236" s="632"/>
      <c r="F236" s="632"/>
      <c r="G236" s="632"/>
      <c r="H236" s="632"/>
      <c r="I236" s="632"/>
      <c r="J236" s="632"/>
      <c r="K236" s="632"/>
      <c r="L236" s="632"/>
      <c r="M236" s="632"/>
      <c r="N236" s="632"/>
      <c r="O236" s="632"/>
      <c r="P236" s="632"/>
      <c r="Q236" s="632"/>
      <c r="R236" s="632"/>
      <c r="S236" s="632"/>
      <c r="T236" s="632"/>
      <c r="U236" s="632"/>
      <c r="V236" s="632"/>
      <c r="W236" s="632"/>
      <c r="X236" s="632"/>
      <c r="Y236" s="632"/>
      <c r="Z236" s="632"/>
      <c r="AA236" s="632"/>
      <c r="AB236" s="632"/>
      <c r="AC236" s="632"/>
      <c r="AD236" s="632"/>
      <c r="AE236" s="632"/>
      <c r="AF236" s="632"/>
      <c r="AG236" s="632"/>
      <c r="AH236" s="632"/>
      <c r="AI236" s="632"/>
      <c r="AJ236" s="632"/>
      <c r="AK236" s="632"/>
      <c r="AL236" s="632"/>
      <c r="AM236" s="632"/>
      <c r="AN236" s="632"/>
      <c r="AO236" s="632"/>
      <c r="AP236" s="632"/>
      <c r="AQ236" s="632"/>
      <c r="AR236" s="632"/>
      <c r="AS236" s="632"/>
      <c r="AT236" s="632"/>
      <c r="AU236" s="632"/>
      <c r="AV236" s="632"/>
      <c r="AW236" s="632"/>
      <c r="AX236" s="632"/>
      <c r="AY236" s="632"/>
      <c r="AZ236" s="632"/>
      <c r="BA236" s="632"/>
      <c r="BB236" s="632"/>
      <c r="BC236" s="632"/>
      <c r="BD236" s="632"/>
      <c r="BE236" s="632"/>
      <c r="BF236" s="159"/>
      <c r="BG236" s="159"/>
      <c r="BH236" s="159"/>
      <c r="BI236" s="159"/>
      <c r="BJ236" s="159"/>
      <c r="BK236" s="159"/>
      <c r="BL236" s="159"/>
      <c r="BM236" s="159"/>
      <c r="BN236" s="159"/>
      <c r="BO236" s="159"/>
      <c r="BP236" s="159"/>
      <c r="BQ236" s="159"/>
      <c r="BR236" s="159"/>
      <c r="BS236" s="159"/>
      <c r="BT236" s="159"/>
      <c r="BU236" s="159"/>
      <c r="BV236" s="159"/>
      <c r="BW236" s="159"/>
      <c r="BX236" s="159"/>
      <c r="BY236" s="159"/>
      <c r="BZ236" s="159"/>
      <c r="CA236" s="159"/>
      <c r="CB236" s="159"/>
      <c r="CC236" s="159"/>
      <c r="CD236" s="159"/>
      <c r="CE236" s="159"/>
      <c r="CF236" s="159"/>
      <c r="CG236" s="159"/>
      <c r="CH236" s="159"/>
      <c r="CI236" s="159"/>
    </row>
    <row r="237" spans="1:87" x14ac:dyDescent="0.25">
      <c r="D237" s="388"/>
      <c r="E237" s="388"/>
      <c r="F237" s="388"/>
      <c r="G237" s="388"/>
      <c r="H237" s="388"/>
      <c r="I237" s="388"/>
      <c r="J237" s="388"/>
      <c r="K237" s="388"/>
      <c r="L237" s="388"/>
      <c r="M237" s="388"/>
      <c r="N237" s="388"/>
      <c r="O237" s="388"/>
      <c r="P237" s="388"/>
      <c r="Q237" s="388"/>
      <c r="R237" s="388"/>
      <c r="S237" s="388"/>
      <c r="T237" s="388"/>
      <c r="U237" s="388"/>
      <c r="V237" s="388"/>
      <c r="W237" s="388"/>
      <c r="X237" s="388"/>
      <c r="Y237" s="388"/>
      <c r="Z237" s="388"/>
      <c r="AA237" s="388"/>
      <c r="AB237" s="388"/>
      <c r="AC237" s="388"/>
      <c r="AD237" s="388"/>
      <c r="AE237" s="388"/>
      <c r="AF237" s="388"/>
      <c r="AG237" s="388"/>
      <c r="AH237" s="388"/>
      <c r="AI237" s="388"/>
      <c r="AJ237" s="388"/>
      <c r="AK237" s="388"/>
      <c r="AL237" s="388"/>
      <c r="AM237" s="388"/>
      <c r="AN237" s="388"/>
      <c r="AO237" s="388"/>
      <c r="AP237" s="388"/>
      <c r="AQ237" s="388"/>
      <c r="AR237" s="388"/>
      <c r="AS237" s="388"/>
      <c r="AT237" s="388"/>
      <c r="AU237" s="388"/>
      <c r="AV237" s="388"/>
      <c r="AW237" s="388"/>
      <c r="AX237" s="388"/>
      <c r="AY237" s="388"/>
      <c r="AZ237" s="388"/>
      <c r="BA237" s="388"/>
      <c r="BB237" s="388"/>
      <c r="BC237" s="388"/>
      <c r="BD237" s="388"/>
      <c r="BE237" s="388"/>
    </row>
    <row r="238" spans="1:87" x14ac:dyDescent="0.25">
      <c r="D238" s="388"/>
      <c r="E238" s="388"/>
      <c r="F238" s="388"/>
      <c r="G238" s="388"/>
      <c r="H238" s="388"/>
      <c r="I238" s="388"/>
      <c r="J238" s="388"/>
      <c r="K238" s="388"/>
      <c r="L238" s="388"/>
      <c r="M238" s="388"/>
      <c r="N238" s="388"/>
      <c r="O238" s="388"/>
      <c r="P238" s="388"/>
      <c r="Q238" s="388"/>
      <c r="R238" s="388"/>
      <c r="S238" s="388"/>
      <c r="T238" s="388"/>
      <c r="U238" s="388"/>
      <c r="V238" s="388"/>
      <c r="W238" s="388"/>
      <c r="X238" s="388"/>
      <c r="Y238" s="388"/>
      <c r="Z238" s="388"/>
      <c r="AA238" s="388"/>
      <c r="AB238" s="388"/>
      <c r="AC238" s="388"/>
      <c r="AD238" s="388"/>
      <c r="AE238" s="388"/>
      <c r="AF238" s="388"/>
      <c r="AG238" s="388"/>
      <c r="AH238" s="388"/>
      <c r="AI238" s="388"/>
      <c r="AJ238" s="388"/>
      <c r="AK238" s="388"/>
      <c r="AL238" s="388"/>
      <c r="AM238" s="388"/>
      <c r="AN238" s="388"/>
      <c r="AO238" s="388"/>
      <c r="AP238" s="388"/>
      <c r="AQ238" s="388"/>
      <c r="AR238" s="388"/>
      <c r="AS238" s="388"/>
      <c r="AT238" s="388"/>
      <c r="AU238" s="388"/>
      <c r="AV238" s="388"/>
      <c r="AW238" s="388"/>
      <c r="AX238" s="388"/>
      <c r="AY238" s="388"/>
      <c r="AZ238" s="388"/>
      <c r="BA238" s="388"/>
      <c r="BB238" s="388"/>
      <c r="BC238" s="388"/>
      <c r="BD238" s="388"/>
      <c r="BE238" s="388"/>
    </row>
    <row r="239" spans="1:87" x14ac:dyDescent="0.25">
      <c r="D239" s="388"/>
      <c r="E239" s="388"/>
      <c r="F239" s="388"/>
      <c r="G239" s="388"/>
      <c r="H239" s="388"/>
      <c r="I239" s="388"/>
      <c r="J239" s="388"/>
      <c r="K239" s="388"/>
      <c r="L239" s="388"/>
      <c r="M239" s="388"/>
      <c r="N239" s="388"/>
      <c r="O239" s="388"/>
      <c r="P239" s="388"/>
      <c r="Q239" s="388"/>
      <c r="R239" s="388"/>
      <c r="S239" s="388"/>
      <c r="T239" s="388"/>
      <c r="U239" s="388"/>
      <c r="V239" s="388"/>
      <c r="W239" s="388"/>
      <c r="X239" s="388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88"/>
      <c r="AJ239" s="388"/>
      <c r="AK239" s="388"/>
      <c r="AL239" s="388"/>
      <c r="AM239" s="388"/>
      <c r="AN239" s="388"/>
      <c r="AO239" s="388"/>
      <c r="AP239" s="388"/>
      <c r="AQ239" s="388"/>
      <c r="AR239" s="388"/>
      <c r="AS239" s="388"/>
      <c r="AT239" s="388"/>
      <c r="AU239" s="388"/>
      <c r="AV239" s="388"/>
      <c r="AW239" s="388"/>
      <c r="AX239" s="388"/>
      <c r="AY239" s="388"/>
      <c r="AZ239" s="388"/>
      <c r="BA239" s="388"/>
      <c r="BB239" s="388"/>
      <c r="BC239" s="388"/>
      <c r="BD239" s="388"/>
      <c r="BE239" s="388"/>
    </row>
    <row r="240" spans="1:87" x14ac:dyDescent="0.25">
      <c r="D240" s="388"/>
      <c r="E240" s="388"/>
      <c r="F240" s="388"/>
      <c r="G240" s="388"/>
      <c r="H240" s="388"/>
      <c r="I240" s="388"/>
      <c r="J240" s="388"/>
      <c r="K240" s="388"/>
      <c r="L240" s="388"/>
      <c r="M240" s="388"/>
      <c r="N240" s="388"/>
      <c r="O240" s="388"/>
      <c r="P240" s="388"/>
      <c r="Q240" s="388"/>
      <c r="R240" s="388"/>
      <c r="S240" s="388"/>
      <c r="T240" s="388"/>
      <c r="U240" s="388"/>
      <c r="V240" s="388"/>
      <c r="W240" s="388"/>
      <c r="X240" s="388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8"/>
      <c r="BC240" s="388"/>
      <c r="BD240" s="388"/>
      <c r="BE240" s="388"/>
    </row>
    <row r="241" spans="4:57" x14ac:dyDescent="0.25">
      <c r="D241" s="388"/>
      <c r="E241" s="388"/>
      <c r="F241" s="388"/>
      <c r="G241" s="388"/>
      <c r="H241" s="388"/>
      <c r="I241" s="388"/>
      <c r="J241" s="388"/>
      <c r="K241" s="388"/>
      <c r="L241" s="388"/>
      <c r="M241" s="388"/>
      <c r="N241" s="388"/>
      <c r="O241" s="388"/>
      <c r="P241" s="388"/>
      <c r="Q241" s="388"/>
      <c r="R241" s="388"/>
      <c r="S241" s="388"/>
      <c r="T241" s="388"/>
      <c r="U241" s="388"/>
      <c r="V241" s="388"/>
      <c r="W241" s="388"/>
      <c r="X241" s="388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88"/>
      <c r="AJ241" s="388"/>
      <c r="AK241" s="388"/>
      <c r="AL241" s="388"/>
      <c r="AM241" s="388"/>
      <c r="AN241" s="388"/>
      <c r="AO241" s="388"/>
      <c r="AP241" s="388"/>
      <c r="AQ241" s="388"/>
      <c r="AR241" s="388"/>
      <c r="AS241" s="388"/>
      <c r="AT241" s="388"/>
      <c r="AU241" s="388"/>
      <c r="AV241" s="388"/>
      <c r="AW241" s="388"/>
      <c r="AX241" s="388"/>
      <c r="AY241" s="388"/>
      <c r="AZ241" s="388"/>
      <c r="BA241" s="388"/>
      <c r="BB241" s="388"/>
      <c r="BC241" s="388"/>
      <c r="BD241" s="388"/>
      <c r="BE241" s="388"/>
    </row>
    <row r="242" spans="4:57" x14ac:dyDescent="0.25">
      <c r="D242" s="388"/>
      <c r="E242" s="388"/>
      <c r="F242" s="388"/>
      <c r="G242" s="388"/>
      <c r="H242" s="388"/>
      <c r="I242" s="388"/>
      <c r="J242" s="388"/>
      <c r="K242" s="388"/>
      <c r="L242" s="388"/>
      <c r="M242" s="388"/>
      <c r="N242" s="388"/>
      <c r="O242" s="388"/>
      <c r="P242" s="388"/>
      <c r="Q242" s="388"/>
      <c r="R242" s="388"/>
      <c r="S242" s="388"/>
      <c r="T242" s="388"/>
      <c r="U242" s="388"/>
      <c r="V242" s="388"/>
      <c r="W242" s="388"/>
      <c r="X242" s="388"/>
      <c r="Y242" s="388"/>
      <c r="Z242" s="388"/>
      <c r="AA242" s="388"/>
      <c r="AB242" s="388"/>
      <c r="AC242" s="388"/>
      <c r="AD242" s="388"/>
      <c r="AE242" s="388"/>
      <c r="AF242" s="388"/>
      <c r="AG242" s="388"/>
      <c r="AH242" s="388"/>
      <c r="AI242" s="388"/>
      <c r="AJ242" s="388"/>
      <c r="AK242" s="388"/>
      <c r="AL242" s="388"/>
      <c r="AM242" s="388"/>
      <c r="AN242" s="388"/>
      <c r="AO242" s="388"/>
      <c r="AP242" s="388"/>
      <c r="AQ242" s="388"/>
      <c r="AR242" s="388"/>
      <c r="AS242" s="388"/>
      <c r="AT242" s="388"/>
      <c r="AU242" s="388"/>
      <c r="AV242" s="388"/>
      <c r="AW242" s="388"/>
      <c r="AX242" s="388"/>
      <c r="AY242" s="388"/>
      <c r="AZ242" s="388"/>
      <c r="BA242" s="388"/>
      <c r="BB242" s="388"/>
      <c r="BC242" s="388"/>
      <c r="BD242" s="388"/>
      <c r="BE242" s="388"/>
    </row>
    <row r="243" spans="4:57" x14ac:dyDescent="0.25">
      <c r="D243" s="388"/>
      <c r="E243" s="388"/>
      <c r="F243" s="388"/>
      <c r="G243" s="388"/>
      <c r="H243" s="388"/>
      <c r="I243" s="388"/>
      <c r="J243" s="388"/>
      <c r="K243" s="388"/>
      <c r="L243" s="388"/>
      <c r="M243" s="388"/>
      <c r="N243" s="388"/>
      <c r="O243" s="388"/>
      <c r="P243" s="388"/>
      <c r="Q243" s="388"/>
      <c r="R243" s="388"/>
      <c r="S243" s="388"/>
      <c r="T243" s="388"/>
      <c r="U243" s="388"/>
      <c r="V243" s="388"/>
      <c r="W243" s="388"/>
      <c r="X243" s="388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88"/>
      <c r="AJ243" s="388"/>
      <c r="AK243" s="388"/>
      <c r="AL243" s="388"/>
      <c r="AM243" s="388"/>
      <c r="AN243" s="388"/>
      <c r="AO243" s="388"/>
      <c r="AP243" s="388"/>
      <c r="AQ243" s="388"/>
      <c r="AR243" s="388"/>
      <c r="AS243" s="388"/>
      <c r="AT243" s="388"/>
      <c r="AU243" s="388"/>
      <c r="AV243" s="388"/>
      <c r="AW243" s="388"/>
      <c r="AX243" s="388"/>
      <c r="AY243" s="388"/>
      <c r="AZ243" s="388"/>
      <c r="BA243" s="388"/>
      <c r="BB243" s="388"/>
      <c r="BC243" s="388"/>
      <c r="BD243" s="388"/>
      <c r="BE243" s="388"/>
    </row>
    <row r="244" spans="4:57" x14ac:dyDescent="0.25">
      <c r="D244" s="388"/>
      <c r="E244" s="388"/>
      <c r="F244" s="388"/>
      <c r="G244" s="388"/>
      <c r="H244" s="388"/>
      <c r="I244" s="388"/>
      <c r="J244" s="388"/>
      <c r="K244" s="388"/>
      <c r="L244" s="388"/>
      <c r="M244" s="388"/>
      <c r="N244" s="388"/>
      <c r="O244" s="388"/>
      <c r="P244" s="388"/>
      <c r="Q244" s="388"/>
      <c r="R244" s="388"/>
      <c r="S244" s="388"/>
      <c r="T244" s="388"/>
      <c r="U244" s="388"/>
      <c r="V244" s="388"/>
      <c r="W244" s="388"/>
      <c r="X244" s="388"/>
      <c r="Y244" s="388"/>
      <c r="Z244" s="388"/>
      <c r="AA244" s="388"/>
      <c r="AB244" s="388"/>
      <c r="AC244" s="388"/>
      <c r="AD244" s="388"/>
      <c r="AE244" s="388"/>
      <c r="AF244" s="388"/>
      <c r="AG244" s="388"/>
      <c r="AH244" s="388"/>
      <c r="AI244" s="388"/>
      <c r="AJ244" s="388"/>
      <c r="AK244" s="388"/>
      <c r="AL244" s="388"/>
      <c r="AM244" s="388"/>
      <c r="AN244" s="388"/>
      <c r="AO244" s="388"/>
      <c r="AP244" s="388"/>
      <c r="AQ244" s="388"/>
      <c r="AR244" s="388"/>
      <c r="AS244" s="388"/>
      <c r="AT244" s="388"/>
      <c r="AU244" s="388"/>
      <c r="AV244" s="388"/>
      <c r="AW244" s="388"/>
      <c r="AX244" s="388"/>
      <c r="AY244" s="388"/>
      <c r="AZ244" s="388"/>
      <c r="BA244" s="388"/>
      <c r="BB244" s="388"/>
      <c r="BC244" s="388"/>
      <c r="BD244" s="388"/>
      <c r="BE244" s="388"/>
    </row>
    <row r="245" spans="4:57" x14ac:dyDescent="0.25">
      <c r="D245" s="388"/>
      <c r="E245" s="388"/>
      <c r="F245" s="388"/>
      <c r="G245" s="388"/>
      <c r="H245" s="388"/>
      <c r="I245" s="388"/>
      <c r="J245" s="388"/>
      <c r="K245" s="388"/>
      <c r="L245" s="388"/>
      <c r="M245" s="388"/>
      <c r="N245" s="388"/>
      <c r="O245" s="388"/>
      <c r="P245" s="388"/>
      <c r="Q245" s="388"/>
      <c r="R245" s="388"/>
      <c r="S245" s="388"/>
      <c r="T245" s="388"/>
      <c r="U245" s="388"/>
      <c r="V245" s="388"/>
      <c r="W245" s="388"/>
      <c r="X245" s="388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88"/>
      <c r="AJ245" s="388"/>
      <c r="AK245" s="388"/>
      <c r="AL245" s="388"/>
      <c r="AM245" s="388"/>
      <c r="AN245" s="388"/>
      <c r="AO245" s="388"/>
      <c r="AP245" s="388"/>
      <c r="AQ245" s="388"/>
      <c r="AR245" s="388"/>
      <c r="AS245" s="388"/>
      <c r="AT245" s="388"/>
      <c r="AU245" s="388"/>
      <c r="AV245" s="388"/>
      <c r="AW245" s="388"/>
      <c r="AX245" s="388"/>
      <c r="AY245" s="388"/>
      <c r="AZ245" s="388"/>
      <c r="BA245" s="388"/>
      <c r="BB245" s="388"/>
      <c r="BC245" s="388"/>
      <c r="BD245" s="388"/>
      <c r="BE245" s="388"/>
    </row>
    <row r="246" spans="4:57" x14ac:dyDescent="0.25">
      <c r="D246" s="388"/>
      <c r="E246" s="388"/>
      <c r="F246" s="388"/>
      <c r="G246" s="388"/>
      <c r="H246" s="388"/>
      <c r="I246" s="388"/>
      <c r="J246" s="388"/>
      <c r="K246" s="388"/>
      <c r="L246" s="388"/>
      <c r="M246" s="388"/>
      <c r="N246" s="388"/>
      <c r="O246" s="388"/>
      <c r="P246" s="388"/>
      <c r="Q246" s="388"/>
      <c r="R246" s="388"/>
      <c r="S246" s="388"/>
      <c r="T246" s="388"/>
      <c r="U246" s="388"/>
      <c r="V246" s="388"/>
      <c r="W246" s="388"/>
      <c r="X246" s="388"/>
      <c r="Y246" s="388"/>
      <c r="Z246" s="388"/>
      <c r="AA246" s="388"/>
      <c r="AB246" s="388"/>
      <c r="AC246" s="388"/>
      <c r="AD246" s="388"/>
      <c r="AE246" s="388"/>
      <c r="AF246" s="388"/>
      <c r="AG246" s="388"/>
      <c r="AH246" s="388"/>
      <c r="AI246" s="388"/>
      <c r="AJ246" s="388"/>
      <c r="AK246" s="388"/>
      <c r="AL246" s="388"/>
      <c r="AM246" s="388"/>
      <c r="AN246" s="388"/>
      <c r="AO246" s="388"/>
      <c r="AP246" s="388"/>
      <c r="AQ246" s="388"/>
      <c r="AR246" s="388"/>
      <c r="AS246" s="388"/>
      <c r="AT246" s="388"/>
      <c r="AU246" s="388"/>
      <c r="AV246" s="388"/>
      <c r="AW246" s="388"/>
      <c r="AX246" s="388"/>
      <c r="AY246" s="388"/>
      <c r="AZ246" s="388"/>
      <c r="BA246" s="388"/>
      <c r="BB246" s="388"/>
      <c r="BC246" s="388"/>
      <c r="BD246" s="388"/>
      <c r="BE246" s="388"/>
    </row>
    <row r="247" spans="4:57" x14ac:dyDescent="0.25">
      <c r="D247" s="388"/>
      <c r="E247" s="388"/>
      <c r="F247" s="388"/>
      <c r="G247" s="388"/>
      <c r="H247" s="388"/>
      <c r="I247" s="388"/>
      <c r="J247" s="388"/>
      <c r="K247" s="388"/>
      <c r="L247" s="388"/>
      <c r="M247" s="388"/>
      <c r="N247" s="388"/>
      <c r="O247" s="388"/>
      <c r="P247" s="388"/>
      <c r="Q247" s="388"/>
      <c r="R247" s="388"/>
      <c r="S247" s="388"/>
      <c r="T247" s="388"/>
      <c r="U247" s="388"/>
      <c r="V247" s="388"/>
      <c r="W247" s="388"/>
      <c r="X247" s="388"/>
      <c r="Y247" s="388"/>
      <c r="Z247" s="388"/>
      <c r="AA247" s="388"/>
      <c r="AB247" s="388"/>
      <c r="AC247" s="388"/>
      <c r="AD247" s="388"/>
      <c r="AE247" s="388"/>
      <c r="AF247" s="388"/>
      <c r="AG247" s="388"/>
      <c r="AH247" s="388"/>
      <c r="AI247" s="388"/>
      <c r="AJ247" s="388"/>
      <c r="AK247" s="388"/>
      <c r="AL247" s="388"/>
      <c r="AM247" s="388"/>
      <c r="AN247" s="388"/>
      <c r="AO247" s="388"/>
      <c r="AP247" s="388"/>
      <c r="AQ247" s="388"/>
      <c r="AR247" s="388"/>
      <c r="AS247" s="388"/>
      <c r="AT247" s="388"/>
      <c r="AU247" s="388"/>
      <c r="AV247" s="388"/>
      <c r="AW247" s="388"/>
      <c r="AX247" s="388"/>
      <c r="AY247" s="388"/>
      <c r="AZ247" s="388"/>
      <c r="BA247" s="388"/>
      <c r="BB247" s="388"/>
      <c r="BC247" s="388"/>
      <c r="BD247" s="388"/>
      <c r="BE247" s="388"/>
    </row>
    <row r="248" spans="4:57" x14ac:dyDescent="0.25">
      <c r="D248" s="388"/>
      <c r="E248" s="388"/>
      <c r="F248" s="388"/>
      <c r="G248" s="388"/>
      <c r="H248" s="388"/>
      <c r="I248" s="388"/>
      <c r="J248" s="388"/>
      <c r="K248" s="388"/>
      <c r="L248" s="388"/>
      <c r="M248" s="388"/>
      <c r="N248" s="388"/>
      <c r="O248" s="388"/>
      <c r="P248" s="388"/>
      <c r="Q248" s="388"/>
      <c r="R248" s="388"/>
      <c r="S248" s="388"/>
      <c r="T248" s="388"/>
      <c r="U248" s="388"/>
      <c r="V248" s="388"/>
      <c r="W248" s="388"/>
      <c r="X248" s="388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88"/>
      <c r="AJ248" s="388"/>
      <c r="AK248" s="388"/>
      <c r="AL248" s="388"/>
      <c r="AM248" s="388"/>
      <c r="AN248" s="388"/>
      <c r="AO248" s="388"/>
      <c r="AP248" s="388"/>
      <c r="AQ248" s="388"/>
      <c r="AR248" s="388"/>
      <c r="AS248" s="388"/>
      <c r="AT248" s="388"/>
      <c r="AU248" s="388"/>
      <c r="AV248" s="388"/>
      <c r="AW248" s="388"/>
      <c r="AX248" s="388"/>
      <c r="AY248" s="388"/>
      <c r="AZ248" s="388"/>
      <c r="BA248" s="388"/>
      <c r="BB248" s="388"/>
      <c r="BC248" s="388"/>
      <c r="BD248" s="388"/>
      <c r="BE248" s="388"/>
    </row>
    <row r="249" spans="4:57" x14ac:dyDescent="0.25">
      <c r="D249" s="388"/>
      <c r="E249" s="388"/>
      <c r="F249" s="388"/>
      <c r="G249" s="388"/>
      <c r="H249" s="388"/>
      <c r="I249" s="388"/>
      <c r="J249" s="388"/>
      <c r="K249" s="388"/>
      <c r="L249" s="388"/>
      <c r="M249" s="388"/>
      <c r="N249" s="388"/>
      <c r="O249" s="388"/>
      <c r="P249" s="388"/>
      <c r="Q249" s="388"/>
      <c r="R249" s="388"/>
      <c r="S249" s="388"/>
      <c r="T249" s="388"/>
      <c r="U249" s="388"/>
      <c r="V249" s="388"/>
      <c r="W249" s="388"/>
      <c r="X249" s="388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88"/>
      <c r="AJ249" s="388"/>
      <c r="AK249" s="388"/>
      <c r="AL249" s="388"/>
      <c r="AM249" s="388"/>
      <c r="AN249" s="388"/>
      <c r="AO249" s="388"/>
      <c r="AP249" s="388"/>
      <c r="AQ249" s="388"/>
      <c r="AR249" s="388"/>
      <c r="AS249" s="388"/>
      <c r="AT249" s="388"/>
      <c r="AU249" s="388"/>
      <c r="AV249" s="388"/>
      <c r="AW249" s="388"/>
      <c r="AX249" s="388"/>
      <c r="AY249" s="388"/>
      <c r="AZ249" s="388"/>
      <c r="BA249" s="388"/>
      <c r="BB249" s="388"/>
      <c r="BC249" s="388"/>
      <c r="BD249" s="388"/>
      <c r="BE249" s="388"/>
    </row>
    <row r="250" spans="4:57" x14ac:dyDescent="0.25">
      <c r="D250" s="388"/>
      <c r="E250" s="388"/>
      <c r="F250" s="388"/>
      <c r="G250" s="388"/>
      <c r="H250" s="388"/>
      <c r="I250" s="388"/>
      <c r="J250" s="388"/>
      <c r="K250" s="388"/>
      <c r="L250" s="388"/>
      <c r="M250" s="388"/>
      <c r="N250" s="388"/>
      <c r="O250" s="388"/>
      <c r="P250" s="388"/>
      <c r="Q250" s="388"/>
      <c r="R250" s="388"/>
      <c r="S250" s="388"/>
      <c r="T250" s="388"/>
      <c r="U250" s="388"/>
      <c r="V250" s="388"/>
      <c r="W250" s="388"/>
      <c r="X250" s="388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88"/>
      <c r="AJ250" s="388"/>
      <c r="AK250" s="388"/>
      <c r="AL250" s="388"/>
      <c r="AM250" s="388"/>
      <c r="AN250" s="388"/>
      <c r="AO250" s="388"/>
      <c r="AP250" s="388"/>
      <c r="AQ250" s="388"/>
      <c r="AR250" s="388"/>
      <c r="AS250" s="388"/>
      <c r="AT250" s="388"/>
      <c r="AU250" s="388"/>
      <c r="AV250" s="388"/>
      <c r="AW250" s="388"/>
      <c r="AX250" s="388"/>
      <c r="AY250" s="388"/>
      <c r="AZ250" s="388"/>
      <c r="BA250" s="388"/>
      <c r="BB250" s="388"/>
      <c r="BC250" s="388"/>
      <c r="BD250" s="388"/>
      <c r="BE250" s="388"/>
    </row>
    <row r="251" spans="4:57" x14ac:dyDescent="0.25">
      <c r="D251" s="388"/>
      <c r="E251" s="388"/>
      <c r="F251" s="388"/>
      <c r="G251" s="388"/>
      <c r="H251" s="388"/>
      <c r="I251" s="388"/>
      <c r="J251" s="388"/>
      <c r="K251" s="388"/>
      <c r="L251" s="388"/>
      <c r="M251" s="388"/>
      <c r="N251" s="388"/>
      <c r="O251" s="388"/>
      <c r="P251" s="388"/>
      <c r="Q251" s="388"/>
      <c r="R251" s="388"/>
      <c r="S251" s="388"/>
      <c r="T251" s="388"/>
      <c r="U251" s="388"/>
      <c r="V251" s="388"/>
      <c r="W251" s="388"/>
      <c r="X251" s="388"/>
      <c r="Y251" s="388"/>
      <c r="Z251" s="388"/>
      <c r="AA251" s="388"/>
      <c r="AB251" s="388"/>
      <c r="AC251" s="388"/>
      <c r="AD251" s="388"/>
      <c r="AE251" s="388"/>
      <c r="AF251" s="388"/>
      <c r="AG251" s="388"/>
      <c r="AH251" s="388"/>
      <c r="AI251" s="388"/>
      <c r="AJ251" s="388"/>
      <c r="AK251" s="388"/>
      <c r="AL251" s="388"/>
      <c r="AM251" s="388"/>
      <c r="AN251" s="388"/>
      <c r="AO251" s="388"/>
      <c r="AP251" s="388"/>
      <c r="AQ251" s="388"/>
      <c r="AR251" s="388"/>
      <c r="AS251" s="388"/>
      <c r="AT251" s="388"/>
      <c r="AU251" s="388"/>
      <c r="AV251" s="388"/>
      <c r="AW251" s="388"/>
      <c r="AX251" s="388"/>
      <c r="AY251" s="388"/>
      <c r="AZ251" s="388"/>
      <c r="BA251" s="388"/>
      <c r="BB251" s="388"/>
      <c r="BC251" s="388"/>
      <c r="BD251" s="388"/>
      <c r="BE251" s="388"/>
    </row>
    <row r="252" spans="4:57" x14ac:dyDescent="0.25">
      <c r="D252" s="388"/>
      <c r="E252" s="388"/>
      <c r="F252" s="388"/>
      <c r="G252" s="388"/>
      <c r="H252" s="388"/>
      <c r="I252" s="388"/>
      <c r="J252" s="388"/>
      <c r="K252" s="388"/>
      <c r="L252" s="388"/>
      <c r="M252" s="388"/>
      <c r="N252" s="388"/>
      <c r="O252" s="388"/>
      <c r="P252" s="388"/>
      <c r="Q252" s="388"/>
      <c r="R252" s="388"/>
      <c r="S252" s="388"/>
      <c r="T252" s="388"/>
      <c r="U252" s="388"/>
      <c r="V252" s="388"/>
      <c r="W252" s="388"/>
      <c r="X252" s="388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88"/>
      <c r="AJ252" s="388"/>
      <c r="AK252" s="388"/>
      <c r="AL252" s="388"/>
      <c r="AM252" s="388"/>
      <c r="AN252" s="388"/>
      <c r="AO252" s="388"/>
      <c r="AP252" s="388"/>
      <c r="AQ252" s="388"/>
      <c r="AR252" s="388"/>
      <c r="AS252" s="388"/>
      <c r="AT252" s="388"/>
      <c r="AU252" s="388"/>
      <c r="AV252" s="388"/>
      <c r="AW252" s="388"/>
      <c r="AX252" s="388"/>
      <c r="AY252" s="388"/>
      <c r="AZ252" s="388"/>
      <c r="BA252" s="388"/>
      <c r="BB252" s="388"/>
      <c r="BC252" s="388"/>
      <c r="BD252" s="388"/>
      <c r="BE252" s="388"/>
    </row>
    <row r="253" spans="4:57" x14ac:dyDescent="0.25">
      <c r="D253" s="388"/>
      <c r="E253" s="388"/>
      <c r="F253" s="388"/>
      <c r="G253" s="388"/>
      <c r="H253" s="388"/>
      <c r="I253" s="388"/>
      <c r="J253" s="388"/>
      <c r="K253" s="388"/>
      <c r="L253" s="388"/>
      <c r="M253" s="388"/>
      <c r="N253" s="388"/>
      <c r="O253" s="388"/>
      <c r="P253" s="388"/>
      <c r="Q253" s="388"/>
      <c r="R253" s="388"/>
      <c r="S253" s="388"/>
      <c r="T253" s="388"/>
      <c r="U253" s="388"/>
      <c r="V253" s="388"/>
      <c r="W253" s="388"/>
      <c r="X253" s="388"/>
      <c r="Y253" s="388"/>
      <c r="Z253" s="388"/>
      <c r="AA253" s="388"/>
      <c r="AB253" s="388"/>
      <c r="AC253" s="388"/>
      <c r="AD253" s="388"/>
      <c r="AE253" s="388"/>
      <c r="AF253" s="388"/>
      <c r="AG253" s="388"/>
      <c r="AH253" s="388"/>
      <c r="AI253" s="388"/>
      <c r="AJ253" s="388"/>
      <c r="AK253" s="388"/>
      <c r="AL253" s="388"/>
      <c r="AM253" s="388"/>
      <c r="AN253" s="388"/>
      <c r="AO253" s="388"/>
      <c r="AP253" s="388"/>
      <c r="AQ253" s="388"/>
      <c r="AR253" s="388"/>
      <c r="AS253" s="388"/>
      <c r="AT253" s="388"/>
      <c r="AU253" s="388"/>
      <c r="AV253" s="388"/>
      <c r="AW253" s="388"/>
      <c r="AX253" s="388"/>
      <c r="AY253" s="388"/>
      <c r="AZ253" s="388"/>
      <c r="BA253" s="388"/>
      <c r="BB253" s="388"/>
      <c r="BC253" s="388"/>
      <c r="BD253" s="388"/>
      <c r="BE253" s="388"/>
    </row>
    <row r="254" spans="4:57" x14ac:dyDescent="0.25">
      <c r="D254" s="388"/>
      <c r="E254" s="388"/>
      <c r="F254" s="388"/>
      <c r="G254" s="388"/>
      <c r="H254" s="388"/>
      <c r="I254" s="388"/>
      <c r="J254" s="388"/>
      <c r="K254" s="388"/>
      <c r="L254" s="388"/>
      <c r="M254" s="388"/>
      <c r="N254" s="388"/>
      <c r="O254" s="388"/>
      <c r="P254" s="388"/>
      <c r="Q254" s="388"/>
      <c r="R254" s="388"/>
      <c r="S254" s="388"/>
      <c r="T254" s="388"/>
      <c r="U254" s="388"/>
      <c r="V254" s="388"/>
      <c r="W254" s="388"/>
      <c r="X254" s="388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88"/>
      <c r="AJ254" s="388"/>
      <c r="AK254" s="388"/>
      <c r="AL254" s="388"/>
      <c r="AM254" s="388"/>
      <c r="AN254" s="388"/>
      <c r="AO254" s="388"/>
      <c r="AP254" s="388"/>
      <c r="AQ254" s="388"/>
      <c r="AR254" s="388"/>
      <c r="AS254" s="388"/>
      <c r="AT254" s="388"/>
      <c r="AU254" s="388"/>
      <c r="AV254" s="388"/>
      <c r="AW254" s="388"/>
      <c r="AX254" s="388"/>
      <c r="AY254" s="388"/>
      <c r="AZ254" s="388"/>
      <c r="BA254" s="388"/>
      <c r="BB254" s="388"/>
      <c r="BC254" s="388"/>
      <c r="BD254" s="388"/>
      <c r="BE254" s="388"/>
    </row>
    <row r="255" spans="4:57" x14ac:dyDescent="0.25">
      <c r="D255" s="388"/>
      <c r="E255" s="388"/>
      <c r="F255" s="388"/>
      <c r="G255" s="388"/>
      <c r="H255" s="388"/>
      <c r="I255" s="388"/>
      <c r="J255" s="388"/>
      <c r="K255" s="388"/>
      <c r="L255" s="388"/>
      <c r="M255" s="388"/>
      <c r="N255" s="388"/>
      <c r="O255" s="388"/>
      <c r="P255" s="388"/>
      <c r="Q255" s="388"/>
      <c r="R255" s="388"/>
      <c r="S255" s="388"/>
      <c r="T255" s="388"/>
      <c r="U255" s="388"/>
      <c r="V255" s="388"/>
      <c r="W255" s="388"/>
      <c r="X255" s="388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88"/>
      <c r="AJ255" s="388"/>
      <c r="AK255" s="388"/>
      <c r="AL255" s="388"/>
      <c r="AM255" s="388"/>
      <c r="AN255" s="388"/>
      <c r="AO255" s="388"/>
      <c r="AP255" s="388"/>
      <c r="AQ255" s="388"/>
      <c r="AR255" s="388"/>
      <c r="AS255" s="388"/>
      <c r="AT255" s="388"/>
      <c r="AU255" s="388"/>
      <c r="AV255" s="388"/>
      <c r="AW255" s="388"/>
      <c r="AX255" s="388"/>
      <c r="AY255" s="388"/>
      <c r="AZ255" s="388"/>
      <c r="BA255" s="388"/>
      <c r="BB255" s="388"/>
      <c r="BC255" s="388"/>
      <c r="BD255" s="388"/>
      <c r="BE255" s="388"/>
    </row>
    <row r="256" spans="4:57" x14ac:dyDescent="0.25">
      <c r="D256" s="388"/>
      <c r="E256" s="388"/>
      <c r="F256" s="388"/>
      <c r="G256" s="388"/>
      <c r="H256" s="388"/>
      <c r="I256" s="388"/>
      <c r="J256" s="388"/>
      <c r="K256" s="388"/>
      <c r="L256" s="388"/>
      <c r="M256" s="388"/>
      <c r="N256" s="388"/>
      <c r="O256" s="388"/>
      <c r="P256" s="388"/>
      <c r="Q256" s="388"/>
      <c r="R256" s="388"/>
      <c r="S256" s="388"/>
      <c r="T256" s="388"/>
      <c r="U256" s="388"/>
      <c r="V256" s="388"/>
      <c r="W256" s="388"/>
      <c r="X256" s="388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88"/>
      <c r="AJ256" s="388"/>
      <c r="AK256" s="388"/>
      <c r="AL256" s="388"/>
      <c r="AM256" s="388"/>
      <c r="AN256" s="388"/>
      <c r="AO256" s="388"/>
      <c r="AP256" s="388"/>
      <c r="AQ256" s="388"/>
      <c r="AR256" s="388"/>
      <c r="AS256" s="388"/>
      <c r="AT256" s="388"/>
      <c r="AU256" s="388"/>
      <c r="AV256" s="388"/>
      <c r="AW256" s="388"/>
      <c r="AX256" s="388"/>
      <c r="AY256" s="388"/>
      <c r="AZ256" s="388"/>
      <c r="BA256" s="388"/>
      <c r="BB256" s="388"/>
      <c r="BC256" s="388"/>
      <c r="BD256" s="388"/>
      <c r="BE256" s="388"/>
    </row>
    <row r="257" spans="4:57" x14ac:dyDescent="0.25">
      <c r="D257" s="388"/>
      <c r="E257" s="388"/>
      <c r="F257" s="388"/>
      <c r="G257" s="388"/>
      <c r="H257" s="388"/>
      <c r="I257" s="388"/>
      <c r="J257" s="388"/>
      <c r="K257" s="388"/>
      <c r="L257" s="388"/>
      <c r="M257" s="388"/>
      <c r="N257" s="388"/>
      <c r="O257" s="388"/>
      <c r="P257" s="388"/>
      <c r="Q257" s="388"/>
      <c r="R257" s="388"/>
      <c r="S257" s="388"/>
      <c r="T257" s="388"/>
      <c r="U257" s="388"/>
      <c r="V257" s="388"/>
      <c r="W257" s="388"/>
      <c r="X257" s="388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88"/>
      <c r="AJ257" s="388"/>
      <c r="AK257" s="388"/>
      <c r="AL257" s="388"/>
      <c r="AM257" s="388"/>
      <c r="AN257" s="388"/>
      <c r="AO257" s="388"/>
      <c r="AP257" s="388"/>
      <c r="AQ257" s="388"/>
      <c r="AR257" s="388"/>
      <c r="AS257" s="388"/>
      <c r="AT257" s="388"/>
      <c r="AU257" s="388"/>
      <c r="AV257" s="388"/>
      <c r="AW257" s="388"/>
      <c r="AX257" s="388"/>
      <c r="AY257" s="388"/>
      <c r="AZ257" s="388"/>
      <c r="BA257" s="388"/>
      <c r="BB257" s="388"/>
      <c r="BC257" s="388"/>
      <c r="BD257" s="388"/>
      <c r="BE257" s="388"/>
    </row>
    <row r="258" spans="4:57" x14ac:dyDescent="0.25">
      <c r="D258" s="388"/>
      <c r="E258" s="388"/>
      <c r="F258" s="388"/>
      <c r="G258" s="388"/>
      <c r="H258" s="388"/>
      <c r="I258" s="388"/>
      <c r="J258" s="388"/>
      <c r="K258" s="388"/>
      <c r="L258" s="388"/>
      <c r="M258" s="388"/>
      <c r="N258" s="388"/>
      <c r="O258" s="388"/>
      <c r="P258" s="388"/>
      <c r="Q258" s="388"/>
      <c r="R258" s="388"/>
      <c r="S258" s="388"/>
      <c r="T258" s="388"/>
      <c r="U258" s="388"/>
      <c r="V258" s="388"/>
      <c r="W258" s="388"/>
      <c r="X258" s="388"/>
      <c r="Y258" s="388"/>
      <c r="Z258" s="388"/>
      <c r="AA258" s="388"/>
      <c r="AB258" s="388"/>
      <c r="AC258" s="388"/>
      <c r="AD258" s="388"/>
      <c r="AE258" s="388"/>
      <c r="AF258" s="388"/>
      <c r="AG258" s="388"/>
      <c r="AH258" s="388"/>
      <c r="AI258" s="388"/>
      <c r="AJ258" s="388"/>
      <c r="AK258" s="388"/>
      <c r="AL258" s="388"/>
      <c r="AM258" s="388"/>
      <c r="AN258" s="388"/>
      <c r="AO258" s="388"/>
      <c r="AP258" s="388"/>
      <c r="AQ258" s="388"/>
      <c r="AR258" s="388"/>
      <c r="AS258" s="388"/>
      <c r="AT258" s="388"/>
      <c r="AU258" s="388"/>
      <c r="AV258" s="388"/>
      <c r="AW258" s="388"/>
      <c r="AX258" s="388"/>
      <c r="AY258" s="388"/>
      <c r="AZ258" s="388"/>
      <c r="BA258" s="388"/>
      <c r="BB258" s="388"/>
      <c r="BC258" s="388"/>
      <c r="BD258" s="388"/>
      <c r="BE258" s="388"/>
    </row>
    <row r="259" spans="4:57" x14ac:dyDescent="0.25">
      <c r="D259" s="388"/>
      <c r="E259" s="388"/>
      <c r="F259" s="388"/>
      <c r="G259" s="388"/>
      <c r="H259" s="388"/>
      <c r="I259" s="388"/>
      <c r="J259" s="388"/>
      <c r="K259" s="388"/>
      <c r="L259" s="388"/>
      <c r="M259" s="388"/>
      <c r="N259" s="388"/>
      <c r="O259" s="388"/>
      <c r="P259" s="388"/>
      <c r="Q259" s="388"/>
      <c r="R259" s="388"/>
      <c r="S259" s="388"/>
      <c r="T259" s="388"/>
      <c r="U259" s="388"/>
      <c r="V259" s="388"/>
      <c r="W259" s="388"/>
      <c r="X259" s="388"/>
      <c r="Y259" s="388"/>
      <c r="Z259" s="388"/>
      <c r="AA259" s="388"/>
      <c r="AB259" s="388"/>
      <c r="AC259" s="388"/>
      <c r="AD259" s="388"/>
      <c r="AE259" s="388"/>
      <c r="AF259" s="388"/>
      <c r="AG259" s="388"/>
      <c r="AH259" s="388"/>
      <c r="AI259" s="388"/>
      <c r="AJ259" s="388"/>
      <c r="AK259" s="388"/>
      <c r="AL259" s="388"/>
      <c r="AM259" s="388"/>
      <c r="AN259" s="388"/>
      <c r="AO259" s="388"/>
      <c r="AP259" s="388"/>
      <c r="AQ259" s="388"/>
      <c r="AR259" s="388"/>
      <c r="AS259" s="388"/>
      <c r="AT259" s="388"/>
      <c r="AU259" s="388"/>
      <c r="AV259" s="388"/>
      <c r="AW259" s="388"/>
      <c r="AX259" s="388"/>
      <c r="AY259" s="388"/>
      <c r="AZ259" s="388"/>
      <c r="BA259" s="388"/>
      <c r="BB259" s="388"/>
      <c r="BC259" s="388"/>
      <c r="BD259" s="388"/>
      <c r="BE259" s="388"/>
    </row>
    <row r="260" spans="4:57" x14ac:dyDescent="0.25">
      <c r="D260" s="388"/>
      <c r="E260" s="388"/>
      <c r="F260" s="388"/>
      <c r="G260" s="388"/>
      <c r="H260" s="388"/>
      <c r="I260" s="388"/>
      <c r="J260" s="388"/>
      <c r="K260" s="388"/>
      <c r="L260" s="388"/>
      <c r="M260" s="388"/>
      <c r="N260" s="388"/>
      <c r="O260" s="388"/>
      <c r="P260" s="388"/>
      <c r="Q260" s="388"/>
      <c r="R260" s="388"/>
      <c r="S260" s="388"/>
      <c r="T260" s="388"/>
      <c r="U260" s="388"/>
      <c r="V260" s="388"/>
      <c r="W260" s="388"/>
      <c r="X260" s="388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88"/>
      <c r="AJ260" s="388"/>
      <c r="AK260" s="388"/>
      <c r="AL260" s="388"/>
      <c r="AM260" s="388"/>
      <c r="AN260" s="388"/>
      <c r="AO260" s="388"/>
      <c r="AP260" s="388"/>
      <c r="AQ260" s="388"/>
      <c r="AR260" s="388"/>
      <c r="AS260" s="388"/>
      <c r="AT260" s="388"/>
      <c r="AU260" s="388"/>
      <c r="AV260" s="388"/>
      <c r="AW260" s="388"/>
      <c r="AX260" s="388"/>
      <c r="AY260" s="388"/>
      <c r="AZ260" s="388"/>
      <c r="BA260" s="388"/>
      <c r="BB260" s="388"/>
      <c r="BC260" s="388"/>
      <c r="BD260" s="388"/>
      <c r="BE260" s="388"/>
    </row>
    <row r="261" spans="4:57" x14ac:dyDescent="0.25">
      <c r="D261" s="388"/>
      <c r="E261" s="388"/>
      <c r="F261" s="388"/>
      <c r="G261" s="388"/>
      <c r="H261" s="388"/>
      <c r="I261" s="388"/>
      <c r="J261" s="388"/>
      <c r="K261" s="388"/>
      <c r="L261" s="388"/>
      <c r="M261" s="388"/>
      <c r="N261" s="388"/>
      <c r="O261" s="388"/>
      <c r="P261" s="388"/>
      <c r="Q261" s="388"/>
      <c r="R261" s="388"/>
      <c r="S261" s="388"/>
      <c r="T261" s="388"/>
      <c r="U261" s="388"/>
      <c r="V261" s="388"/>
      <c r="W261" s="388"/>
      <c r="X261" s="388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88"/>
      <c r="AJ261" s="388"/>
      <c r="AK261" s="388"/>
      <c r="AL261" s="388"/>
      <c r="AM261" s="388"/>
      <c r="AN261" s="388"/>
      <c r="AO261" s="388"/>
      <c r="AP261" s="388"/>
      <c r="AQ261" s="388"/>
      <c r="AR261" s="388"/>
      <c r="AS261" s="388"/>
      <c r="AT261" s="388"/>
      <c r="AU261" s="388"/>
      <c r="AV261" s="388"/>
      <c r="AW261" s="388"/>
      <c r="AX261" s="388"/>
      <c r="AY261" s="388"/>
      <c r="AZ261" s="388"/>
      <c r="BA261" s="388"/>
      <c r="BB261" s="388"/>
      <c r="BC261" s="388"/>
      <c r="BD261" s="388"/>
      <c r="BE261" s="388"/>
    </row>
    <row r="262" spans="4:57" x14ac:dyDescent="0.25">
      <c r="D262" s="388"/>
      <c r="E262" s="388"/>
      <c r="F262" s="388"/>
      <c r="G262" s="388"/>
      <c r="H262" s="388"/>
      <c r="I262" s="388"/>
      <c r="J262" s="388"/>
      <c r="K262" s="388"/>
      <c r="L262" s="388"/>
      <c r="M262" s="388"/>
      <c r="N262" s="388"/>
      <c r="O262" s="388"/>
      <c r="P262" s="388"/>
      <c r="Q262" s="388"/>
      <c r="R262" s="388"/>
      <c r="S262" s="388"/>
      <c r="T262" s="388"/>
      <c r="U262" s="388"/>
      <c r="V262" s="388"/>
      <c r="W262" s="388"/>
      <c r="X262" s="388"/>
      <c r="Y262" s="388"/>
      <c r="Z262" s="388"/>
      <c r="AA262" s="388"/>
      <c r="AB262" s="388"/>
      <c r="AC262" s="388"/>
      <c r="AD262" s="388"/>
      <c r="AE262" s="388"/>
      <c r="AF262" s="388"/>
      <c r="AG262" s="388"/>
      <c r="AH262" s="388"/>
      <c r="AI262" s="388"/>
      <c r="AJ262" s="388"/>
      <c r="AK262" s="388"/>
      <c r="AL262" s="388"/>
      <c r="AM262" s="388"/>
      <c r="AN262" s="388"/>
      <c r="AO262" s="388"/>
      <c r="AP262" s="388"/>
      <c r="AQ262" s="388"/>
      <c r="AR262" s="388"/>
      <c r="AS262" s="388"/>
      <c r="AT262" s="388"/>
      <c r="AU262" s="388"/>
      <c r="AV262" s="388"/>
      <c r="AW262" s="388"/>
      <c r="AX262" s="388"/>
      <c r="AY262" s="388"/>
      <c r="AZ262" s="388"/>
      <c r="BA262" s="388"/>
      <c r="BB262" s="388"/>
      <c r="BC262" s="388"/>
      <c r="BD262" s="388"/>
      <c r="BE262" s="388"/>
    </row>
    <row r="263" spans="4:57" x14ac:dyDescent="0.25">
      <c r="D263" s="388"/>
      <c r="E263" s="388"/>
      <c r="F263" s="388"/>
      <c r="G263" s="388"/>
      <c r="H263" s="388"/>
      <c r="I263" s="388"/>
      <c r="J263" s="388"/>
      <c r="K263" s="388"/>
      <c r="L263" s="388"/>
      <c r="M263" s="388"/>
      <c r="N263" s="388"/>
      <c r="O263" s="388"/>
      <c r="P263" s="388"/>
      <c r="Q263" s="388"/>
      <c r="R263" s="388"/>
      <c r="S263" s="388"/>
      <c r="T263" s="388"/>
      <c r="U263" s="388"/>
      <c r="V263" s="388"/>
      <c r="W263" s="388"/>
      <c r="X263" s="388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88"/>
      <c r="AJ263" s="388"/>
      <c r="AK263" s="388"/>
      <c r="AL263" s="388"/>
      <c r="AM263" s="388"/>
      <c r="AN263" s="388"/>
      <c r="AO263" s="388"/>
      <c r="AP263" s="388"/>
      <c r="AQ263" s="388"/>
      <c r="AR263" s="388"/>
      <c r="AS263" s="388"/>
      <c r="AT263" s="388"/>
      <c r="AU263" s="388"/>
      <c r="AV263" s="388"/>
      <c r="AW263" s="388"/>
      <c r="AX263" s="388"/>
      <c r="AY263" s="388"/>
      <c r="AZ263" s="388"/>
      <c r="BA263" s="388"/>
      <c r="BB263" s="388"/>
      <c r="BC263" s="388"/>
      <c r="BD263" s="388"/>
      <c r="BE263" s="388"/>
    </row>
    <row r="264" spans="4:57" x14ac:dyDescent="0.25">
      <c r="D264" s="388"/>
      <c r="E264" s="388"/>
      <c r="F264" s="388"/>
      <c r="G264" s="388"/>
      <c r="H264" s="388"/>
      <c r="I264" s="388"/>
      <c r="J264" s="388"/>
      <c r="K264" s="388"/>
      <c r="L264" s="388"/>
      <c r="M264" s="388"/>
      <c r="N264" s="388"/>
      <c r="O264" s="388"/>
      <c r="P264" s="388"/>
      <c r="Q264" s="388"/>
      <c r="R264" s="388"/>
      <c r="S264" s="388"/>
      <c r="T264" s="388"/>
      <c r="U264" s="388"/>
      <c r="V264" s="388"/>
      <c r="W264" s="388"/>
      <c r="X264" s="388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88"/>
      <c r="AJ264" s="388"/>
      <c r="AK264" s="388"/>
      <c r="AL264" s="388"/>
      <c r="AM264" s="388"/>
      <c r="AN264" s="388"/>
      <c r="AO264" s="388"/>
      <c r="AP264" s="388"/>
      <c r="AQ264" s="388"/>
      <c r="AR264" s="388"/>
      <c r="AS264" s="388"/>
      <c r="AT264" s="388"/>
      <c r="AU264" s="388"/>
      <c r="AV264" s="388"/>
      <c r="AW264" s="388"/>
      <c r="AX264" s="388"/>
      <c r="AY264" s="388"/>
      <c r="AZ264" s="388"/>
      <c r="BA264" s="388"/>
      <c r="BB264" s="388"/>
      <c r="BC264" s="388"/>
      <c r="BD264" s="388"/>
      <c r="BE264" s="388"/>
    </row>
    <row r="265" spans="4:57" x14ac:dyDescent="0.25">
      <c r="D265" s="388"/>
      <c r="E265" s="388"/>
      <c r="F265" s="388"/>
      <c r="G265" s="388"/>
      <c r="H265" s="388"/>
      <c r="I265" s="388"/>
      <c r="J265" s="388"/>
      <c r="K265" s="388"/>
      <c r="L265" s="388"/>
      <c r="M265" s="388"/>
      <c r="N265" s="388"/>
      <c r="O265" s="388"/>
      <c r="P265" s="388"/>
      <c r="Q265" s="388"/>
      <c r="R265" s="388"/>
      <c r="S265" s="388"/>
      <c r="T265" s="388"/>
      <c r="U265" s="388"/>
      <c r="V265" s="388"/>
      <c r="W265" s="388"/>
      <c r="X265" s="388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88"/>
      <c r="AJ265" s="388"/>
      <c r="AK265" s="388"/>
      <c r="AL265" s="388"/>
      <c r="AM265" s="388"/>
      <c r="AN265" s="388"/>
      <c r="AO265" s="388"/>
      <c r="AP265" s="388"/>
      <c r="AQ265" s="388"/>
      <c r="AR265" s="388"/>
      <c r="AS265" s="388"/>
      <c r="AT265" s="388"/>
      <c r="AU265" s="388"/>
      <c r="AV265" s="388"/>
      <c r="AW265" s="388"/>
      <c r="AX265" s="388"/>
      <c r="AY265" s="388"/>
      <c r="AZ265" s="388"/>
      <c r="BA265" s="388"/>
      <c r="BB265" s="388"/>
      <c r="BC265" s="388"/>
      <c r="BD265" s="388"/>
      <c r="BE265" s="388"/>
    </row>
    <row r="266" spans="4:57" x14ac:dyDescent="0.25">
      <c r="D266" s="388"/>
      <c r="E266" s="388"/>
      <c r="F266" s="388"/>
      <c r="G266" s="388"/>
      <c r="H266" s="388"/>
      <c r="I266" s="388"/>
      <c r="J266" s="388"/>
      <c r="K266" s="388"/>
      <c r="L266" s="388"/>
      <c r="M266" s="388"/>
      <c r="N266" s="388"/>
      <c r="O266" s="388"/>
      <c r="P266" s="388"/>
      <c r="Q266" s="388"/>
      <c r="R266" s="388"/>
      <c r="S266" s="388"/>
      <c r="T266" s="388"/>
      <c r="U266" s="388"/>
      <c r="V266" s="388"/>
      <c r="W266" s="388"/>
      <c r="X266" s="388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88"/>
      <c r="AJ266" s="388"/>
      <c r="AK266" s="388"/>
      <c r="AL266" s="388"/>
      <c r="AM266" s="388"/>
      <c r="AN266" s="388"/>
      <c r="AO266" s="388"/>
      <c r="AP266" s="388"/>
      <c r="AQ266" s="388"/>
      <c r="AR266" s="388"/>
      <c r="AS266" s="388"/>
      <c r="AT266" s="388"/>
      <c r="AU266" s="388"/>
      <c r="AV266" s="388"/>
      <c r="AW266" s="388"/>
      <c r="AX266" s="388"/>
      <c r="AY266" s="388"/>
      <c r="AZ266" s="388"/>
      <c r="BA266" s="388"/>
      <c r="BB266" s="388"/>
      <c r="BC266" s="388"/>
      <c r="BD266" s="388"/>
      <c r="BE266" s="388"/>
    </row>
    <row r="267" spans="4:57" x14ac:dyDescent="0.25">
      <c r="D267" s="388"/>
      <c r="E267" s="388"/>
      <c r="F267" s="388"/>
      <c r="G267" s="388"/>
      <c r="H267" s="388"/>
      <c r="I267" s="388"/>
      <c r="J267" s="388"/>
      <c r="K267" s="388"/>
      <c r="L267" s="388"/>
      <c r="M267" s="388"/>
      <c r="N267" s="388"/>
      <c r="O267" s="388"/>
      <c r="P267" s="388"/>
      <c r="Q267" s="388"/>
      <c r="R267" s="388"/>
      <c r="S267" s="388"/>
      <c r="T267" s="388"/>
      <c r="U267" s="388"/>
      <c r="V267" s="388"/>
      <c r="W267" s="388"/>
      <c r="X267" s="388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88"/>
      <c r="AJ267" s="388"/>
      <c r="AK267" s="388"/>
      <c r="AL267" s="388"/>
      <c r="AM267" s="388"/>
      <c r="AN267" s="388"/>
      <c r="AO267" s="388"/>
      <c r="AP267" s="388"/>
      <c r="AQ267" s="388"/>
      <c r="AR267" s="388"/>
      <c r="AS267" s="388"/>
      <c r="AT267" s="388"/>
      <c r="AU267" s="388"/>
      <c r="AV267" s="388"/>
      <c r="AW267" s="388"/>
      <c r="AX267" s="388"/>
      <c r="AY267" s="388"/>
      <c r="AZ267" s="388"/>
      <c r="BA267" s="388"/>
      <c r="BB267" s="388"/>
      <c r="BC267" s="388"/>
      <c r="BD267" s="388"/>
      <c r="BE267" s="388"/>
    </row>
    <row r="268" spans="4:57" x14ac:dyDescent="0.25">
      <c r="D268" s="388"/>
      <c r="E268" s="388"/>
      <c r="F268" s="388"/>
      <c r="G268" s="388"/>
      <c r="H268" s="388"/>
      <c r="I268" s="388"/>
      <c r="J268" s="388"/>
      <c r="K268" s="388"/>
      <c r="L268" s="388"/>
      <c r="M268" s="388"/>
      <c r="N268" s="388"/>
      <c r="O268" s="388"/>
      <c r="P268" s="388"/>
      <c r="Q268" s="388"/>
      <c r="R268" s="388"/>
      <c r="S268" s="388"/>
      <c r="T268" s="388"/>
      <c r="U268" s="388"/>
      <c r="V268" s="388"/>
      <c r="W268" s="388"/>
      <c r="X268" s="388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88"/>
      <c r="AJ268" s="388"/>
      <c r="AK268" s="388"/>
      <c r="AL268" s="388"/>
      <c r="AM268" s="388"/>
      <c r="AN268" s="388"/>
      <c r="AO268" s="388"/>
      <c r="AP268" s="388"/>
      <c r="AQ268" s="388"/>
      <c r="AR268" s="388"/>
      <c r="AS268" s="388"/>
      <c r="AT268" s="388"/>
      <c r="AU268" s="388"/>
      <c r="AV268" s="388"/>
      <c r="AW268" s="388"/>
      <c r="AX268" s="388"/>
      <c r="AY268" s="388"/>
      <c r="AZ268" s="388"/>
      <c r="BA268" s="388"/>
      <c r="BB268" s="388"/>
      <c r="BC268" s="388"/>
      <c r="BD268" s="388"/>
      <c r="BE268" s="388"/>
    </row>
    <row r="269" spans="4:57" x14ac:dyDescent="0.25">
      <c r="D269" s="388"/>
      <c r="E269" s="388"/>
      <c r="F269" s="388"/>
      <c r="G269" s="388"/>
      <c r="H269" s="388"/>
      <c r="I269" s="388"/>
      <c r="J269" s="388"/>
      <c r="K269" s="388"/>
      <c r="L269" s="388"/>
      <c r="M269" s="388"/>
      <c r="N269" s="388"/>
      <c r="O269" s="388"/>
      <c r="P269" s="388"/>
      <c r="Q269" s="388"/>
      <c r="R269" s="388"/>
      <c r="S269" s="388"/>
      <c r="T269" s="388"/>
      <c r="U269" s="388"/>
      <c r="V269" s="388"/>
      <c r="W269" s="388"/>
      <c r="X269" s="388"/>
      <c r="Y269" s="388"/>
      <c r="Z269" s="388"/>
      <c r="AA269" s="388"/>
      <c r="AB269" s="388"/>
      <c r="AC269" s="388"/>
      <c r="AD269" s="388"/>
      <c r="AE269" s="388"/>
      <c r="AF269" s="388"/>
      <c r="AG269" s="388"/>
      <c r="AH269" s="388"/>
      <c r="AI269" s="388"/>
      <c r="AJ269" s="388"/>
      <c r="AK269" s="388"/>
      <c r="AL269" s="388"/>
      <c r="AM269" s="388"/>
      <c r="AN269" s="388"/>
      <c r="AO269" s="388"/>
      <c r="AP269" s="388"/>
      <c r="AQ269" s="388"/>
      <c r="AR269" s="388"/>
      <c r="AS269" s="388"/>
      <c r="AT269" s="388"/>
      <c r="AU269" s="388"/>
      <c r="AV269" s="388"/>
      <c r="AW269" s="388"/>
      <c r="AX269" s="388"/>
      <c r="AY269" s="388"/>
      <c r="AZ269" s="388"/>
      <c r="BA269" s="388"/>
      <c r="BB269" s="388"/>
      <c r="BC269" s="388"/>
      <c r="BD269" s="388"/>
      <c r="BE269" s="388"/>
    </row>
    <row r="270" spans="4:57" x14ac:dyDescent="0.25">
      <c r="D270" s="388"/>
      <c r="E270" s="388"/>
      <c r="F270" s="388"/>
      <c r="G270" s="388"/>
      <c r="H270" s="388"/>
      <c r="I270" s="388"/>
      <c r="J270" s="388"/>
      <c r="K270" s="388"/>
      <c r="L270" s="388"/>
      <c r="M270" s="388"/>
      <c r="N270" s="388"/>
      <c r="O270" s="388"/>
      <c r="P270" s="388"/>
      <c r="Q270" s="388"/>
      <c r="R270" s="388"/>
      <c r="S270" s="388"/>
      <c r="T270" s="388"/>
      <c r="U270" s="388"/>
      <c r="V270" s="388"/>
      <c r="W270" s="388"/>
      <c r="X270" s="388"/>
      <c r="Y270" s="388"/>
      <c r="Z270" s="388"/>
      <c r="AA270" s="388"/>
      <c r="AB270" s="388"/>
      <c r="AC270" s="388"/>
      <c r="AD270" s="388"/>
      <c r="AE270" s="388"/>
      <c r="AF270" s="388"/>
      <c r="AG270" s="388"/>
      <c r="AH270" s="388"/>
      <c r="AI270" s="388"/>
      <c r="AJ270" s="388"/>
      <c r="AK270" s="388"/>
      <c r="AL270" s="388"/>
      <c r="AM270" s="388"/>
      <c r="AN270" s="388"/>
      <c r="AO270" s="388"/>
      <c r="AP270" s="388"/>
      <c r="AQ270" s="388"/>
      <c r="AR270" s="388"/>
      <c r="AS270" s="388"/>
      <c r="AT270" s="388"/>
      <c r="AU270" s="388"/>
      <c r="AV270" s="388"/>
      <c r="AW270" s="388"/>
      <c r="AX270" s="388"/>
      <c r="AY270" s="388"/>
      <c r="AZ270" s="388"/>
      <c r="BA270" s="388"/>
      <c r="BB270" s="388"/>
      <c r="BC270" s="388"/>
      <c r="BD270" s="388"/>
      <c r="BE270" s="388"/>
    </row>
    <row r="271" spans="4:57" x14ac:dyDescent="0.25">
      <c r="D271" s="388"/>
      <c r="E271" s="388"/>
      <c r="F271" s="388"/>
      <c r="G271" s="388"/>
      <c r="H271" s="388"/>
      <c r="I271" s="388"/>
      <c r="J271" s="388"/>
      <c r="K271" s="388"/>
      <c r="L271" s="388"/>
      <c r="M271" s="388"/>
      <c r="N271" s="388"/>
      <c r="O271" s="388"/>
      <c r="P271" s="388"/>
      <c r="Q271" s="388"/>
      <c r="R271" s="388"/>
      <c r="S271" s="388"/>
      <c r="T271" s="388"/>
      <c r="U271" s="388"/>
      <c r="V271" s="388"/>
      <c r="W271" s="388"/>
      <c r="X271" s="388"/>
      <c r="Y271" s="388"/>
      <c r="Z271" s="388"/>
      <c r="AA271" s="388"/>
      <c r="AB271" s="388"/>
      <c r="AC271" s="388"/>
      <c r="AD271" s="388"/>
      <c r="AE271" s="388"/>
      <c r="AF271" s="388"/>
      <c r="AG271" s="388"/>
      <c r="AH271" s="388"/>
      <c r="AI271" s="388"/>
      <c r="AJ271" s="388"/>
      <c r="AK271" s="388"/>
      <c r="AL271" s="388"/>
      <c r="AM271" s="388"/>
      <c r="AN271" s="388"/>
      <c r="AO271" s="388"/>
      <c r="AP271" s="388"/>
      <c r="AQ271" s="388"/>
      <c r="AR271" s="388"/>
      <c r="AS271" s="388"/>
      <c r="AT271" s="388"/>
      <c r="AU271" s="388"/>
      <c r="AV271" s="388"/>
      <c r="AW271" s="388"/>
      <c r="AX271" s="388"/>
      <c r="AY271" s="388"/>
      <c r="AZ271" s="388"/>
      <c r="BA271" s="388"/>
      <c r="BB271" s="388"/>
      <c r="BC271" s="388"/>
      <c r="BD271" s="388"/>
      <c r="BE271" s="388"/>
    </row>
    <row r="272" spans="4:57" x14ac:dyDescent="0.25">
      <c r="D272" s="388"/>
      <c r="E272" s="388"/>
      <c r="F272" s="388"/>
      <c r="G272" s="388"/>
      <c r="H272" s="388"/>
      <c r="I272" s="388"/>
      <c r="J272" s="388"/>
      <c r="K272" s="388"/>
      <c r="L272" s="388"/>
      <c r="M272" s="388"/>
      <c r="N272" s="388"/>
      <c r="O272" s="388"/>
      <c r="P272" s="388"/>
      <c r="Q272" s="388"/>
      <c r="R272" s="388"/>
      <c r="S272" s="388"/>
      <c r="T272" s="388"/>
      <c r="U272" s="388"/>
      <c r="V272" s="388"/>
      <c r="W272" s="388"/>
      <c r="X272" s="388"/>
      <c r="Y272" s="388"/>
      <c r="Z272" s="388"/>
      <c r="AA272" s="388"/>
      <c r="AB272" s="388"/>
      <c r="AC272" s="388"/>
      <c r="AD272" s="388"/>
      <c r="AE272" s="388"/>
      <c r="AF272" s="388"/>
      <c r="AG272" s="388"/>
      <c r="AH272" s="388"/>
      <c r="AI272" s="388"/>
      <c r="AJ272" s="388"/>
      <c r="AK272" s="388"/>
      <c r="AL272" s="388"/>
      <c r="AM272" s="388"/>
      <c r="AN272" s="388"/>
      <c r="AO272" s="388"/>
      <c r="AP272" s="388"/>
      <c r="AQ272" s="388"/>
      <c r="AR272" s="388"/>
      <c r="AS272" s="388"/>
      <c r="AT272" s="388"/>
      <c r="AU272" s="388"/>
      <c r="AV272" s="388"/>
      <c r="AW272" s="388"/>
      <c r="AX272" s="388"/>
      <c r="AY272" s="388"/>
      <c r="AZ272" s="388"/>
      <c r="BA272" s="388"/>
      <c r="BB272" s="388"/>
      <c r="BC272" s="388"/>
      <c r="BD272" s="388"/>
      <c r="BE272" s="388"/>
    </row>
    <row r="273" spans="4:57" x14ac:dyDescent="0.25">
      <c r="D273" s="388"/>
      <c r="E273" s="388"/>
      <c r="F273" s="388"/>
      <c r="G273" s="388"/>
      <c r="H273" s="388"/>
      <c r="I273" s="388"/>
      <c r="J273" s="388"/>
      <c r="K273" s="388"/>
      <c r="L273" s="388"/>
      <c r="M273" s="388"/>
      <c r="N273" s="388"/>
      <c r="O273" s="388"/>
      <c r="P273" s="388"/>
      <c r="Q273" s="388"/>
      <c r="R273" s="388"/>
      <c r="S273" s="388"/>
      <c r="T273" s="388"/>
      <c r="U273" s="388"/>
      <c r="V273" s="388"/>
      <c r="W273" s="388"/>
      <c r="X273" s="388"/>
      <c r="Y273" s="388"/>
      <c r="Z273" s="388"/>
      <c r="AA273" s="388"/>
      <c r="AB273" s="388"/>
      <c r="AC273" s="388"/>
      <c r="AD273" s="388"/>
      <c r="AE273" s="388"/>
      <c r="AF273" s="388"/>
      <c r="AG273" s="388"/>
      <c r="AH273" s="388"/>
      <c r="AI273" s="388"/>
      <c r="AJ273" s="388"/>
      <c r="AK273" s="388"/>
      <c r="AL273" s="388"/>
      <c r="AM273" s="388"/>
      <c r="AN273" s="388"/>
      <c r="AO273" s="388"/>
      <c r="AP273" s="388"/>
      <c r="AQ273" s="388"/>
      <c r="AR273" s="388"/>
      <c r="AS273" s="388"/>
      <c r="AT273" s="388"/>
      <c r="AU273" s="388"/>
      <c r="AV273" s="388"/>
      <c r="AW273" s="388"/>
      <c r="AX273" s="388"/>
      <c r="AY273" s="388"/>
      <c r="AZ273" s="388"/>
      <c r="BA273" s="388"/>
      <c r="BB273" s="388"/>
      <c r="BC273" s="388"/>
      <c r="BD273" s="388"/>
      <c r="BE273" s="388"/>
    </row>
    <row r="274" spans="4:57" x14ac:dyDescent="0.25">
      <c r="D274" s="388"/>
      <c r="E274" s="388"/>
      <c r="F274" s="388"/>
      <c r="G274" s="388"/>
      <c r="H274" s="388"/>
      <c r="I274" s="388"/>
      <c r="J274" s="388"/>
      <c r="K274" s="388"/>
      <c r="L274" s="388"/>
      <c r="M274" s="388"/>
      <c r="N274" s="388"/>
      <c r="O274" s="388"/>
      <c r="P274" s="388"/>
      <c r="Q274" s="388"/>
      <c r="R274" s="388"/>
      <c r="S274" s="388"/>
      <c r="T274" s="388"/>
      <c r="U274" s="388"/>
      <c r="V274" s="388"/>
      <c r="W274" s="388"/>
      <c r="X274" s="388"/>
      <c r="Y274" s="388"/>
      <c r="Z274" s="388"/>
      <c r="AA274" s="388"/>
      <c r="AB274" s="388"/>
      <c r="AC274" s="388"/>
      <c r="AD274" s="388"/>
      <c r="AE274" s="388"/>
      <c r="AF274" s="388"/>
      <c r="AG274" s="388"/>
      <c r="AH274" s="388"/>
      <c r="AI274" s="388"/>
      <c r="AJ274" s="388"/>
      <c r="AK274" s="388"/>
      <c r="AL274" s="388"/>
      <c r="AM274" s="388"/>
      <c r="AN274" s="388"/>
      <c r="AO274" s="388"/>
      <c r="AP274" s="388"/>
      <c r="AQ274" s="388"/>
      <c r="AR274" s="388"/>
      <c r="AS274" s="388"/>
      <c r="AT274" s="388"/>
      <c r="AU274" s="388"/>
      <c r="AV274" s="388"/>
      <c r="AW274" s="388"/>
      <c r="AX274" s="388"/>
      <c r="AY274" s="388"/>
      <c r="AZ274" s="388"/>
      <c r="BA274" s="388"/>
      <c r="BB274" s="388"/>
      <c r="BC274" s="388"/>
      <c r="BD274" s="388"/>
      <c r="BE274" s="388"/>
    </row>
    <row r="275" spans="4:57" x14ac:dyDescent="0.25">
      <c r="D275" s="388"/>
      <c r="E275" s="388"/>
      <c r="F275" s="388"/>
      <c r="G275" s="388"/>
      <c r="H275" s="388"/>
      <c r="I275" s="388"/>
      <c r="J275" s="388"/>
      <c r="K275" s="388"/>
      <c r="L275" s="388"/>
      <c r="M275" s="388"/>
      <c r="N275" s="388"/>
      <c r="O275" s="388"/>
      <c r="P275" s="388"/>
      <c r="Q275" s="388"/>
      <c r="R275" s="388"/>
      <c r="S275" s="388"/>
      <c r="T275" s="388"/>
      <c r="U275" s="388"/>
      <c r="V275" s="388"/>
      <c r="W275" s="388"/>
      <c r="X275" s="388"/>
      <c r="Y275" s="388"/>
      <c r="Z275" s="388"/>
      <c r="AA275" s="388"/>
      <c r="AB275" s="388"/>
      <c r="AC275" s="388"/>
      <c r="AD275" s="388"/>
      <c r="AE275" s="388"/>
      <c r="AF275" s="388"/>
      <c r="AG275" s="388"/>
      <c r="AH275" s="388"/>
      <c r="AI275" s="388"/>
      <c r="AJ275" s="388"/>
      <c r="AK275" s="388"/>
      <c r="AL275" s="388"/>
      <c r="AM275" s="388"/>
      <c r="AN275" s="388"/>
      <c r="AO275" s="388"/>
      <c r="AP275" s="388"/>
      <c r="AQ275" s="388"/>
      <c r="AR275" s="388"/>
      <c r="AS275" s="388"/>
      <c r="AT275" s="388"/>
      <c r="AU275" s="388"/>
      <c r="AV275" s="388"/>
      <c r="AW275" s="388"/>
      <c r="AX275" s="388"/>
      <c r="AY275" s="388"/>
      <c r="AZ275" s="388"/>
      <c r="BA275" s="388"/>
      <c r="BB275" s="388"/>
      <c r="BC275" s="388"/>
      <c r="BD275" s="388"/>
      <c r="BE275" s="388"/>
    </row>
    <row r="276" spans="4:57" x14ac:dyDescent="0.25">
      <c r="D276" s="388"/>
      <c r="E276" s="388"/>
      <c r="F276" s="388"/>
      <c r="G276" s="388"/>
      <c r="H276" s="388"/>
      <c r="I276" s="388"/>
      <c r="J276" s="388"/>
      <c r="K276" s="388"/>
      <c r="L276" s="388"/>
      <c r="M276" s="388"/>
      <c r="N276" s="388"/>
      <c r="O276" s="388"/>
      <c r="P276" s="388"/>
      <c r="Q276" s="388"/>
      <c r="R276" s="388"/>
      <c r="S276" s="388"/>
      <c r="T276" s="388"/>
      <c r="U276" s="388"/>
      <c r="V276" s="388"/>
      <c r="W276" s="388"/>
      <c r="X276" s="388"/>
      <c r="Y276" s="388"/>
      <c r="Z276" s="388"/>
      <c r="AA276" s="388"/>
      <c r="AB276" s="388"/>
      <c r="AC276" s="388"/>
      <c r="AD276" s="388"/>
      <c r="AE276" s="388"/>
      <c r="AF276" s="388"/>
      <c r="AG276" s="388"/>
      <c r="AH276" s="388"/>
      <c r="AI276" s="388"/>
      <c r="AJ276" s="388"/>
      <c r="AK276" s="388"/>
      <c r="AL276" s="388"/>
      <c r="AM276" s="388"/>
      <c r="AN276" s="388"/>
      <c r="AO276" s="388"/>
      <c r="AP276" s="388"/>
      <c r="AQ276" s="388"/>
      <c r="AR276" s="388"/>
      <c r="AS276" s="388"/>
      <c r="AT276" s="388"/>
      <c r="AU276" s="388"/>
      <c r="AV276" s="388"/>
      <c r="AW276" s="388"/>
      <c r="AX276" s="388"/>
      <c r="AY276" s="388"/>
      <c r="AZ276" s="388"/>
      <c r="BA276" s="388"/>
      <c r="BB276" s="388"/>
      <c r="BC276" s="388"/>
      <c r="BD276" s="388"/>
      <c r="BE276" s="388"/>
    </row>
    <row r="277" spans="4:57" x14ac:dyDescent="0.25">
      <c r="D277" s="388"/>
      <c r="E277" s="388"/>
      <c r="F277" s="388"/>
      <c r="G277" s="388"/>
      <c r="H277" s="388"/>
      <c r="I277" s="388"/>
      <c r="J277" s="388"/>
      <c r="K277" s="388"/>
      <c r="L277" s="388"/>
      <c r="M277" s="388"/>
      <c r="N277" s="388"/>
      <c r="O277" s="388"/>
      <c r="P277" s="388"/>
      <c r="Q277" s="388"/>
      <c r="R277" s="388"/>
      <c r="S277" s="388"/>
      <c r="T277" s="388"/>
      <c r="U277" s="388"/>
      <c r="V277" s="388"/>
      <c r="W277" s="388"/>
      <c r="X277" s="388"/>
      <c r="Y277" s="388"/>
      <c r="Z277" s="388"/>
      <c r="AA277" s="388"/>
      <c r="AB277" s="388"/>
      <c r="AC277" s="388"/>
      <c r="AD277" s="388"/>
      <c r="AE277" s="388"/>
      <c r="AF277" s="388"/>
      <c r="AG277" s="388"/>
      <c r="AH277" s="388"/>
      <c r="AI277" s="388"/>
      <c r="AJ277" s="388"/>
      <c r="AK277" s="388"/>
      <c r="AL277" s="388"/>
      <c r="AM277" s="388"/>
      <c r="AN277" s="388"/>
      <c r="AO277" s="388"/>
      <c r="AP277" s="388"/>
      <c r="AQ277" s="388"/>
      <c r="AR277" s="388"/>
      <c r="AS277" s="388"/>
      <c r="AT277" s="388"/>
      <c r="AU277" s="388"/>
      <c r="AV277" s="388"/>
      <c r="AW277" s="388"/>
      <c r="AX277" s="388"/>
      <c r="AY277" s="388"/>
      <c r="AZ277" s="388"/>
      <c r="BA277" s="388"/>
      <c r="BB277" s="388"/>
      <c r="BC277" s="388"/>
      <c r="BD277" s="388"/>
      <c r="BE277" s="388"/>
    </row>
    <row r="278" spans="4:57" x14ac:dyDescent="0.25">
      <c r="D278" s="388"/>
      <c r="E278" s="388"/>
      <c r="F278" s="388"/>
      <c r="G278" s="388"/>
      <c r="H278" s="388"/>
      <c r="I278" s="388"/>
      <c r="J278" s="388"/>
      <c r="K278" s="388"/>
      <c r="L278" s="388"/>
      <c r="M278" s="388"/>
      <c r="N278" s="388"/>
      <c r="O278" s="388"/>
      <c r="P278" s="388"/>
      <c r="Q278" s="388"/>
      <c r="R278" s="388"/>
      <c r="S278" s="388"/>
      <c r="T278" s="388"/>
      <c r="U278" s="388"/>
      <c r="V278" s="388"/>
      <c r="W278" s="388"/>
      <c r="X278" s="388"/>
      <c r="Y278" s="388"/>
      <c r="Z278" s="388"/>
      <c r="AA278" s="388"/>
      <c r="AB278" s="388"/>
      <c r="AC278" s="388"/>
      <c r="AD278" s="388"/>
      <c r="AE278" s="388"/>
      <c r="AF278" s="388"/>
      <c r="AG278" s="388"/>
      <c r="AH278" s="388"/>
      <c r="AI278" s="388"/>
      <c r="AJ278" s="388"/>
      <c r="AK278" s="388"/>
      <c r="AL278" s="388"/>
      <c r="AM278" s="388"/>
      <c r="AN278" s="388"/>
      <c r="AO278" s="388"/>
      <c r="AP278" s="388"/>
      <c r="AQ278" s="388"/>
      <c r="AR278" s="388"/>
      <c r="AS278" s="388"/>
      <c r="AT278" s="388"/>
      <c r="AU278" s="388"/>
      <c r="AV278" s="388"/>
      <c r="AW278" s="388"/>
      <c r="AX278" s="388"/>
      <c r="AY278" s="388"/>
      <c r="AZ278" s="388"/>
      <c r="BA278" s="388"/>
      <c r="BB278" s="388"/>
      <c r="BC278" s="388"/>
      <c r="BD278" s="388"/>
      <c r="BE278" s="388"/>
    </row>
    <row r="279" spans="4:57" x14ac:dyDescent="0.25">
      <c r="D279" s="388"/>
      <c r="E279" s="388"/>
      <c r="F279" s="388"/>
      <c r="G279" s="388"/>
      <c r="H279" s="388"/>
      <c r="I279" s="388"/>
      <c r="J279" s="388"/>
      <c r="K279" s="388"/>
      <c r="L279" s="388"/>
      <c r="M279" s="388"/>
      <c r="N279" s="388"/>
      <c r="O279" s="388"/>
      <c r="P279" s="388"/>
      <c r="Q279" s="388"/>
      <c r="R279" s="388"/>
      <c r="S279" s="388"/>
      <c r="T279" s="388"/>
      <c r="U279" s="388"/>
      <c r="V279" s="388"/>
      <c r="W279" s="388"/>
      <c r="X279" s="388"/>
      <c r="Y279" s="388"/>
      <c r="Z279" s="388"/>
      <c r="AA279" s="388"/>
      <c r="AB279" s="388"/>
      <c r="AC279" s="388"/>
      <c r="AD279" s="388"/>
      <c r="AE279" s="388"/>
      <c r="AF279" s="388"/>
      <c r="AG279" s="388"/>
      <c r="AH279" s="388"/>
      <c r="AI279" s="388"/>
      <c r="AJ279" s="388"/>
      <c r="AK279" s="388"/>
      <c r="AL279" s="388"/>
      <c r="AM279" s="388"/>
      <c r="AN279" s="388"/>
      <c r="AO279" s="388"/>
      <c r="AP279" s="388"/>
      <c r="AQ279" s="388"/>
      <c r="AR279" s="388"/>
      <c r="AS279" s="388"/>
      <c r="AT279" s="388"/>
      <c r="AU279" s="388"/>
      <c r="AV279" s="388"/>
      <c r="AW279" s="388"/>
      <c r="AX279" s="388"/>
      <c r="AY279" s="388"/>
      <c r="AZ279" s="388"/>
      <c r="BA279" s="388"/>
      <c r="BB279" s="388"/>
      <c r="BC279" s="388"/>
      <c r="BD279" s="388"/>
      <c r="BE279" s="388"/>
    </row>
    <row r="280" spans="4:57" x14ac:dyDescent="0.25">
      <c r="D280" s="388"/>
      <c r="E280" s="388"/>
      <c r="F280" s="388"/>
      <c r="G280" s="388"/>
      <c r="H280" s="388"/>
      <c r="I280" s="388"/>
      <c r="J280" s="388"/>
      <c r="K280" s="388"/>
      <c r="L280" s="388"/>
      <c r="M280" s="388"/>
      <c r="N280" s="388"/>
      <c r="O280" s="388"/>
      <c r="P280" s="388"/>
      <c r="Q280" s="388"/>
      <c r="R280" s="388"/>
      <c r="S280" s="388"/>
      <c r="T280" s="388"/>
      <c r="U280" s="388"/>
      <c r="V280" s="388"/>
      <c r="W280" s="388"/>
      <c r="X280" s="388"/>
      <c r="Y280" s="388"/>
      <c r="Z280" s="388"/>
      <c r="AA280" s="388"/>
      <c r="AB280" s="388"/>
      <c r="AC280" s="388"/>
      <c r="AD280" s="388"/>
      <c r="AE280" s="388"/>
      <c r="AF280" s="388"/>
      <c r="AG280" s="388"/>
      <c r="AH280" s="388"/>
      <c r="AI280" s="388"/>
      <c r="AJ280" s="388"/>
      <c r="AK280" s="388"/>
      <c r="AL280" s="388"/>
      <c r="AM280" s="388"/>
      <c r="AN280" s="388"/>
      <c r="AO280" s="388"/>
      <c r="AP280" s="388"/>
      <c r="AQ280" s="388"/>
      <c r="AR280" s="388"/>
      <c r="AS280" s="388"/>
      <c r="AT280" s="388"/>
      <c r="AU280" s="388"/>
      <c r="AV280" s="388"/>
      <c r="AW280" s="388"/>
      <c r="AX280" s="388"/>
      <c r="AY280" s="388"/>
      <c r="AZ280" s="388"/>
      <c r="BA280" s="388"/>
      <c r="BB280" s="388"/>
      <c r="BC280" s="388"/>
      <c r="BD280" s="388"/>
      <c r="BE280" s="388"/>
    </row>
    <row r="281" spans="4:57" x14ac:dyDescent="0.25">
      <c r="D281" s="388"/>
      <c r="E281" s="388"/>
      <c r="F281" s="388"/>
      <c r="G281" s="388"/>
      <c r="H281" s="388"/>
      <c r="I281" s="388"/>
      <c r="J281" s="388"/>
      <c r="K281" s="388"/>
      <c r="L281" s="388"/>
      <c r="M281" s="388"/>
      <c r="N281" s="388"/>
      <c r="O281" s="388"/>
      <c r="P281" s="388"/>
      <c r="Q281" s="388"/>
      <c r="R281" s="388"/>
      <c r="S281" s="388"/>
      <c r="T281" s="388"/>
      <c r="U281" s="388"/>
      <c r="V281" s="388"/>
      <c r="W281" s="388"/>
      <c r="X281" s="388"/>
      <c r="Y281" s="388"/>
      <c r="Z281" s="388"/>
      <c r="AA281" s="388"/>
      <c r="AB281" s="388"/>
      <c r="AC281" s="388"/>
      <c r="AD281" s="388"/>
      <c r="AE281" s="388"/>
      <c r="AF281" s="388"/>
      <c r="AG281" s="388"/>
      <c r="AH281" s="388"/>
      <c r="AI281" s="388"/>
      <c r="AJ281" s="388"/>
      <c r="AK281" s="388"/>
      <c r="AL281" s="388"/>
      <c r="AM281" s="388"/>
      <c r="AN281" s="388"/>
      <c r="AO281" s="388"/>
      <c r="AP281" s="388"/>
      <c r="AQ281" s="388"/>
      <c r="AR281" s="388"/>
      <c r="AS281" s="388"/>
      <c r="AT281" s="388"/>
      <c r="AU281" s="388"/>
      <c r="AV281" s="388"/>
      <c r="AW281" s="388"/>
      <c r="AX281" s="388"/>
      <c r="AY281" s="388"/>
      <c r="AZ281" s="388"/>
      <c r="BA281" s="388"/>
      <c r="BB281" s="388"/>
      <c r="BC281" s="388"/>
      <c r="BD281" s="388"/>
      <c r="BE281" s="388"/>
    </row>
    <row r="282" spans="4:57" x14ac:dyDescent="0.25">
      <c r="D282" s="388"/>
      <c r="E282" s="388"/>
      <c r="F282" s="388"/>
      <c r="G282" s="388"/>
      <c r="H282" s="388"/>
      <c r="I282" s="388"/>
      <c r="J282" s="388"/>
      <c r="K282" s="388"/>
      <c r="L282" s="388"/>
      <c r="M282" s="388"/>
      <c r="N282" s="388"/>
      <c r="O282" s="388"/>
      <c r="P282" s="388"/>
      <c r="Q282" s="388"/>
      <c r="R282" s="388"/>
      <c r="S282" s="388"/>
      <c r="T282" s="388"/>
      <c r="U282" s="388"/>
      <c r="V282" s="388"/>
      <c r="W282" s="388"/>
      <c r="X282" s="388"/>
      <c r="Y282" s="388"/>
      <c r="Z282" s="388"/>
      <c r="AA282" s="388"/>
      <c r="AB282" s="388"/>
      <c r="AC282" s="388"/>
      <c r="AD282" s="388"/>
      <c r="AE282" s="388"/>
      <c r="AF282" s="388"/>
      <c r="AG282" s="388"/>
      <c r="AH282" s="388"/>
      <c r="AI282" s="388"/>
      <c r="AJ282" s="388"/>
      <c r="AK282" s="388"/>
      <c r="AL282" s="388"/>
      <c r="AM282" s="388"/>
      <c r="AN282" s="388"/>
      <c r="AO282" s="388"/>
      <c r="AP282" s="388"/>
      <c r="AQ282" s="388"/>
      <c r="AR282" s="388"/>
      <c r="AS282" s="388"/>
      <c r="AT282" s="388"/>
      <c r="AU282" s="388"/>
      <c r="AV282" s="388"/>
      <c r="AW282" s="388"/>
      <c r="AX282" s="388"/>
      <c r="AY282" s="388"/>
      <c r="AZ282" s="388"/>
      <c r="BA282" s="388"/>
      <c r="BB282" s="388"/>
      <c r="BC282" s="388"/>
      <c r="BD282" s="388"/>
      <c r="BE282" s="388"/>
    </row>
    <row r="283" spans="4:57" x14ac:dyDescent="0.25">
      <c r="D283" s="388"/>
      <c r="E283" s="388"/>
      <c r="F283" s="388"/>
      <c r="G283" s="388"/>
      <c r="H283" s="388"/>
      <c r="I283" s="388"/>
      <c r="J283" s="388"/>
      <c r="K283" s="388"/>
      <c r="L283" s="388"/>
      <c r="M283" s="388"/>
      <c r="N283" s="388"/>
      <c r="O283" s="388"/>
      <c r="P283" s="388"/>
      <c r="Q283" s="388"/>
      <c r="R283" s="388"/>
      <c r="S283" s="388"/>
      <c r="T283" s="388"/>
      <c r="U283" s="388"/>
      <c r="V283" s="388"/>
      <c r="W283" s="388"/>
      <c r="X283" s="388"/>
      <c r="Y283" s="388"/>
      <c r="Z283" s="388"/>
      <c r="AA283" s="388"/>
      <c r="AB283" s="388"/>
      <c r="AC283" s="388"/>
      <c r="AD283" s="388"/>
      <c r="AE283" s="388"/>
      <c r="AF283" s="388"/>
      <c r="AG283" s="388"/>
      <c r="AH283" s="388"/>
      <c r="AI283" s="388"/>
      <c r="AJ283" s="388"/>
      <c r="AK283" s="388"/>
      <c r="AL283" s="388"/>
      <c r="AM283" s="388"/>
      <c r="AN283" s="388"/>
      <c r="AO283" s="388"/>
      <c r="AP283" s="388"/>
      <c r="AQ283" s="388"/>
      <c r="AR283" s="388"/>
      <c r="AS283" s="388"/>
      <c r="AT283" s="388"/>
      <c r="AU283" s="388"/>
      <c r="AV283" s="388"/>
      <c r="AW283" s="388"/>
      <c r="AX283" s="388"/>
      <c r="AY283" s="388"/>
      <c r="AZ283" s="388"/>
      <c r="BA283" s="388"/>
      <c r="BB283" s="388"/>
      <c r="BC283" s="388"/>
      <c r="BD283" s="388"/>
      <c r="BE283" s="388"/>
    </row>
    <row r="284" spans="4:57" x14ac:dyDescent="0.25">
      <c r="D284" s="388"/>
      <c r="E284" s="388"/>
      <c r="F284" s="388"/>
      <c r="G284" s="388"/>
      <c r="H284" s="388"/>
      <c r="I284" s="388"/>
      <c r="J284" s="388"/>
      <c r="K284" s="388"/>
      <c r="L284" s="388"/>
      <c r="M284" s="388"/>
      <c r="N284" s="388"/>
      <c r="O284" s="388"/>
      <c r="P284" s="388"/>
      <c r="Q284" s="388"/>
      <c r="R284" s="388"/>
      <c r="S284" s="388"/>
      <c r="T284" s="388"/>
      <c r="U284" s="388"/>
      <c r="V284" s="388"/>
      <c r="W284" s="388"/>
      <c r="X284" s="388"/>
      <c r="Y284" s="388"/>
      <c r="Z284" s="388"/>
      <c r="AA284" s="388"/>
      <c r="AB284" s="388"/>
      <c r="AC284" s="388"/>
      <c r="AD284" s="388"/>
      <c r="AE284" s="388"/>
      <c r="AF284" s="388"/>
      <c r="AG284" s="388"/>
      <c r="AH284" s="388"/>
      <c r="AI284" s="388"/>
      <c r="AJ284" s="388"/>
      <c r="AK284" s="388"/>
      <c r="AL284" s="388"/>
      <c r="AM284" s="388"/>
      <c r="AN284" s="388"/>
      <c r="AO284" s="388"/>
      <c r="AP284" s="388"/>
      <c r="AQ284" s="388"/>
      <c r="AR284" s="388"/>
      <c r="AS284" s="388"/>
      <c r="AT284" s="388"/>
      <c r="AU284" s="388"/>
      <c r="AV284" s="388"/>
      <c r="AW284" s="388"/>
      <c r="AX284" s="388"/>
      <c r="AY284" s="388"/>
      <c r="AZ284" s="388"/>
      <c r="BA284" s="388"/>
      <c r="BB284" s="388"/>
      <c r="BC284" s="388"/>
      <c r="BD284" s="388"/>
      <c r="BE284" s="388"/>
    </row>
    <row r="285" spans="4:57" x14ac:dyDescent="0.25">
      <c r="D285" s="388"/>
      <c r="E285" s="388"/>
      <c r="F285" s="388"/>
      <c r="G285" s="388"/>
      <c r="H285" s="388"/>
      <c r="I285" s="388"/>
      <c r="J285" s="388"/>
      <c r="K285" s="388"/>
      <c r="L285" s="388"/>
      <c r="M285" s="388"/>
      <c r="N285" s="388"/>
      <c r="O285" s="388"/>
      <c r="P285" s="388"/>
      <c r="Q285" s="388"/>
      <c r="R285" s="388"/>
      <c r="S285" s="388"/>
      <c r="T285" s="388"/>
      <c r="U285" s="388"/>
      <c r="V285" s="388"/>
      <c r="W285" s="388"/>
      <c r="X285" s="388"/>
      <c r="Y285" s="388"/>
      <c r="Z285" s="388"/>
      <c r="AA285" s="388"/>
      <c r="AB285" s="388"/>
      <c r="AC285" s="388"/>
      <c r="AD285" s="388"/>
      <c r="AE285" s="388"/>
      <c r="AF285" s="388"/>
      <c r="AG285" s="388"/>
      <c r="AH285" s="388"/>
      <c r="AI285" s="388"/>
      <c r="AJ285" s="388"/>
      <c r="AK285" s="388"/>
      <c r="AL285" s="388"/>
      <c r="AM285" s="388"/>
      <c r="AN285" s="388"/>
      <c r="AO285" s="388"/>
      <c r="AP285" s="388"/>
      <c r="AQ285" s="388"/>
      <c r="AR285" s="388"/>
      <c r="AS285" s="388"/>
      <c r="AT285" s="388"/>
      <c r="AU285" s="388"/>
      <c r="AV285" s="388"/>
      <c r="AW285" s="388"/>
      <c r="AX285" s="388"/>
      <c r="AY285" s="388"/>
      <c r="AZ285" s="388"/>
      <c r="BA285" s="388"/>
      <c r="BB285" s="388"/>
      <c r="BC285" s="388"/>
      <c r="BD285" s="388"/>
      <c r="BE285" s="388"/>
    </row>
    <row r="286" spans="4:57" x14ac:dyDescent="0.25">
      <c r="D286" s="388"/>
      <c r="E286" s="388"/>
      <c r="F286" s="388"/>
      <c r="G286" s="388"/>
      <c r="H286" s="388"/>
      <c r="I286" s="388"/>
      <c r="J286" s="388"/>
      <c r="K286" s="388"/>
      <c r="L286" s="388"/>
      <c r="M286" s="388"/>
      <c r="N286" s="388"/>
      <c r="O286" s="388"/>
      <c r="P286" s="388"/>
      <c r="Q286" s="388"/>
      <c r="R286" s="388"/>
      <c r="S286" s="388"/>
      <c r="T286" s="388"/>
      <c r="U286" s="388"/>
      <c r="V286" s="388"/>
      <c r="W286" s="388"/>
      <c r="X286" s="388"/>
      <c r="Y286" s="388"/>
      <c r="Z286" s="388"/>
      <c r="AA286" s="388"/>
      <c r="AB286" s="388"/>
      <c r="AC286" s="388"/>
      <c r="AD286" s="388"/>
      <c r="AE286" s="388"/>
      <c r="AF286" s="388"/>
      <c r="AG286" s="388"/>
      <c r="AH286" s="388"/>
      <c r="AI286" s="388"/>
      <c r="AJ286" s="388"/>
      <c r="AK286" s="388"/>
      <c r="AL286" s="388"/>
      <c r="AM286" s="388"/>
      <c r="AN286" s="388"/>
      <c r="AO286" s="388"/>
      <c r="AP286" s="388"/>
      <c r="AQ286" s="388"/>
      <c r="AR286" s="388"/>
      <c r="AS286" s="388"/>
      <c r="AT286" s="388"/>
      <c r="AU286" s="388"/>
      <c r="AV286" s="388"/>
      <c r="AW286" s="388"/>
      <c r="AX286" s="388"/>
      <c r="AY286" s="388"/>
      <c r="AZ286" s="388"/>
      <c r="BA286" s="388"/>
      <c r="BB286" s="388"/>
      <c r="BC286" s="388"/>
      <c r="BD286" s="388"/>
      <c r="BE286" s="388"/>
    </row>
    <row r="287" spans="4:57" x14ac:dyDescent="0.25">
      <c r="D287" s="388"/>
      <c r="E287" s="388"/>
      <c r="F287" s="388"/>
      <c r="G287" s="388"/>
      <c r="H287" s="388"/>
      <c r="I287" s="388"/>
      <c r="J287" s="388"/>
      <c r="K287" s="388"/>
      <c r="L287" s="388"/>
      <c r="M287" s="388"/>
      <c r="N287" s="388"/>
      <c r="O287" s="388"/>
      <c r="P287" s="388"/>
      <c r="Q287" s="388"/>
      <c r="R287" s="388"/>
      <c r="S287" s="388"/>
      <c r="T287" s="388"/>
      <c r="U287" s="388"/>
      <c r="V287" s="388"/>
      <c r="W287" s="388"/>
      <c r="X287" s="388"/>
      <c r="Y287" s="388"/>
      <c r="Z287" s="388"/>
      <c r="AA287" s="388"/>
      <c r="AB287" s="388"/>
      <c r="AC287" s="388"/>
      <c r="AD287" s="388"/>
      <c r="AE287" s="388"/>
      <c r="AF287" s="388"/>
      <c r="AG287" s="388"/>
      <c r="AH287" s="388"/>
      <c r="AI287" s="388"/>
      <c r="AJ287" s="388"/>
      <c r="AK287" s="388"/>
      <c r="AL287" s="388"/>
      <c r="AM287" s="388"/>
      <c r="AN287" s="388"/>
      <c r="AO287" s="388"/>
      <c r="AP287" s="388"/>
      <c r="AQ287" s="388"/>
      <c r="AR287" s="388"/>
      <c r="AS287" s="388"/>
      <c r="AT287" s="388"/>
      <c r="AU287" s="388"/>
      <c r="AV287" s="388"/>
      <c r="AW287" s="388"/>
      <c r="AX287" s="388"/>
      <c r="AY287" s="388"/>
      <c r="AZ287" s="388"/>
      <c r="BA287" s="388"/>
      <c r="BB287" s="388"/>
      <c r="BC287" s="388"/>
      <c r="BD287" s="388"/>
      <c r="BE287" s="388"/>
    </row>
    <row r="288" spans="4:57" x14ac:dyDescent="0.25">
      <c r="D288" s="388"/>
      <c r="E288" s="388"/>
      <c r="F288" s="388"/>
      <c r="G288" s="388"/>
      <c r="H288" s="388"/>
      <c r="I288" s="388"/>
      <c r="J288" s="388"/>
      <c r="K288" s="388"/>
      <c r="L288" s="388"/>
      <c r="M288" s="388"/>
      <c r="N288" s="388"/>
      <c r="O288" s="388"/>
      <c r="P288" s="388"/>
      <c r="Q288" s="388"/>
      <c r="R288" s="388"/>
      <c r="S288" s="388"/>
      <c r="T288" s="388"/>
      <c r="U288" s="388"/>
      <c r="V288" s="388"/>
      <c r="W288" s="388"/>
      <c r="X288" s="388"/>
      <c r="Y288" s="388"/>
      <c r="Z288" s="388"/>
      <c r="AA288" s="388"/>
      <c r="AB288" s="388"/>
      <c r="AC288" s="388"/>
      <c r="AD288" s="388"/>
      <c r="AE288" s="388"/>
      <c r="AF288" s="388"/>
      <c r="AG288" s="388"/>
      <c r="AH288" s="388"/>
      <c r="AI288" s="388"/>
      <c r="AJ288" s="388"/>
      <c r="AK288" s="388"/>
      <c r="AL288" s="388"/>
      <c r="AM288" s="388"/>
      <c r="AN288" s="388"/>
      <c r="AO288" s="388"/>
      <c r="AP288" s="388"/>
      <c r="AQ288" s="388"/>
      <c r="AR288" s="388"/>
      <c r="AS288" s="388"/>
      <c r="AT288" s="388"/>
      <c r="AU288" s="388"/>
      <c r="AV288" s="388"/>
      <c r="AW288" s="388"/>
      <c r="AX288" s="388"/>
      <c r="AY288" s="388"/>
      <c r="AZ288" s="388"/>
      <c r="BA288" s="388"/>
      <c r="BB288" s="388"/>
      <c r="BC288" s="388"/>
      <c r="BD288" s="388"/>
      <c r="BE288" s="388"/>
    </row>
    <row r="289" spans="4:57" x14ac:dyDescent="0.25">
      <c r="D289" s="388"/>
      <c r="E289" s="388"/>
      <c r="F289" s="388"/>
      <c r="G289" s="388"/>
      <c r="H289" s="388"/>
      <c r="I289" s="388"/>
      <c r="J289" s="388"/>
      <c r="K289" s="388"/>
      <c r="L289" s="388"/>
      <c r="M289" s="388"/>
      <c r="N289" s="388"/>
      <c r="O289" s="388"/>
      <c r="P289" s="388"/>
      <c r="Q289" s="388"/>
      <c r="R289" s="388"/>
      <c r="S289" s="388"/>
      <c r="T289" s="388"/>
      <c r="U289" s="388"/>
      <c r="V289" s="388"/>
      <c r="W289" s="388"/>
      <c r="X289" s="388"/>
      <c r="Y289" s="388"/>
      <c r="Z289" s="388"/>
      <c r="AA289" s="388"/>
      <c r="AB289" s="388"/>
      <c r="AC289" s="388"/>
      <c r="AD289" s="388"/>
      <c r="AE289" s="388"/>
      <c r="AF289" s="388"/>
      <c r="AG289" s="388"/>
      <c r="AH289" s="388"/>
      <c r="AI289" s="388"/>
      <c r="AJ289" s="388"/>
      <c r="AK289" s="388"/>
      <c r="AL289" s="388"/>
      <c r="AM289" s="388"/>
      <c r="AN289" s="388"/>
      <c r="AO289" s="388"/>
      <c r="AP289" s="388"/>
      <c r="AQ289" s="388"/>
      <c r="AR289" s="388"/>
      <c r="AS289" s="388"/>
      <c r="AT289" s="388"/>
      <c r="AU289" s="388"/>
      <c r="AV289" s="388"/>
      <c r="AW289" s="388"/>
      <c r="AX289" s="388"/>
      <c r="AY289" s="388"/>
      <c r="AZ289" s="388"/>
      <c r="BA289" s="388"/>
      <c r="BB289" s="388"/>
      <c r="BC289" s="388"/>
      <c r="BD289" s="388"/>
      <c r="BE289" s="388"/>
    </row>
    <row r="290" spans="4:57" x14ac:dyDescent="0.25">
      <c r="D290" s="388"/>
      <c r="E290" s="388"/>
      <c r="F290" s="388"/>
      <c r="G290" s="388"/>
      <c r="H290" s="388"/>
      <c r="I290" s="388"/>
      <c r="J290" s="388"/>
      <c r="K290" s="388"/>
      <c r="L290" s="388"/>
      <c r="M290" s="388"/>
      <c r="N290" s="388"/>
      <c r="O290" s="388"/>
      <c r="P290" s="388"/>
      <c r="Q290" s="388"/>
      <c r="R290" s="388"/>
      <c r="S290" s="388"/>
      <c r="T290" s="388"/>
      <c r="U290" s="388"/>
      <c r="V290" s="388"/>
      <c r="W290" s="388"/>
      <c r="X290" s="388"/>
      <c r="Y290" s="388"/>
      <c r="Z290" s="388"/>
      <c r="AA290" s="388"/>
      <c r="AB290" s="388"/>
      <c r="AC290" s="388"/>
      <c r="AD290" s="388"/>
      <c r="AE290" s="388"/>
      <c r="AF290" s="388"/>
      <c r="AG290" s="388"/>
      <c r="AH290" s="388"/>
      <c r="AI290" s="388"/>
      <c r="AJ290" s="388"/>
      <c r="AK290" s="388"/>
      <c r="AL290" s="388"/>
      <c r="AM290" s="388"/>
      <c r="AN290" s="388"/>
      <c r="AO290" s="388"/>
      <c r="AP290" s="388"/>
      <c r="AQ290" s="388"/>
      <c r="AR290" s="388"/>
      <c r="AS290" s="388"/>
      <c r="AT290" s="388"/>
      <c r="AU290" s="388"/>
      <c r="AV290" s="388"/>
      <c r="AW290" s="388"/>
      <c r="AX290" s="388"/>
      <c r="AY290" s="388"/>
      <c r="AZ290" s="388"/>
      <c r="BA290" s="388"/>
      <c r="BB290" s="388"/>
      <c r="BC290" s="388"/>
      <c r="BD290" s="388"/>
      <c r="BE290" s="388"/>
    </row>
    <row r="291" spans="4:57" x14ac:dyDescent="0.25">
      <c r="D291" s="388"/>
      <c r="E291" s="388"/>
      <c r="F291" s="388"/>
      <c r="G291" s="388"/>
      <c r="H291" s="388"/>
      <c r="I291" s="388"/>
      <c r="J291" s="388"/>
      <c r="K291" s="388"/>
      <c r="L291" s="388"/>
      <c r="M291" s="388"/>
      <c r="N291" s="388"/>
      <c r="O291" s="388"/>
      <c r="P291" s="388"/>
      <c r="Q291" s="388"/>
      <c r="R291" s="388"/>
      <c r="S291" s="388"/>
      <c r="T291" s="388"/>
      <c r="U291" s="388"/>
      <c r="V291" s="388"/>
      <c r="W291" s="388"/>
      <c r="X291" s="388"/>
      <c r="Y291" s="388"/>
      <c r="Z291" s="388"/>
      <c r="AA291" s="388"/>
      <c r="AB291" s="388"/>
      <c r="AC291" s="388"/>
      <c r="AD291" s="388"/>
      <c r="AE291" s="388"/>
      <c r="AF291" s="388"/>
      <c r="AG291" s="388"/>
      <c r="AH291" s="388"/>
      <c r="AI291" s="388"/>
      <c r="AJ291" s="388"/>
      <c r="AK291" s="388"/>
      <c r="AL291" s="388"/>
      <c r="AM291" s="388"/>
      <c r="AN291" s="388"/>
      <c r="AO291" s="388"/>
      <c r="AP291" s="388"/>
      <c r="AQ291" s="388"/>
      <c r="AR291" s="388"/>
      <c r="AS291" s="388"/>
      <c r="AT291" s="388"/>
      <c r="AU291" s="388"/>
      <c r="AV291" s="388"/>
      <c r="AW291" s="388"/>
      <c r="AX291" s="388"/>
      <c r="AY291" s="388"/>
      <c r="AZ291" s="388"/>
      <c r="BA291" s="388"/>
      <c r="BB291" s="388"/>
      <c r="BC291" s="388"/>
      <c r="BD291" s="388"/>
      <c r="BE291" s="388"/>
    </row>
    <row r="292" spans="4:57" x14ac:dyDescent="0.25">
      <c r="D292" s="388"/>
      <c r="E292" s="388"/>
      <c r="F292" s="388"/>
      <c r="G292" s="388"/>
      <c r="H292" s="388"/>
      <c r="I292" s="388"/>
      <c r="J292" s="388"/>
      <c r="K292" s="388"/>
      <c r="L292" s="388"/>
      <c r="M292" s="388"/>
      <c r="N292" s="388"/>
      <c r="O292" s="388"/>
      <c r="P292" s="388"/>
      <c r="Q292" s="388"/>
      <c r="R292" s="388"/>
      <c r="S292" s="388"/>
      <c r="T292" s="388"/>
      <c r="U292" s="388"/>
      <c r="V292" s="388"/>
      <c r="W292" s="388"/>
      <c r="X292" s="388"/>
      <c r="Y292" s="388"/>
      <c r="Z292" s="388"/>
      <c r="AA292" s="388"/>
      <c r="AB292" s="388"/>
      <c r="AC292" s="388"/>
      <c r="AD292" s="388"/>
      <c r="AE292" s="388"/>
      <c r="AF292" s="388"/>
      <c r="AG292" s="388"/>
      <c r="AH292" s="388"/>
      <c r="AI292" s="388"/>
      <c r="AJ292" s="388"/>
      <c r="AK292" s="388"/>
      <c r="AL292" s="388"/>
      <c r="AM292" s="388"/>
      <c r="AN292" s="388"/>
      <c r="AO292" s="388"/>
      <c r="AP292" s="388"/>
      <c r="AQ292" s="388"/>
      <c r="AR292" s="388"/>
      <c r="AS292" s="388"/>
      <c r="AT292" s="388"/>
      <c r="AU292" s="388"/>
      <c r="AV292" s="388"/>
      <c r="AW292" s="388"/>
      <c r="AX292" s="388"/>
      <c r="AY292" s="388"/>
      <c r="AZ292" s="388"/>
      <c r="BA292" s="388"/>
      <c r="BB292" s="388"/>
      <c r="BC292" s="388"/>
      <c r="BD292" s="388"/>
      <c r="BE292" s="388"/>
    </row>
    <row r="293" spans="4:57" x14ac:dyDescent="0.25">
      <c r="D293" s="388"/>
      <c r="E293" s="388"/>
      <c r="F293" s="388"/>
      <c r="G293" s="388"/>
      <c r="H293" s="388"/>
      <c r="I293" s="388"/>
      <c r="J293" s="388"/>
      <c r="K293" s="388"/>
      <c r="L293" s="388"/>
      <c r="M293" s="388"/>
      <c r="N293" s="388"/>
      <c r="O293" s="388"/>
      <c r="P293" s="388"/>
      <c r="Q293" s="388"/>
      <c r="R293" s="388"/>
      <c r="S293" s="388"/>
      <c r="T293" s="388"/>
      <c r="U293" s="388"/>
      <c r="V293" s="388"/>
      <c r="W293" s="388"/>
      <c r="X293" s="388"/>
      <c r="Y293" s="388"/>
      <c r="Z293" s="388"/>
      <c r="AA293" s="388"/>
      <c r="AB293" s="388"/>
      <c r="AC293" s="388"/>
      <c r="AD293" s="388"/>
      <c r="AE293" s="388"/>
      <c r="AF293" s="388"/>
      <c r="AG293" s="388"/>
      <c r="AH293" s="388"/>
      <c r="AI293" s="388"/>
      <c r="AJ293" s="388"/>
      <c r="AK293" s="388"/>
      <c r="AL293" s="388"/>
      <c r="AM293" s="388"/>
      <c r="AN293" s="388"/>
      <c r="AO293" s="388"/>
      <c r="AP293" s="388"/>
      <c r="AQ293" s="388"/>
      <c r="AR293" s="388"/>
      <c r="AS293" s="388"/>
      <c r="AT293" s="388"/>
      <c r="AU293" s="388"/>
      <c r="AV293" s="388"/>
      <c r="AW293" s="388"/>
      <c r="AX293" s="388"/>
      <c r="AY293" s="388"/>
      <c r="AZ293" s="388"/>
      <c r="BA293" s="388"/>
      <c r="BB293" s="388"/>
      <c r="BC293" s="388"/>
      <c r="BD293" s="388"/>
      <c r="BE293" s="388"/>
    </row>
    <row r="294" spans="4:57" x14ac:dyDescent="0.25">
      <c r="D294" s="388"/>
      <c r="E294" s="388"/>
      <c r="F294" s="388"/>
      <c r="G294" s="388"/>
      <c r="H294" s="388"/>
      <c r="I294" s="388"/>
      <c r="J294" s="388"/>
      <c r="K294" s="388"/>
      <c r="L294" s="388"/>
      <c r="M294" s="388"/>
      <c r="N294" s="388"/>
      <c r="O294" s="388"/>
      <c r="P294" s="388"/>
      <c r="Q294" s="388"/>
      <c r="R294" s="388"/>
      <c r="S294" s="388"/>
      <c r="T294" s="388"/>
      <c r="U294" s="388"/>
      <c r="V294" s="388"/>
      <c r="W294" s="388"/>
      <c r="X294" s="388"/>
      <c r="Y294" s="388"/>
      <c r="Z294" s="388"/>
      <c r="AA294" s="388"/>
      <c r="AB294" s="388"/>
      <c r="AC294" s="388"/>
      <c r="AD294" s="388"/>
      <c r="AE294" s="388"/>
      <c r="AF294" s="388"/>
      <c r="AG294" s="388"/>
      <c r="AH294" s="388"/>
      <c r="AI294" s="388"/>
      <c r="AJ294" s="388"/>
      <c r="AK294" s="388"/>
      <c r="AL294" s="388"/>
      <c r="AM294" s="388"/>
      <c r="AN294" s="388"/>
      <c r="AO294" s="388"/>
      <c r="AP294" s="388"/>
      <c r="AQ294" s="388"/>
      <c r="AR294" s="388"/>
      <c r="AS294" s="388"/>
      <c r="AT294" s="388"/>
      <c r="AU294" s="388"/>
      <c r="AV294" s="388"/>
      <c r="AW294" s="388"/>
      <c r="AX294" s="388"/>
      <c r="AY294" s="388"/>
      <c r="AZ294" s="388"/>
      <c r="BA294" s="388"/>
      <c r="BB294" s="388"/>
      <c r="BC294" s="388"/>
      <c r="BD294" s="388"/>
      <c r="BE294" s="388"/>
    </row>
    <row r="295" spans="4:57" x14ac:dyDescent="0.25">
      <c r="D295" s="388"/>
      <c r="E295" s="388"/>
      <c r="F295" s="388"/>
      <c r="G295" s="388"/>
      <c r="H295" s="388"/>
      <c r="I295" s="388"/>
      <c r="J295" s="388"/>
      <c r="K295" s="388"/>
      <c r="L295" s="388"/>
      <c r="M295" s="388"/>
      <c r="N295" s="388"/>
      <c r="O295" s="388"/>
      <c r="P295" s="388"/>
      <c r="Q295" s="388"/>
      <c r="R295" s="388"/>
      <c r="S295" s="388"/>
      <c r="T295" s="388"/>
      <c r="U295" s="388"/>
      <c r="V295" s="388"/>
      <c r="W295" s="388"/>
      <c r="X295" s="388"/>
      <c r="Y295" s="388"/>
      <c r="Z295" s="388"/>
      <c r="AA295" s="388"/>
      <c r="AB295" s="388"/>
      <c r="AC295" s="388"/>
      <c r="AD295" s="388"/>
      <c r="AE295" s="388"/>
      <c r="AF295" s="388"/>
      <c r="AG295" s="388"/>
      <c r="AH295" s="388"/>
      <c r="AI295" s="388"/>
      <c r="AJ295" s="388"/>
      <c r="AK295" s="388"/>
      <c r="AL295" s="388"/>
      <c r="AM295" s="388"/>
      <c r="AN295" s="388"/>
      <c r="AO295" s="388"/>
      <c r="AP295" s="388"/>
      <c r="AQ295" s="388"/>
      <c r="AR295" s="388"/>
      <c r="AS295" s="388"/>
      <c r="AT295" s="388"/>
      <c r="AU295" s="388"/>
      <c r="AV295" s="388"/>
      <c r="AW295" s="388"/>
      <c r="AX295" s="388"/>
      <c r="AY295" s="388"/>
      <c r="AZ295" s="388"/>
      <c r="BA295" s="388"/>
      <c r="BB295" s="388"/>
      <c r="BC295" s="388"/>
      <c r="BD295" s="388"/>
      <c r="BE295" s="388"/>
    </row>
    <row r="296" spans="4:57" x14ac:dyDescent="0.25"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88"/>
      <c r="O296" s="388"/>
      <c r="P296" s="388"/>
      <c r="Q296" s="388"/>
      <c r="R296" s="388"/>
      <c r="S296" s="388"/>
      <c r="T296" s="388"/>
      <c r="U296" s="388"/>
      <c r="V296" s="388"/>
      <c r="W296" s="388"/>
      <c r="X296" s="388"/>
      <c r="Y296" s="388"/>
      <c r="Z296" s="388"/>
      <c r="AA296" s="388"/>
      <c r="AB296" s="388"/>
      <c r="AC296" s="388"/>
      <c r="AD296" s="388"/>
      <c r="AE296" s="388"/>
      <c r="AF296" s="388"/>
      <c r="AG296" s="388"/>
      <c r="AH296" s="388"/>
      <c r="AI296" s="388"/>
      <c r="AJ296" s="388"/>
      <c r="AK296" s="388"/>
      <c r="AL296" s="388"/>
      <c r="AM296" s="388"/>
      <c r="AN296" s="388"/>
      <c r="AO296" s="388"/>
      <c r="AP296" s="388"/>
      <c r="AQ296" s="388"/>
      <c r="AR296" s="388"/>
      <c r="AS296" s="388"/>
      <c r="AT296" s="388"/>
      <c r="AU296" s="388"/>
      <c r="AV296" s="388"/>
      <c r="AW296" s="388"/>
      <c r="AX296" s="388"/>
      <c r="AY296" s="388"/>
      <c r="AZ296" s="388"/>
      <c r="BA296" s="388"/>
      <c r="BB296" s="388"/>
      <c r="BC296" s="388"/>
      <c r="BD296" s="388"/>
      <c r="BE296" s="388"/>
    </row>
    <row r="297" spans="4:57" x14ac:dyDescent="0.25">
      <c r="D297" s="388"/>
      <c r="E297" s="388"/>
      <c r="F297" s="388"/>
      <c r="G297" s="388"/>
      <c r="H297" s="388"/>
      <c r="I297" s="388"/>
      <c r="J297" s="388"/>
      <c r="K297" s="388"/>
      <c r="L297" s="388"/>
      <c r="M297" s="388"/>
      <c r="N297" s="388"/>
      <c r="O297" s="388"/>
      <c r="P297" s="388"/>
      <c r="Q297" s="388"/>
      <c r="R297" s="388"/>
      <c r="S297" s="388"/>
      <c r="T297" s="388"/>
      <c r="U297" s="388"/>
      <c r="V297" s="388"/>
      <c r="W297" s="388"/>
      <c r="X297" s="388"/>
      <c r="Y297" s="388"/>
      <c r="Z297" s="388"/>
      <c r="AA297" s="388"/>
      <c r="AB297" s="388"/>
      <c r="AC297" s="388"/>
      <c r="AD297" s="388"/>
      <c r="AE297" s="388"/>
      <c r="AF297" s="388"/>
      <c r="AG297" s="388"/>
      <c r="AH297" s="388"/>
      <c r="AI297" s="388"/>
      <c r="AJ297" s="388"/>
      <c r="AK297" s="388"/>
      <c r="AL297" s="388"/>
      <c r="AM297" s="388"/>
      <c r="AN297" s="388"/>
      <c r="AO297" s="388"/>
      <c r="AP297" s="388"/>
      <c r="AQ297" s="388"/>
      <c r="AR297" s="388"/>
      <c r="AS297" s="388"/>
      <c r="AT297" s="388"/>
      <c r="AU297" s="388"/>
      <c r="AV297" s="388"/>
      <c r="AW297" s="388"/>
      <c r="AX297" s="388"/>
      <c r="AY297" s="388"/>
      <c r="AZ297" s="388"/>
      <c r="BA297" s="388"/>
      <c r="BB297" s="388"/>
      <c r="BC297" s="388"/>
      <c r="BD297" s="388"/>
      <c r="BE297" s="388"/>
    </row>
    <row r="298" spans="4:57" x14ac:dyDescent="0.25">
      <c r="D298" s="388"/>
      <c r="E298" s="388"/>
      <c r="F298" s="388"/>
      <c r="G298" s="388"/>
      <c r="H298" s="388"/>
      <c r="I298" s="388"/>
      <c r="J298" s="388"/>
      <c r="K298" s="388"/>
      <c r="L298" s="388"/>
      <c r="M298" s="388"/>
      <c r="N298" s="388"/>
      <c r="O298" s="388"/>
      <c r="P298" s="388"/>
      <c r="Q298" s="388"/>
      <c r="R298" s="388"/>
      <c r="S298" s="388"/>
      <c r="T298" s="388"/>
      <c r="U298" s="388"/>
      <c r="V298" s="388"/>
      <c r="W298" s="388"/>
      <c r="X298" s="388"/>
      <c r="Y298" s="388"/>
      <c r="Z298" s="388"/>
      <c r="AA298" s="388"/>
      <c r="AB298" s="388"/>
      <c r="AC298" s="388"/>
      <c r="AD298" s="388"/>
      <c r="AE298" s="388"/>
      <c r="AF298" s="388"/>
      <c r="AG298" s="388"/>
      <c r="AH298" s="388"/>
      <c r="AI298" s="388"/>
      <c r="AJ298" s="388"/>
      <c r="AK298" s="388"/>
      <c r="AL298" s="388"/>
      <c r="AM298" s="388"/>
      <c r="AN298" s="388"/>
      <c r="AO298" s="388"/>
      <c r="AP298" s="388"/>
      <c r="AQ298" s="388"/>
      <c r="AR298" s="388"/>
      <c r="AS298" s="388"/>
      <c r="AT298" s="388"/>
      <c r="AU298" s="388"/>
      <c r="AV298" s="388"/>
      <c r="AW298" s="388"/>
      <c r="AX298" s="388"/>
      <c r="AY298" s="388"/>
      <c r="AZ298" s="388"/>
      <c r="BA298" s="388"/>
      <c r="BB298" s="388"/>
      <c r="BC298" s="388"/>
      <c r="BD298" s="388"/>
      <c r="BE298" s="388"/>
    </row>
    <row r="299" spans="4:57" x14ac:dyDescent="0.25">
      <c r="D299" s="388"/>
      <c r="E299" s="388"/>
      <c r="F299" s="388"/>
      <c r="G299" s="388"/>
      <c r="H299" s="388"/>
      <c r="I299" s="388"/>
      <c r="J299" s="388"/>
      <c r="K299" s="388"/>
      <c r="L299" s="388"/>
      <c r="M299" s="388"/>
      <c r="N299" s="388"/>
      <c r="O299" s="388"/>
      <c r="P299" s="388"/>
      <c r="Q299" s="388"/>
      <c r="R299" s="388"/>
      <c r="S299" s="388"/>
      <c r="T299" s="388"/>
      <c r="U299" s="388"/>
      <c r="V299" s="388"/>
      <c r="W299" s="388"/>
      <c r="X299" s="388"/>
      <c r="Y299" s="388"/>
      <c r="Z299" s="388"/>
      <c r="AA299" s="388"/>
      <c r="AB299" s="388"/>
      <c r="AC299" s="388"/>
      <c r="AD299" s="388"/>
      <c r="AE299" s="388"/>
      <c r="AF299" s="388"/>
      <c r="AG299" s="388"/>
      <c r="AH299" s="388"/>
      <c r="AI299" s="388"/>
      <c r="AJ299" s="388"/>
      <c r="AK299" s="388"/>
      <c r="AL299" s="388"/>
      <c r="AM299" s="388"/>
      <c r="AN299" s="388"/>
      <c r="AO299" s="388"/>
      <c r="AP299" s="388"/>
      <c r="AQ299" s="388"/>
      <c r="AR299" s="388"/>
      <c r="AS299" s="388"/>
      <c r="AT299" s="388"/>
      <c r="AU299" s="388"/>
      <c r="AV299" s="388"/>
      <c r="AW299" s="388"/>
      <c r="AX299" s="388"/>
      <c r="AY299" s="388"/>
      <c r="AZ299" s="388"/>
      <c r="BA299" s="388"/>
      <c r="BB299" s="388"/>
      <c r="BC299" s="388"/>
      <c r="BD299" s="388"/>
      <c r="BE299" s="388"/>
    </row>
    <row r="300" spans="4:57" x14ac:dyDescent="0.25">
      <c r="D300" s="388"/>
      <c r="E300" s="388"/>
      <c r="F300" s="388"/>
      <c r="G300" s="388"/>
      <c r="H300" s="388"/>
      <c r="I300" s="388"/>
      <c r="J300" s="388"/>
      <c r="K300" s="388"/>
      <c r="L300" s="388"/>
      <c r="M300" s="388"/>
      <c r="N300" s="388"/>
      <c r="O300" s="388"/>
      <c r="P300" s="388"/>
      <c r="Q300" s="388"/>
      <c r="R300" s="388"/>
      <c r="S300" s="388"/>
      <c r="T300" s="388"/>
      <c r="U300" s="388"/>
      <c r="V300" s="388"/>
      <c r="W300" s="388"/>
      <c r="X300" s="388"/>
      <c r="Y300" s="388"/>
      <c r="Z300" s="388"/>
      <c r="AA300" s="388"/>
      <c r="AB300" s="388"/>
      <c r="AC300" s="388"/>
      <c r="AD300" s="388"/>
      <c r="AE300" s="388"/>
      <c r="AF300" s="388"/>
      <c r="AG300" s="388"/>
      <c r="AH300" s="388"/>
      <c r="AI300" s="388"/>
      <c r="AJ300" s="388"/>
      <c r="AK300" s="388"/>
      <c r="AL300" s="388"/>
      <c r="AM300" s="388"/>
      <c r="AN300" s="388"/>
      <c r="AO300" s="388"/>
      <c r="AP300" s="388"/>
      <c r="AQ300" s="388"/>
      <c r="AR300" s="388"/>
      <c r="AS300" s="388"/>
      <c r="AT300" s="388"/>
      <c r="AU300" s="388"/>
      <c r="AV300" s="388"/>
      <c r="AW300" s="388"/>
      <c r="AX300" s="388"/>
      <c r="AY300" s="388"/>
      <c r="AZ300" s="388"/>
      <c r="BA300" s="388"/>
      <c r="BB300" s="388"/>
      <c r="BC300" s="388"/>
      <c r="BD300" s="388"/>
      <c r="BE300" s="388"/>
    </row>
    <row r="301" spans="4:57" x14ac:dyDescent="0.25">
      <c r="D301" s="388"/>
      <c r="E301" s="388"/>
      <c r="F301" s="388"/>
      <c r="G301" s="388"/>
      <c r="H301" s="388"/>
      <c r="I301" s="388"/>
      <c r="J301" s="388"/>
      <c r="K301" s="388"/>
      <c r="L301" s="388"/>
      <c r="M301" s="388"/>
      <c r="N301" s="388"/>
      <c r="O301" s="388"/>
      <c r="P301" s="388"/>
      <c r="Q301" s="388"/>
      <c r="R301" s="388"/>
      <c r="S301" s="388"/>
      <c r="T301" s="388"/>
      <c r="U301" s="388"/>
      <c r="V301" s="388"/>
      <c r="W301" s="388"/>
      <c r="X301" s="388"/>
      <c r="Y301" s="388"/>
      <c r="Z301" s="388"/>
      <c r="AA301" s="388"/>
      <c r="AB301" s="388"/>
      <c r="AC301" s="388"/>
      <c r="AD301" s="388"/>
      <c r="AE301" s="388"/>
      <c r="AF301" s="388"/>
      <c r="AG301" s="388"/>
      <c r="AH301" s="388"/>
      <c r="AI301" s="388"/>
      <c r="AJ301" s="388"/>
      <c r="AK301" s="388"/>
      <c r="AL301" s="388"/>
      <c r="AM301" s="388"/>
      <c r="AN301" s="388"/>
      <c r="AO301" s="388"/>
      <c r="AP301" s="388"/>
      <c r="AQ301" s="388"/>
      <c r="AR301" s="388"/>
      <c r="AS301" s="388"/>
      <c r="AT301" s="388"/>
      <c r="AU301" s="388"/>
      <c r="AV301" s="388"/>
      <c r="AW301" s="388"/>
      <c r="AX301" s="388"/>
      <c r="AY301" s="388"/>
      <c r="AZ301" s="388"/>
      <c r="BA301" s="388"/>
      <c r="BB301" s="388"/>
      <c r="BC301" s="388"/>
      <c r="BD301" s="388"/>
      <c r="BE301" s="388"/>
    </row>
    <row r="302" spans="4:57" x14ac:dyDescent="0.25">
      <c r="D302" s="388"/>
      <c r="E302" s="388"/>
      <c r="F302" s="388"/>
      <c r="G302" s="388"/>
      <c r="H302" s="388"/>
      <c r="I302" s="388"/>
      <c r="J302" s="388"/>
      <c r="K302" s="388"/>
      <c r="L302" s="388"/>
      <c r="M302" s="388"/>
      <c r="N302" s="388"/>
      <c r="O302" s="388"/>
      <c r="P302" s="388"/>
      <c r="Q302" s="388"/>
      <c r="R302" s="388"/>
      <c r="S302" s="388"/>
      <c r="T302" s="388"/>
      <c r="U302" s="388"/>
      <c r="V302" s="388"/>
      <c r="W302" s="388"/>
      <c r="X302" s="388"/>
      <c r="Y302" s="388"/>
      <c r="Z302" s="388"/>
      <c r="AA302" s="388"/>
      <c r="AB302" s="388"/>
      <c r="AC302" s="388"/>
      <c r="AD302" s="388"/>
      <c r="AE302" s="388"/>
      <c r="AF302" s="388"/>
      <c r="AG302" s="388"/>
      <c r="AH302" s="388"/>
      <c r="AI302" s="388"/>
      <c r="AJ302" s="388"/>
      <c r="AK302" s="388"/>
      <c r="AL302" s="388"/>
      <c r="AM302" s="388"/>
      <c r="AN302" s="388"/>
      <c r="AO302" s="388"/>
      <c r="AP302" s="388"/>
      <c r="AQ302" s="388"/>
      <c r="AR302" s="388"/>
      <c r="AS302" s="388"/>
      <c r="AT302" s="388"/>
      <c r="AU302" s="388"/>
      <c r="AV302" s="388"/>
      <c r="AW302" s="388"/>
      <c r="AX302" s="388"/>
      <c r="AY302" s="388"/>
      <c r="AZ302" s="388"/>
      <c r="BA302" s="388"/>
      <c r="BB302" s="388"/>
      <c r="BC302" s="388"/>
      <c r="BD302" s="388"/>
      <c r="BE302" s="388"/>
    </row>
    <row r="303" spans="4:57" x14ac:dyDescent="0.25">
      <c r="D303" s="388"/>
      <c r="E303" s="388"/>
      <c r="F303" s="388"/>
      <c r="G303" s="388"/>
      <c r="H303" s="388"/>
      <c r="I303" s="388"/>
      <c r="J303" s="388"/>
      <c r="K303" s="388"/>
      <c r="L303" s="388"/>
      <c r="M303" s="388"/>
      <c r="N303" s="388"/>
      <c r="O303" s="388"/>
      <c r="P303" s="388"/>
      <c r="Q303" s="388"/>
      <c r="R303" s="388"/>
      <c r="S303" s="388"/>
      <c r="T303" s="388"/>
      <c r="U303" s="388"/>
      <c r="V303" s="388"/>
      <c r="W303" s="388"/>
      <c r="X303" s="388"/>
      <c r="Y303" s="388"/>
      <c r="Z303" s="388"/>
      <c r="AA303" s="388"/>
      <c r="AB303" s="388"/>
      <c r="AC303" s="388"/>
      <c r="AD303" s="388"/>
      <c r="AE303" s="388"/>
      <c r="AF303" s="388"/>
      <c r="AG303" s="388"/>
      <c r="AH303" s="388"/>
      <c r="AI303" s="388"/>
      <c r="AJ303" s="388"/>
      <c r="AK303" s="388"/>
      <c r="AL303" s="388"/>
      <c r="AM303" s="388"/>
      <c r="AN303" s="388"/>
      <c r="AO303" s="388"/>
      <c r="AP303" s="388"/>
      <c r="AQ303" s="388"/>
      <c r="AR303" s="388"/>
      <c r="AS303" s="388"/>
      <c r="AT303" s="388"/>
      <c r="AU303" s="388"/>
      <c r="AV303" s="388"/>
      <c r="AW303" s="388"/>
      <c r="AX303" s="388"/>
      <c r="AY303" s="388"/>
      <c r="AZ303" s="388"/>
      <c r="BA303" s="388"/>
      <c r="BB303" s="388"/>
      <c r="BC303" s="388"/>
      <c r="BD303" s="388"/>
      <c r="BE303" s="388"/>
    </row>
    <row r="304" spans="4:57" x14ac:dyDescent="0.25">
      <c r="D304" s="388"/>
      <c r="E304" s="388"/>
      <c r="F304" s="388"/>
      <c r="G304" s="388"/>
      <c r="H304" s="388"/>
      <c r="I304" s="388"/>
      <c r="J304" s="388"/>
      <c r="K304" s="388"/>
      <c r="L304" s="388"/>
      <c r="M304" s="388"/>
      <c r="N304" s="388"/>
      <c r="O304" s="388"/>
      <c r="P304" s="388"/>
      <c r="Q304" s="388"/>
      <c r="R304" s="388"/>
      <c r="S304" s="388"/>
      <c r="T304" s="388"/>
      <c r="U304" s="388"/>
      <c r="V304" s="388"/>
      <c r="W304" s="388"/>
      <c r="X304" s="388"/>
      <c r="Y304" s="388"/>
      <c r="Z304" s="388"/>
      <c r="AA304" s="388"/>
      <c r="AB304" s="388"/>
      <c r="AC304" s="388"/>
      <c r="AD304" s="388"/>
      <c r="AE304" s="388"/>
      <c r="AF304" s="388"/>
      <c r="AG304" s="388"/>
      <c r="AH304" s="388"/>
      <c r="AI304" s="388"/>
      <c r="AJ304" s="388"/>
      <c r="AK304" s="388"/>
      <c r="AL304" s="388"/>
      <c r="AM304" s="388"/>
      <c r="AN304" s="388"/>
      <c r="AO304" s="388"/>
      <c r="AP304" s="388"/>
      <c r="AQ304" s="388"/>
      <c r="AR304" s="388"/>
      <c r="AS304" s="388"/>
      <c r="AT304" s="388"/>
      <c r="AU304" s="388"/>
      <c r="AV304" s="388"/>
      <c r="AW304" s="388"/>
      <c r="AX304" s="388"/>
      <c r="AY304" s="388"/>
      <c r="AZ304" s="388"/>
      <c r="BA304" s="388"/>
      <c r="BB304" s="388"/>
      <c r="BC304" s="388"/>
      <c r="BD304" s="388"/>
      <c r="BE304" s="388"/>
    </row>
    <row r="305" spans="4:57" x14ac:dyDescent="0.25">
      <c r="D305" s="388"/>
      <c r="E305" s="388"/>
      <c r="F305" s="388"/>
      <c r="G305" s="388"/>
      <c r="H305" s="388"/>
      <c r="I305" s="388"/>
      <c r="J305" s="388"/>
      <c r="K305" s="388"/>
      <c r="L305" s="388"/>
      <c r="M305" s="388"/>
      <c r="N305" s="388"/>
      <c r="O305" s="388"/>
      <c r="P305" s="388"/>
      <c r="Q305" s="388"/>
      <c r="R305" s="388"/>
      <c r="S305" s="388"/>
      <c r="T305" s="388"/>
      <c r="U305" s="388"/>
      <c r="V305" s="388"/>
      <c r="W305" s="388"/>
      <c r="X305" s="388"/>
      <c r="Y305" s="388"/>
      <c r="Z305" s="388"/>
      <c r="AA305" s="388"/>
      <c r="AB305" s="388"/>
      <c r="AC305" s="388"/>
      <c r="AD305" s="388"/>
      <c r="AE305" s="388"/>
      <c r="AF305" s="388"/>
      <c r="AG305" s="388"/>
      <c r="AH305" s="388"/>
      <c r="AI305" s="388"/>
      <c r="AJ305" s="388"/>
      <c r="AK305" s="388"/>
      <c r="AL305" s="388"/>
      <c r="AM305" s="388"/>
      <c r="AN305" s="388"/>
      <c r="AO305" s="388"/>
      <c r="AP305" s="388"/>
      <c r="AQ305" s="388"/>
      <c r="AR305" s="388"/>
      <c r="AS305" s="388"/>
      <c r="AT305" s="388"/>
      <c r="AU305" s="388"/>
      <c r="AV305" s="388"/>
      <c r="AW305" s="388"/>
      <c r="AX305" s="388"/>
      <c r="AY305" s="388"/>
      <c r="AZ305" s="388"/>
      <c r="BA305" s="388"/>
      <c r="BB305" s="388"/>
      <c r="BC305" s="388"/>
      <c r="BD305" s="388"/>
      <c r="BE305" s="388"/>
    </row>
    <row r="306" spans="4:57" x14ac:dyDescent="0.25">
      <c r="D306" s="388"/>
      <c r="E306" s="388"/>
      <c r="F306" s="388"/>
      <c r="G306" s="388"/>
      <c r="H306" s="388"/>
      <c r="I306" s="388"/>
      <c r="J306" s="388"/>
      <c r="K306" s="388"/>
      <c r="L306" s="388"/>
      <c r="M306" s="388"/>
      <c r="N306" s="388"/>
      <c r="O306" s="388"/>
      <c r="P306" s="388"/>
      <c r="Q306" s="388"/>
      <c r="R306" s="388"/>
      <c r="S306" s="388"/>
      <c r="T306" s="388"/>
      <c r="U306" s="388"/>
      <c r="V306" s="388"/>
      <c r="W306" s="388"/>
      <c r="X306" s="388"/>
      <c r="Y306" s="388"/>
      <c r="Z306" s="388"/>
      <c r="AA306" s="388"/>
      <c r="AB306" s="388"/>
      <c r="AC306" s="388"/>
      <c r="AD306" s="388"/>
      <c r="AE306" s="388"/>
      <c r="AF306" s="388"/>
      <c r="AG306" s="388"/>
      <c r="AH306" s="388"/>
      <c r="AI306" s="388"/>
      <c r="AJ306" s="388"/>
      <c r="AK306" s="388"/>
      <c r="AL306" s="388"/>
      <c r="AM306" s="388"/>
      <c r="AN306" s="388"/>
      <c r="AO306" s="388"/>
      <c r="AP306" s="388"/>
      <c r="AQ306" s="388"/>
      <c r="AR306" s="388"/>
      <c r="AS306" s="388"/>
      <c r="AT306" s="388"/>
      <c r="AU306" s="388"/>
      <c r="AV306" s="388"/>
      <c r="AW306" s="388"/>
      <c r="AX306" s="388"/>
      <c r="AY306" s="388"/>
      <c r="AZ306" s="388"/>
      <c r="BA306" s="388"/>
      <c r="BB306" s="388"/>
      <c r="BC306" s="388"/>
      <c r="BD306" s="388"/>
      <c r="BE306" s="388"/>
    </row>
    <row r="307" spans="4:57" x14ac:dyDescent="0.25">
      <c r="D307" s="388"/>
      <c r="E307" s="388"/>
      <c r="F307" s="388"/>
      <c r="G307" s="388"/>
      <c r="H307" s="388"/>
      <c r="I307" s="388"/>
      <c r="J307" s="388"/>
      <c r="K307" s="388"/>
      <c r="L307" s="388"/>
      <c r="M307" s="388"/>
      <c r="N307" s="388"/>
      <c r="O307" s="388"/>
      <c r="P307" s="388"/>
      <c r="Q307" s="388"/>
      <c r="R307" s="388"/>
      <c r="S307" s="388"/>
      <c r="T307" s="388"/>
      <c r="U307" s="388"/>
      <c r="V307" s="388"/>
      <c r="W307" s="388"/>
      <c r="X307" s="388"/>
      <c r="Y307" s="388"/>
      <c r="Z307" s="388"/>
      <c r="AA307" s="388"/>
      <c r="AB307" s="388"/>
      <c r="AC307" s="388"/>
      <c r="AD307" s="388"/>
      <c r="AE307" s="388"/>
      <c r="AF307" s="388"/>
      <c r="AG307" s="388"/>
      <c r="AH307" s="388"/>
      <c r="AI307" s="388"/>
      <c r="AJ307" s="388"/>
      <c r="AK307" s="388"/>
      <c r="AL307" s="388"/>
      <c r="AM307" s="388"/>
      <c r="AN307" s="388"/>
      <c r="AO307" s="388"/>
      <c r="AP307" s="388"/>
      <c r="AQ307" s="388"/>
      <c r="AR307" s="388"/>
      <c r="AS307" s="388"/>
      <c r="AT307" s="388"/>
      <c r="AU307" s="388"/>
      <c r="AV307" s="388"/>
      <c r="AW307" s="388"/>
      <c r="AX307" s="388"/>
      <c r="AY307" s="388"/>
      <c r="AZ307" s="388"/>
      <c r="BA307" s="388"/>
      <c r="BB307" s="388"/>
      <c r="BC307" s="388"/>
      <c r="BD307" s="388"/>
      <c r="BE307" s="388"/>
    </row>
    <row r="308" spans="4:57" x14ac:dyDescent="0.25">
      <c r="D308" s="388"/>
      <c r="E308" s="388"/>
      <c r="F308" s="388"/>
      <c r="G308" s="388"/>
      <c r="H308" s="388"/>
      <c r="I308" s="388"/>
      <c r="J308" s="388"/>
      <c r="K308" s="388"/>
      <c r="L308" s="388"/>
      <c r="M308" s="388"/>
      <c r="N308" s="388"/>
      <c r="O308" s="388"/>
      <c r="P308" s="388"/>
      <c r="Q308" s="388"/>
      <c r="R308" s="388"/>
      <c r="S308" s="388"/>
      <c r="T308" s="388"/>
      <c r="U308" s="388"/>
      <c r="V308" s="388"/>
      <c r="W308" s="388"/>
      <c r="X308" s="388"/>
      <c r="Y308" s="388"/>
      <c r="Z308" s="388"/>
      <c r="AA308" s="388"/>
      <c r="AB308" s="388"/>
      <c r="AC308" s="388"/>
      <c r="AD308" s="388"/>
      <c r="AE308" s="388"/>
      <c r="AF308" s="388"/>
      <c r="AG308" s="388"/>
      <c r="AH308" s="388"/>
      <c r="AI308" s="388"/>
      <c r="AJ308" s="388"/>
      <c r="AK308" s="388"/>
      <c r="AL308" s="388"/>
      <c r="AM308" s="388"/>
      <c r="AN308" s="388"/>
      <c r="AO308" s="388"/>
      <c r="AP308" s="388"/>
      <c r="AQ308" s="388"/>
      <c r="AR308" s="388"/>
      <c r="AS308" s="388"/>
      <c r="AT308" s="388"/>
      <c r="AU308" s="388"/>
      <c r="AV308" s="388"/>
      <c r="AW308" s="388"/>
      <c r="AX308" s="388"/>
      <c r="AY308" s="388"/>
      <c r="AZ308" s="388"/>
      <c r="BA308" s="388"/>
      <c r="BB308" s="388"/>
      <c r="BC308" s="388"/>
      <c r="BD308" s="388"/>
      <c r="BE308" s="388"/>
    </row>
    <row r="309" spans="4:57" x14ac:dyDescent="0.25">
      <c r="D309" s="388"/>
      <c r="E309" s="388"/>
      <c r="F309" s="388"/>
      <c r="G309" s="388"/>
      <c r="H309" s="388"/>
      <c r="I309" s="388"/>
      <c r="J309" s="388"/>
      <c r="K309" s="388"/>
      <c r="L309" s="388"/>
      <c r="M309" s="388"/>
      <c r="N309" s="388"/>
      <c r="O309" s="388"/>
      <c r="P309" s="388"/>
      <c r="Q309" s="388"/>
      <c r="R309" s="388"/>
      <c r="S309" s="388"/>
      <c r="T309" s="388"/>
      <c r="U309" s="388"/>
      <c r="V309" s="388"/>
      <c r="W309" s="388"/>
      <c r="X309" s="388"/>
      <c r="Y309" s="388"/>
      <c r="Z309" s="388"/>
      <c r="AA309" s="388"/>
      <c r="AB309" s="388"/>
      <c r="AC309" s="388"/>
      <c r="AD309" s="388"/>
      <c r="AE309" s="388"/>
      <c r="AF309" s="388"/>
      <c r="AG309" s="388"/>
      <c r="AH309" s="388"/>
      <c r="AI309" s="388"/>
      <c r="AJ309" s="388"/>
      <c r="AK309" s="388"/>
      <c r="AL309" s="388"/>
      <c r="AM309" s="388"/>
      <c r="AN309" s="388"/>
      <c r="AO309" s="388"/>
      <c r="AP309" s="388"/>
      <c r="AQ309" s="388"/>
      <c r="AR309" s="388"/>
      <c r="AS309" s="388"/>
      <c r="AT309" s="388"/>
      <c r="AU309" s="388"/>
      <c r="AV309" s="388"/>
      <c r="AW309" s="388"/>
      <c r="AX309" s="388"/>
      <c r="AY309" s="388"/>
      <c r="AZ309" s="388"/>
      <c r="BA309" s="388"/>
      <c r="BB309" s="388"/>
      <c r="BC309" s="388"/>
      <c r="BD309" s="388"/>
      <c r="BE309" s="388"/>
    </row>
    <row r="310" spans="4:57" x14ac:dyDescent="0.25">
      <c r="D310" s="388"/>
      <c r="E310" s="388"/>
      <c r="F310" s="388"/>
      <c r="G310" s="388"/>
      <c r="H310" s="388"/>
      <c r="I310" s="388"/>
      <c r="J310" s="388"/>
      <c r="K310" s="388"/>
      <c r="L310" s="388"/>
      <c r="M310" s="388"/>
      <c r="N310" s="388"/>
      <c r="O310" s="388"/>
      <c r="P310" s="388"/>
      <c r="Q310" s="388"/>
      <c r="R310" s="388"/>
      <c r="S310" s="388"/>
      <c r="T310" s="388"/>
      <c r="U310" s="388"/>
      <c r="V310" s="388"/>
      <c r="W310" s="388"/>
      <c r="X310" s="388"/>
      <c r="Y310" s="388"/>
      <c r="Z310" s="388"/>
      <c r="AA310" s="388"/>
      <c r="AB310" s="388"/>
      <c r="AC310" s="388"/>
      <c r="AD310" s="388"/>
      <c r="AE310" s="388"/>
      <c r="AF310" s="388"/>
      <c r="AG310" s="388"/>
      <c r="AH310" s="388"/>
      <c r="AI310" s="388"/>
      <c r="AJ310" s="388"/>
      <c r="AK310" s="388"/>
      <c r="AL310" s="388"/>
      <c r="AM310" s="388"/>
      <c r="AN310" s="388"/>
      <c r="AO310" s="388"/>
      <c r="AP310" s="388"/>
      <c r="AQ310" s="388"/>
      <c r="AR310" s="388"/>
      <c r="AS310" s="388"/>
      <c r="AT310" s="388"/>
      <c r="AU310" s="388"/>
      <c r="AV310" s="388"/>
      <c r="AW310" s="388"/>
      <c r="AX310" s="388"/>
      <c r="AY310" s="388"/>
      <c r="AZ310" s="388"/>
      <c r="BA310" s="388"/>
      <c r="BB310" s="388"/>
      <c r="BC310" s="388"/>
      <c r="BD310" s="388"/>
      <c r="BE310" s="388"/>
    </row>
    <row r="311" spans="4:57" x14ac:dyDescent="0.25">
      <c r="D311" s="388"/>
      <c r="E311" s="388"/>
      <c r="F311" s="388"/>
      <c r="G311" s="388"/>
      <c r="H311" s="388"/>
      <c r="I311" s="388"/>
      <c r="J311" s="388"/>
      <c r="K311" s="388"/>
      <c r="L311" s="388"/>
      <c r="M311" s="388"/>
      <c r="N311" s="388"/>
      <c r="O311" s="388"/>
      <c r="P311" s="388"/>
      <c r="Q311" s="388"/>
      <c r="R311" s="388"/>
      <c r="S311" s="388"/>
      <c r="T311" s="388"/>
      <c r="U311" s="388"/>
      <c r="V311" s="388"/>
      <c r="W311" s="388"/>
      <c r="X311" s="388"/>
      <c r="Y311" s="388"/>
      <c r="Z311" s="388"/>
      <c r="AA311" s="388"/>
      <c r="AB311" s="388"/>
      <c r="AC311" s="388"/>
      <c r="AD311" s="388"/>
      <c r="AE311" s="388"/>
      <c r="AF311" s="388"/>
      <c r="AG311" s="388"/>
      <c r="AH311" s="388"/>
      <c r="AI311" s="388"/>
      <c r="AJ311" s="388"/>
      <c r="AK311" s="388"/>
      <c r="AL311" s="388"/>
      <c r="AM311" s="388"/>
      <c r="AN311" s="388"/>
      <c r="AO311" s="388"/>
      <c r="AP311" s="388"/>
      <c r="AQ311" s="388"/>
      <c r="AR311" s="388"/>
      <c r="AS311" s="388"/>
      <c r="AT311" s="388"/>
      <c r="AU311" s="388"/>
      <c r="AV311" s="388"/>
      <c r="AW311" s="388"/>
      <c r="AX311" s="388"/>
      <c r="AY311" s="388"/>
      <c r="AZ311" s="388"/>
      <c r="BA311" s="388"/>
      <c r="BB311" s="388"/>
      <c r="BC311" s="388"/>
      <c r="BD311" s="388"/>
      <c r="BE311" s="388"/>
    </row>
    <row r="312" spans="4:57" x14ac:dyDescent="0.25">
      <c r="D312" s="388"/>
      <c r="E312" s="388"/>
      <c r="F312" s="388"/>
      <c r="G312" s="388"/>
      <c r="H312" s="388"/>
      <c r="I312" s="388"/>
      <c r="J312" s="388"/>
      <c r="K312" s="388"/>
      <c r="L312" s="388"/>
      <c r="M312" s="388"/>
      <c r="N312" s="388"/>
      <c r="O312" s="388"/>
      <c r="P312" s="388"/>
      <c r="Q312" s="388"/>
      <c r="R312" s="388"/>
      <c r="S312" s="388"/>
      <c r="T312" s="388"/>
      <c r="U312" s="388"/>
      <c r="V312" s="388"/>
      <c r="W312" s="388"/>
      <c r="X312" s="388"/>
      <c r="Y312" s="388"/>
      <c r="Z312" s="388"/>
      <c r="AA312" s="388"/>
      <c r="AB312" s="388"/>
      <c r="AC312" s="388"/>
      <c r="AD312" s="388"/>
      <c r="AE312" s="388"/>
      <c r="AF312" s="388"/>
      <c r="AG312" s="388"/>
      <c r="AH312" s="388"/>
      <c r="AI312" s="388"/>
      <c r="AJ312" s="388"/>
      <c r="AK312" s="388"/>
      <c r="AL312" s="388"/>
      <c r="AM312" s="388"/>
      <c r="AN312" s="388"/>
      <c r="AO312" s="388"/>
      <c r="AP312" s="388"/>
      <c r="AQ312" s="388"/>
      <c r="AR312" s="388"/>
      <c r="AS312" s="388"/>
      <c r="AT312" s="388"/>
      <c r="AU312" s="388"/>
      <c r="AV312" s="388"/>
      <c r="AW312" s="388"/>
      <c r="AX312" s="388"/>
      <c r="AY312" s="388"/>
      <c r="AZ312" s="388"/>
      <c r="BA312" s="388"/>
      <c r="BB312" s="388"/>
      <c r="BC312" s="388"/>
      <c r="BD312" s="388"/>
      <c r="BE312" s="388"/>
    </row>
    <row r="313" spans="4:57" x14ac:dyDescent="0.25">
      <c r="D313" s="388"/>
      <c r="E313" s="388"/>
      <c r="F313" s="388"/>
      <c r="G313" s="388"/>
      <c r="H313" s="388"/>
      <c r="I313" s="388"/>
      <c r="J313" s="388"/>
      <c r="K313" s="388"/>
      <c r="L313" s="388"/>
      <c r="M313" s="388"/>
      <c r="N313" s="388"/>
      <c r="O313" s="388"/>
      <c r="P313" s="388"/>
      <c r="Q313" s="388"/>
      <c r="R313" s="388"/>
      <c r="S313" s="388"/>
      <c r="T313" s="388"/>
      <c r="U313" s="388"/>
      <c r="V313" s="388"/>
      <c r="W313" s="388"/>
      <c r="X313" s="388"/>
      <c r="Y313" s="388"/>
      <c r="Z313" s="388"/>
      <c r="AA313" s="388"/>
      <c r="AB313" s="388"/>
      <c r="AC313" s="388"/>
      <c r="AD313" s="388"/>
      <c r="AE313" s="388"/>
      <c r="AF313" s="388"/>
      <c r="AG313" s="388"/>
      <c r="AH313" s="388"/>
      <c r="AI313" s="388"/>
      <c r="AJ313" s="388"/>
      <c r="AK313" s="388"/>
      <c r="AL313" s="388"/>
      <c r="AM313" s="388"/>
      <c r="AN313" s="388"/>
      <c r="AO313" s="388"/>
      <c r="AP313" s="388"/>
      <c r="AQ313" s="388"/>
      <c r="AR313" s="388"/>
      <c r="AS313" s="388"/>
      <c r="AT313" s="388"/>
      <c r="AU313" s="388"/>
      <c r="AV313" s="388"/>
      <c r="AW313" s="388"/>
      <c r="AX313" s="388"/>
      <c r="AY313" s="388"/>
      <c r="AZ313" s="388"/>
      <c r="BA313" s="388"/>
      <c r="BB313" s="388"/>
      <c r="BC313" s="388"/>
      <c r="BD313" s="388"/>
      <c r="BE313" s="388"/>
    </row>
    <row r="314" spans="4:57" x14ac:dyDescent="0.25">
      <c r="D314" s="388"/>
      <c r="E314" s="388"/>
      <c r="F314" s="388"/>
      <c r="G314" s="388"/>
      <c r="H314" s="388"/>
      <c r="I314" s="388"/>
      <c r="J314" s="388"/>
      <c r="K314" s="388"/>
      <c r="L314" s="388"/>
      <c r="M314" s="388"/>
      <c r="N314" s="388"/>
      <c r="O314" s="388"/>
      <c r="P314" s="388"/>
      <c r="Q314" s="388"/>
      <c r="R314" s="388"/>
      <c r="S314" s="388"/>
      <c r="T314" s="388"/>
      <c r="U314" s="388"/>
      <c r="V314" s="388"/>
      <c r="W314" s="388"/>
      <c r="X314" s="388"/>
      <c r="Y314" s="388"/>
      <c r="Z314" s="388"/>
      <c r="AA314" s="388"/>
      <c r="AB314" s="388"/>
      <c r="AC314" s="388"/>
      <c r="AD314" s="388"/>
      <c r="AE314" s="388"/>
      <c r="AF314" s="388"/>
      <c r="AG314" s="388"/>
      <c r="AH314" s="388"/>
      <c r="AI314" s="388"/>
      <c r="AJ314" s="388"/>
      <c r="AK314" s="388"/>
      <c r="AL314" s="388"/>
      <c r="AM314" s="388"/>
      <c r="AN314" s="388"/>
      <c r="AO314" s="388"/>
      <c r="AP314" s="388"/>
      <c r="AQ314" s="388"/>
      <c r="AR314" s="388"/>
      <c r="AS314" s="388"/>
      <c r="AT314" s="388"/>
      <c r="AU314" s="388"/>
      <c r="AV314" s="388"/>
      <c r="AW314" s="388"/>
      <c r="AX314" s="388"/>
      <c r="AY314" s="388"/>
      <c r="AZ314" s="388"/>
      <c r="BA314" s="388"/>
      <c r="BB314" s="388"/>
      <c r="BC314" s="388"/>
      <c r="BD314" s="388"/>
      <c r="BE314" s="388"/>
    </row>
    <row r="315" spans="4:57" x14ac:dyDescent="0.25">
      <c r="D315" s="388"/>
      <c r="E315" s="388"/>
      <c r="F315" s="388"/>
      <c r="G315" s="388"/>
      <c r="H315" s="388"/>
      <c r="I315" s="388"/>
      <c r="J315" s="388"/>
      <c r="K315" s="388"/>
      <c r="L315" s="388"/>
      <c r="M315" s="388"/>
      <c r="N315" s="388"/>
      <c r="O315" s="388"/>
      <c r="P315" s="388"/>
      <c r="Q315" s="388"/>
      <c r="R315" s="388"/>
      <c r="S315" s="388"/>
      <c r="T315" s="388"/>
      <c r="U315" s="388"/>
      <c r="V315" s="388"/>
      <c r="W315" s="388"/>
      <c r="X315" s="388"/>
      <c r="Y315" s="388"/>
      <c r="Z315" s="388"/>
      <c r="AA315" s="388"/>
      <c r="AB315" s="388"/>
      <c r="AC315" s="388"/>
      <c r="AD315" s="388"/>
      <c r="AE315" s="388"/>
      <c r="AF315" s="388"/>
      <c r="AG315" s="388"/>
      <c r="AH315" s="388"/>
      <c r="AI315" s="388"/>
      <c r="AJ315" s="388"/>
      <c r="AK315" s="388"/>
      <c r="AL315" s="388"/>
      <c r="AM315" s="388"/>
      <c r="AN315" s="388"/>
      <c r="AO315" s="388"/>
      <c r="AP315" s="388"/>
      <c r="AQ315" s="388"/>
      <c r="AR315" s="388"/>
      <c r="AS315" s="388"/>
      <c r="AT315" s="388"/>
      <c r="AU315" s="388"/>
      <c r="AV315" s="388"/>
      <c r="AW315" s="388"/>
      <c r="AX315" s="388"/>
      <c r="AY315" s="388"/>
      <c r="AZ315" s="388"/>
      <c r="BA315" s="388"/>
      <c r="BB315" s="388"/>
      <c r="BC315" s="388"/>
      <c r="BD315" s="388"/>
      <c r="BE315" s="388"/>
    </row>
    <row r="316" spans="4:57" x14ac:dyDescent="0.25">
      <c r="D316" s="388"/>
      <c r="E316" s="388"/>
      <c r="F316" s="388"/>
      <c r="G316" s="388"/>
      <c r="H316" s="388"/>
      <c r="I316" s="388"/>
      <c r="J316" s="388"/>
      <c r="K316" s="388"/>
      <c r="L316" s="388"/>
      <c r="M316" s="388"/>
      <c r="N316" s="388"/>
      <c r="O316" s="388"/>
      <c r="P316" s="388"/>
      <c r="Q316" s="388"/>
      <c r="R316" s="388"/>
      <c r="S316" s="388"/>
      <c r="T316" s="388"/>
      <c r="U316" s="388"/>
      <c r="V316" s="388"/>
      <c r="W316" s="388"/>
      <c r="X316" s="388"/>
      <c r="Y316" s="388"/>
      <c r="Z316" s="388"/>
      <c r="AA316" s="388"/>
      <c r="AB316" s="388"/>
      <c r="AC316" s="388"/>
      <c r="AD316" s="388"/>
      <c r="AE316" s="388"/>
      <c r="AF316" s="388"/>
      <c r="AG316" s="388"/>
      <c r="AH316" s="388"/>
      <c r="AI316" s="388"/>
      <c r="AJ316" s="388"/>
      <c r="AK316" s="388"/>
      <c r="AL316" s="388"/>
      <c r="AM316" s="388"/>
      <c r="AN316" s="388"/>
      <c r="AO316" s="388"/>
      <c r="AP316" s="388"/>
      <c r="AQ316" s="388"/>
      <c r="AR316" s="388"/>
      <c r="AS316" s="388"/>
      <c r="AT316" s="388"/>
      <c r="AU316" s="388"/>
      <c r="AV316" s="388"/>
      <c r="AW316" s="388"/>
      <c r="AX316" s="388"/>
      <c r="AY316" s="388"/>
      <c r="AZ316" s="388"/>
      <c r="BA316" s="388"/>
      <c r="BB316" s="388"/>
      <c r="BC316" s="388"/>
      <c r="BD316" s="388"/>
      <c r="BE316" s="388"/>
    </row>
    <row r="317" spans="4:57" x14ac:dyDescent="0.25">
      <c r="D317" s="388"/>
      <c r="E317" s="388"/>
      <c r="F317" s="388"/>
      <c r="G317" s="388"/>
      <c r="H317" s="388"/>
      <c r="I317" s="388"/>
      <c r="J317" s="388"/>
      <c r="K317" s="388"/>
      <c r="L317" s="388"/>
      <c r="M317" s="388"/>
      <c r="N317" s="388"/>
      <c r="O317" s="388"/>
      <c r="P317" s="388"/>
      <c r="Q317" s="388"/>
      <c r="R317" s="388"/>
      <c r="S317" s="388"/>
      <c r="T317" s="388"/>
      <c r="U317" s="388"/>
      <c r="V317" s="388"/>
      <c r="W317" s="388"/>
      <c r="X317" s="388"/>
      <c r="Y317" s="388"/>
      <c r="Z317" s="388"/>
      <c r="AA317" s="388"/>
      <c r="AB317" s="388"/>
      <c r="AC317" s="388"/>
      <c r="AD317" s="388"/>
      <c r="AE317" s="388"/>
      <c r="AF317" s="388"/>
      <c r="AG317" s="388"/>
      <c r="AH317" s="388"/>
      <c r="AI317" s="388"/>
      <c r="AJ317" s="388"/>
      <c r="AK317" s="388"/>
      <c r="AL317" s="388"/>
      <c r="AM317" s="388"/>
      <c r="AN317" s="388"/>
      <c r="AO317" s="388"/>
      <c r="AP317" s="388"/>
      <c r="AQ317" s="388"/>
      <c r="AR317" s="388"/>
      <c r="AS317" s="388"/>
      <c r="AT317" s="388"/>
      <c r="AU317" s="388"/>
      <c r="AV317" s="388"/>
      <c r="AW317" s="388"/>
      <c r="AX317" s="388"/>
      <c r="AY317" s="388"/>
      <c r="AZ317" s="388"/>
      <c r="BA317" s="388"/>
      <c r="BB317" s="388"/>
      <c r="BC317" s="388"/>
      <c r="BD317" s="388"/>
      <c r="BE317" s="388"/>
    </row>
    <row r="318" spans="4:57" x14ac:dyDescent="0.25">
      <c r="D318" s="388"/>
      <c r="E318" s="388"/>
      <c r="F318" s="388"/>
      <c r="G318" s="388"/>
      <c r="H318" s="388"/>
      <c r="I318" s="388"/>
      <c r="J318" s="388"/>
      <c r="K318" s="388"/>
      <c r="L318" s="388"/>
      <c r="M318" s="388"/>
      <c r="N318" s="388"/>
      <c r="O318" s="388"/>
      <c r="P318" s="388"/>
      <c r="Q318" s="388"/>
      <c r="R318" s="388"/>
      <c r="S318" s="388"/>
      <c r="T318" s="388"/>
      <c r="U318" s="388"/>
      <c r="V318" s="388"/>
      <c r="W318" s="388"/>
      <c r="X318" s="388"/>
      <c r="Y318" s="388"/>
      <c r="Z318" s="388"/>
      <c r="AA318" s="388"/>
      <c r="AB318" s="388"/>
      <c r="AC318" s="388"/>
      <c r="AD318" s="388"/>
      <c r="AE318" s="388"/>
      <c r="AF318" s="388"/>
      <c r="AG318" s="388"/>
      <c r="AH318" s="388"/>
      <c r="AI318" s="388"/>
      <c r="AJ318" s="388"/>
      <c r="AK318" s="388"/>
      <c r="AL318" s="388"/>
      <c r="AM318" s="388"/>
      <c r="AN318" s="388"/>
      <c r="AO318" s="388"/>
      <c r="AP318" s="388"/>
      <c r="AQ318" s="388"/>
      <c r="AR318" s="388"/>
      <c r="AS318" s="388"/>
      <c r="AT318" s="388"/>
      <c r="AU318" s="388"/>
      <c r="AV318" s="388"/>
      <c r="AW318" s="388"/>
      <c r="AX318" s="388"/>
      <c r="AY318" s="388"/>
      <c r="AZ318" s="388"/>
      <c r="BA318" s="388"/>
      <c r="BB318" s="388"/>
      <c r="BC318" s="388"/>
      <c r="BD318" s="388"/>
      <c r="BE318" s="388"/>
    </row>
    <row r="319" spans="4:57" x14ac:dyDescent="0.25">
      <c r="D319" s="388"/>
      <c r="E319" s="388"/>
      <c r="F319" s="388"/>
      <c r="G319" s="388"/>
      <c r="H319" s="388"/>
      <c r="I319" s="388"/>
      <c r="J319" s="388"/>
      <c r="K319" s="388"/>
      <c r="L319" s="388"/>
      <c r="M319" s="388"/>
      <c r="N319" s="388"/>
      <c r="O319" s="388"/>
      <c r="P319" s="388"/>
      <c r="Q319" s="388"/>
      <c r="R319" s="388"/>
      <c r="S319" s="388"/>
      <c r="T319" s="388"/>
      <c r="U319" s="388"/>
      <c r="V319" s="388"/>
      <c r="W319" s="388"/>
      <c r="X319" s="388"/>
      <c r="Y319" s="388"/>
      <c r="Z319" s="388"/>
      <c r="AA319" s="388"/>
      <c r="AB319" s="388"/>
      <c r="AC319" s="388"/>
      <c r="AD319" s="388"/>
      <c r="AE319" s="388"/>
      <c r="AF319" s="388"/>
      <c r="AG319" s="388"/>
      <c r="AH319" s="388"/>
      <c r="AI319" s="388"/>
      <c r="AJ319" s="388"/>
      <c r="AK319" s="388"/>
      <c r="AL319" s="388"/>
      <c r="AM319" s="388"/>
      <c r="AN319" s="388"/>
      <c r="AO319" s="388"/>
      <c r="AP319" s="388"/>
      <c r="AQ319" s="388"/>
      <c r="AR319" s="388"/>
      <c r="AS319" s="388"/>
      <c r="AT319" s="388"/>
      <c r="AU319" s="388"/>
      <c r="AV319" s="388"/>
      <c r="AW319" s="388"/>
      <c r="AX319" s="388"/>
      <c r="AY319" s="388"/>
      <c r="AZ319" s="388"/>
      <c r="BA319" s="388"/>
      <c r="BB319" s="388"/>
      <c r="BC319" s="388"/>
      <c r="BD319" s="388"/>
      <c r="BE319" s="388"/>
    </row>
    <row r="320" spans="4:57" x14ac:dyDescent="0.25">
      <c r="D320" s="388"/>
      <c r="E320" s="388"/>
      <c r="F320" s="388"/>
      <c r="G320" s="388"/>
      <c r="H320" s="388"/>
      <c r="I320" s="388"/>
      <c r="J320" s="388"/>
      <c r="K320" s="388"/>
      <c r="L320" s="388"/>
      <c r="M320" s="388"/>
      <c r="N320" s="388"/>
      <c r="O320" s="388"/>
      <c r="P320" s="388"/>
      <c r="Q320" s="388"/>
      <c r="R320" s="388"/>
      <c r="S320" s="388"/>
      <c r="T320" s="388"/>
      <c r="U320" s="388"/>
      <c r="V320" s="388"/>
      <c r="W320" s="388"/>
      <c r="X320" s="388"/>
      <c r="Y320" s="388"/>
      <c r="Z320" s="388"/>
      <c r="AA320" s="388"/>
      <c r="AB320" s="388"/>
      <c r="AC320" s="388"/>
      <c r="AD320" s="388"/>
      <c r="AE320" s="388"/>
      <c r="AF320" s="388"/>
      <c r="AG320" s="388"/>
      <c r="AH320" s="388"/>
      <c r="AI320" s="388"/>
      <c r="AJ320" s="388"/>
      <c r="AK320" s="388"/>
      <c r="AL320" s="388"/>
      <c r="AM320" s="388"/>
      <c r="AN320" s="388"/>
      <c r="AO320" s="388"/>
      <c r="AP320" s="388"/>
      <c r="AQ320" s="388"/>
      <c r="AR320" s="388"/>
      <c r="AS320" s="388"/>
      <c r="AT320" s="388"/>
      <c r="AU320" s="388"/>
      <c r="AV320" s="388"/>
      <c r="AW320" s="388"/>
      <c r="AX320" s="388"/>
      <c r="AY320" s="388"/>
      <c r="AZ320" s="388"/>
      <c r="BA320" s="388"/>
      <c r="BB320" s="388"/>
      <c r="BC320" s="388"/>
      <c r="BD320" s="388"/>
      <c r="BE320" s="388"/>
    </row>
    <row r="321" spans="4:57" x14ac:dyDescent="0.25">
      <c r="D321" s="388"/>
      <c r="E321" s="388"/>
      <c r="F321" s="388"/>
      <c r="G321" s="388"/>
      <c r="H321" s="388"/>
      <c r="I321" s="388"/>
      <c r="J321" s="388"/>
      <c r="K321" s="388"/>
      <c r="L321" s="388"/>
      <c r="M321" s="388"/>
      <c r="N321" s="388"/>
      <c r="O321" s="388"/>
      <c r="P321" s="388"/>
      <c r="Q321" s="388"/>
      <c r="R321" s="388"/>
      <c r="S321" s="388"/>
      <c r="T321" s="388"/>
      <c r="U321" s="388"/>
      <c r="V321" s="388"/>
      <c r="W321" s="388"/>
      <c r="X321" s="388"/>
      <c r="Y321" s="388"/>
      <c r="Z321" s="388"/>
      <c r="AA321" s="388"/>
      <c r="AB321" s="388"/>
      <c r="AC321" s="388"/>
      <c r="AD321" s="388"/>
      <c r="AE321" s="388"/>
      <c r="AF321" s="388"/>
      <c r="AG321" s="388"/>
      <c r="AH321" s="388"/>
      <c r="AI321" s="388"/>
      <c r="AJ321" s="388"/>
      <c r="AK321" s="388"/>
      <c r="AL321" s="388"/>
      <c r="AM321" s="388"/>
      <c r="AN321" s="388"/>
      <c r="AO321" s="388"/>
      <c r="AP321" s="388"/>
      <c r="AQ321" s="388"/>
      <c r="AR321" s="388"/>
      <c r="AS321" s="388"/>
      <c r="AT321" s="388"/>
      <c r="AU321" s="388"/>
      <c r="AV321" s="388"/>
      <c r="AW321" s="388"/>
      <c r="AX321" s="388"/>
      <c r="AY321" s="388"/>
      <c r="AZ321" s="388"/>
      <c r="BA321" s="388"/>
      <c r="BB321" s="388"/>
      <c r="BC321" s="388"/>
      <c r="BD321" s="388"/>
      <c r="BE321" s="388"/>
    </row>
    <row r="322" spans="4:57" x14ac:dyDescent="0.25">
      <c r="D322" s="388"/>
      <c r="E322" s="388"/>
      <c r="F322" s="388"/>
      <c r="G322" s="388"/>
      <c r="H322" s="388"/>
      <c r="I322" s="388"/>
      <c r="J322" s="388"/>
      <c r="K322" s="388"/>
      <c r="L322" s="388"/>
      <c r="M322" s="388"/>
      <c r="N322" s="388"/>
      <c r="O322" s="388"/>
      <c r="P322" s="388"/>
      <c r="Q322" s="388"/>
      <c r="R322" s="388"/>
      <c r="S322" s="388"/>
      <c r="T322" s="388"/>
      <c r="U322" s="388"/>
      <c r="V322" s="388"/>
      <c r="W322" s="388"/>
      <c r="X322" s="388"/>
      <c r="Y322" s="388"/>
      <c r="Z322" s="388"/>
      <c r="AA322" s="388"/>
      <c r="AB322" s="388"/>
      <c r="AC322" s="388"/>
      <c r="AD322" s="388"/>
      <c r="AE322" s="388"/>
      <c r="AF322" s="388"/>
      <c r="AG322" s="388"/>
      <c r="AH322" s="388"/>
      <c r="AI322" s="388"/>
      <c r="AJ322" s="388"/>
      <c r="AK322" s="388"/>
      <c r="AL322" s="388"/>
      <c r="AM322" s="388"/>
      <c r="AN322" s="388"/>
      <c r="AO322" s="388"/>
      <c r="AP322" s="388"/>
      <c r="AQ322" s="388"/>
      <c r="AR322" s="388"/>
      <c r="AS322" s="388"/>
      <c r="AT322" s="388"/>
      <c r="AU322" s="388"/>
      <c r="AV322" s="388"/>
      <c r="AW322" s="388"/>
      <c r="AX322" s="388"/>
      <c r="AY322" s="388"/>
      <c r="AZ322" s="388"/>
      <c r="BA322" s="388"/>
      <c r="BB322" s="388"/>
      <c r="BC322" s="388"/>
      <c r="BD322" s="388"/>
      <c r="BE322" s="388"/>
    </row>
    <row r="323" spans="4:57" x14ac:dyDescent="0.25">
      <c r="D323" s="388"/>
      <c r="E323" s="388"/>
      <c r="F323" s="388"/>
      <c r="G323" s="388"/>
      <c r="H323" s="388"/>
      <c r="I323" s="388"/>
      <c r="J323" s="388"/>
      <c r="K323" s="388"/>
      <c r="L323" s="388"/>
      <c r="M323" s="388"/>
      <c r="N323" s="388"/>
      <c r="O323" s="388"/>
      <c r="P323" s="388"/>
      <c r="Q323" s="388"/>
      <c r="R323" s="388"/>
      <c r="S323" s="388"/>
      <c r="T323" s="388"/>
      <c r="U323" s="388"/>
      <c r="V323" s="388"/>
      <c r="W323" s="388"/>
      <c r="X323" s="388"/>
      <c r="Y323" s="388"/>
      <c r="Z323" s="388"/>
      <c r="AA323" s="388"/>
      <c r="AB323" s="388"/>
      <c r="AC323" s="388"/>
      <c r="AD323" s="388"/>
      <c r="AE323" s="388"/>
      <c r="AF323" s="388"/>
      <c r="AG323" s="388"/>
      <c r="AH323" s="388"/>
      <c r="AI323" s="388"/>
      <c r="AJ323" s="388"/>
      <c r="AK323" s="388"/>
      <c r="AL323" s="388"/>
      <c r="AM323" s="388"/>
      <c r="AN323" s="388"/>
      <c r="AO323" s="388"/>
      <c r="AP323" s="388"/>
      <c r="AQ323" s="388"/>
      <c r="AR323" s="388"/>
      <c r="AS323" s="388"/>
      <c r="AT323" s="388"/>
      <c r="AU323" s="388"/>
      <c r="AV323" s="388"/>
      <c r="AW323" s="388"/>
      <c r="AX323" s="388"/>
      <c r="AY323" s="388"/>
      <c r="AZ323" s="388"/>
      <c r="BA323" s="388"/>
      <c r="BB323" s="388"/>
      <c r="BC323" s="388"/>
      <c r="BD323" s="388"/>
      <c r="BE323" s="388"/>
    </row>
    <row r="324" spans="4:57" x14ac:dyDescent="0.25">
      <c r="D324" s="388"/>
      <c r="E324" s="388"/>
      <c r="F324" s="388"/>
      <c r="G324" s="388"/>
      <c r="H324" s="388"/>
      <c r="I324" s="388"/>
      <c r="J324" s="388"/>
      <c r="K324" s="388"/>
      <c r="L324" s="388"/>
      <c r="M324" s="388"/>
      <c r="N324" s="388"/>
      <c r="O324" s="388"/>
      <c r="P324" s="388"/>
      <c r="Q324" s="388"/>
      <c r="R324" s="388"/>
      <c r="S324" s="388"/>
      <c r="T324" s="388"/>
      <c r="U324" s="388"/>
      <c r="V324" s="388"/>
      <c r="W324" s="388"/>
      <c r="X324" s="388"/>
      <c r="Y324" s="388"/>
      <c r="Z324" s="388"/>
      <c r="AA324" s="388"/>
      <c r="AB324" s="388"/>
      <c r="AC324" s="388"/>
      <c r="AD324" s="388"/>
      <c r="AE324" s="388"/>
      <c r="AF324" s="388"/>
      <c r="AG324" s="388"/>
      <c r="AH324" s="388"/>
      <c r="AI324" s="388"/>
      <c r="AJ324" s="388"/>
      <c r="AK324" s="388"/>
      <c r="AL324" s="388"/>
      <c r="AM324" s="388"/>
      <c r="AN324" s="388"/>
      <c r="AO324" s="388"/>
      <c r="AP324" s="388"/>
      <c r="AQ324" s="388"/>
      <c r="AR324" s="388"/>
      <c r="AS324" s="388"/>
      <c r="AT324" s="388"/>
      <c r="AU324" s="388"/>
      <c r="AV324" s="388"/>
      <c r="AW324" s="388"/>
      <c r="AX324" s="388"/>
      <c r="AY324" s="388"/>
      <c r="AZ324" s="388"/>
      <c r="BA324" s="388"/>
      <c r="BB324" s="388"/>
      <c r="BC324" s="388"/>
      <c r="BD324" s="388"/>
      <c r="BE324" s="388"/>
    </row>
    <row r="325" spans="4:57" x14ac:dyDescent="0.25">
      <c r="D325" s="388"/>
      <c r="E325" s="388"/>
      <c r="F325" s="388"/>
      <c r="G325" s="388"/>
      <c r="H325" s="388"/>
      <c r="I325" s="388"/>
      <c r="J325" s="388"/>
      <c r="K325" s="388"/>
      <c r="L325" s="388"/>
      <c r="M325" s="388"/>
      <c r="N325" s="388"/>
      <c r="O325" s="388"/>
      <c r="P325" s="388"/>
      <c r="Q325" s="388"/>
      <c r="R325" s="388"/>
      <c r="S325" s="388"/>
      <c r="T325" s="388"/>
      <c r="U325" s="388"/>
      <c r="V325" s="388"/>
      <c r="W325" s="388"/>
      <c r="X325" s="388"/>
      <c r="Y325" s="388"/>
      <c r="Z325" s="388"/>
      <c r="AA325" s="388"/>
      <c r="AB325" s="388"/>
      <c r="AC325" s="388"/>
      <c r="AD325" s="388"/>
      <c r="AE325" s="388"/>
      <c r="AF325" s="388"/>
      <c r="AG325" s="388"/>
      <c r="AH325" s="388"/>
      <c r="AI325" s="388"/>
      <c r="AJ325" s="388"/>
      <c r="AK325" s="388"/>
      <c r="AL325" s="388"/>
      <c r="AM325" s="388"/>
      <c r="AN325" s="388"/>
      <c r="AO325" s="388"/>
      <c r="AP325" s="388"/>
      <c r="AQ325" s="388"/>
      <c r="AR325" s="388"/>
      <c r="AS325" s="388"/>
      <c r="AT325" s="388"/>
      <c r="AU325" s="388"/>
      <c r="AV325" s="388"/>
      <c r="AW325" s="388"/>
      <c r="AX325" s="388"/>
      <c r="AY325" s="388"/>
      <c r="AZ325" s="388"/>
      <c r="BA325" s="388"/>
      <c r="BB325" s="388"/>
      <c r="BC325" s="388"/>
      <c r="BD325" s="388"/>
      <c r="BE325" s="388"/>
    </row>
    <row r="326" spans="4:57" x14ac:dyDescent="0.25">
      <c r="D326" s="388"/>
      <c r="E326" s="388"/>
      <c r="F326" s="388"/>
      <c r="G326" s="388"/>
      <c r="H326" s="388"/>
      <c r="I326" s="388"/>
      <c r="J326" s="388"/>
      <c r="K326" s="388"/>
      <c r="L326" s="388"/>
      <c r="M326" s="388"/>
      <c r="N326" s="388"/>
      <c r="O326" s="388"/>
      <c r="P326" s="388"/>
      <c r="Q326" s="388"/>
      <c r="R326" s="388"/>
      <c r="S326" s="388"/>
      <c r="T326" s="388"/>
      <c r="U326" s="388"/>
      <c r="V326" s="388"/>
      <c r="W326" s="388"/>
      <c r="X326" s="388"/>
      <c r="Y326" s="388"/>
      <c r="Z326" s="388"/>
      <c r="AA326" s="388"/>
      <c r="AB326" s="388"/>
      <c r="AC326" s="388"/>
      <c r="AD326" s="388"/>
      <c r="AE326" s="388"/>
      <c r="AF326" s="388"/>
      <c r="AG326" s="388"/>
      <c r="AH326" s="388"/>
      <c r="AI326" s="388"/>
      <c r="AJ326" s="388"/>
      <c r="AK326" s="388"/>
      <c r="AL326" s="388"/>
      <c r="AM326" s="388"/>
      <c r="AN326" s="388"/>
      <c r="AO326" s="388"/>
      <c r="AP326" s="388"/>
      <c r="AQ326" s="388"/>
      <c r="AR326" s="388"/>
      <c r="AS326" s="388"/>
      <c r="AT326" s="388"/>
      <c r="AU326" s="388"/>
      <c r="AV326" s="388"/>
      <c r="AW326" s="388"/>
      <c r="AX326" s="388"/>
      <c r="AY326" s="388"/>
      <c r="AZ326" s="388"/>
      <c r="BA326" s="388"/>
      <c r="BB326" s="388"/>
      <c r="BC326" s="388"/>
      <c r="BD326" s="388"/>
      <c r="BE326" s="388"/>
    </row>
    <row r="327" spans="4:57" x14ac:dyDescent="0.25">
      <c r="D327" s="388"/>
      <c r="E327" s="388"/>
      <c r="F327" s="388"/>
      <c r="G327" s="388"/>
      <c r="H327" s="388"/>
      <c r="I327" s="388"/>
      <c r="J327" s="388"/>
      <c r="K327" s="388"/>
      <c r="L327" s="388"/>
      <c r="M327" s="388"/>
      <c r="N327" s="388"/>
      <c r="O327" s="388"/>
      <c r="P327" s="388"/>
      <c r="Q327" s="388"/>
      <c r="R327" s="388"/>
      <c r="S327" s="388"/>
      <c r="T327" s="388"/>
      <c r="U327" s="388"/>
      <c r="V327" s="388"/>
      <c r="W327" s="388"/>
      <c r="X327" s="388"/>
      <c r="Y327" s="388"/>
      <c r="Z327" s="388"/>
      <c r="AA327" s="388"/>
      <c r="AB327" s="388"/>
      <c r="AC327" s="388"/>
      <c r="AD327" s="388"/>
      <c r="AE327" s="388"/>
      <c r="AF327" s="388"/>
      <c r="AG327" s="388"/>
      <c r="AH327" s="388"/>
      <c r="AI327" s="388"/>
      <c r="AJ327" s="388"/>
      <c r="AK327" s="388"/>
      <c r="AL327" s="388"/>
      <c r="AM327" s="388"/>
      <c r="AN327" s="388"/>
      <c r="AO327" s="388"/>
      <c r="AP327" s="388"/>
      <c r="AQ327" s="388"/>
      <c r="AR327" s="388"/>
      <c r="AS327" s="388"/>
      <c r="AT327" s="388"/>
      <c r="AU327" s="388"/>
      <c r="AV327" s="388"/>
      <c r="AW327" s="388"/>
      <c r="AX327" s="388"/>
      <c r="AY327" s="388"/>
      <c r="AZ327" s="388"/>
      <c r="BA327" s="388"/>
      <c r="BB327" s="388"/>
      <c r="BC327" s="388"/>
      <c r="BD327" s="388"/>
      <c r="BE327" s="388"/>
    </row>
    <row r="328" spans="4:57" x14ac:dyDescent="0.25">
      <c r="D328" s="388"/>
      <c r="E328" s="388"/>
      <c r="F328" s="388"/>
      <c r="G328" s="388"/>
      <c r="H328" s="388"/>
      <c r="I328" s="388"/>
      <c r="J328" s="388"/>
      <c r="K328" s="388"/>
      <c r="L328" s="388"/>
      <c r="M328" s="388"/>
      <c r="N328" s="388"/>
      <c r="O328" s="388"/>
      <c r="P328" s="388"/>
      <c r="Q328" s="388"/>
      <c r="R328" s="388"/>
      <c r="S328" s="388"/>
      <c r="T328" s="388"/>
      <c r="U328" s="388"/>
      <c r="V328" s="388"/>
      <c r="W328" s="388"/>
      <c r="X328" s="388"/>
      <c r="Y328" s="388"/>
      <c r="Z328" s="388"/>
      <c r="AA328" s="388"/>
      <c r="AB328" s="388"/>
      <c r="AC328" s="388"/>
      <c r="AD328" s="388"/>
      <c r="AE328" s="388"/>
      <c r="AF328" s="388"/>
      <c r="AG328" s="388"/>
      <c r="AH328" s="388"/>
      <c r="AI328" s="388"/>
      <c r="AJ328" s="388"/>
      <c r="AK328" s="388"/>
      <c r="AL328" s="388"/>
      <c r="AM328" s="388"/>
      <c r="AN328" s="388"/>
      <c r="AO328" s="388"/>
      <c r="AP328" s="388"/>
      <c r="AQ328" s="388"/>
      <c r="AR328" s="388"/>
      <c r="AS328" s="388"/>
      <c r="AT328" s="388"/>
      <c r="AU328" s="388"/>
      <c r="AV328" s="388"/>
      <c r="AW328" s="388"/>
      <c r="AX328" s="388"/>
      <c r="AY328" s="388"/>
      <c r="AZ328" s="388"/>
      <c r="BA328" s="388"/>
      <c r="BB328" s="388"/>
      <c r="BC328" s="388"/>
      <c r="BD328" s="388"/>
      <c r="BE328" s="388"/>
    </row>
    <row r="329" spans="4:57" x14ac:dyDescent="0.25">
      <c r="D329" s="388"/>
      <c r="E329" s="388"/>
      <c r="F329" s="388"/>
      <c r="G329" s="388"/>
      <c r="H329" s="388"/>
      <c r="I329" s="388"/>
      <c r="J329" s="388"/>
      <c r="K329" s="388"/>
      <c r="L329" s="388"/>
      <c r="M329" s="388"/>
      <c r="N329" s="388"/>
      <c r="O329" s="388"/>
      <c r="P329" s="388"/>
      <c r="Q329" s="388"/>
      <c r="R329" s="388"/>
      <c r="S329" s="388"/>
      <c r="T329" s="388"/>
      <c r="U329" s="388"/>
      <c r="V329" s="388"/>
      <c r="W329" s="388"/>
      <c r="X329" s="388"/>
      <c r="Y329" s="388"/>
      <c r="Z329" s="388"/>
      <c r="AA329" s="388"/>
      <c r="AB329" s="388"/>
      <c r="AC329" s="388"/>
      <c r="AD329" s="388"/>
      <c r="AE329" s="388"/>
      <c r="AF329" s="388"/>
      <c r="AG329" s="388"/>
      <c r="AH329" s="388"/>
      <c r="AI329" s="388"/>
      <c r="AJ329" s="388"/>
      <c r="AK329" s="388"/>
      <c r="AL329" s="388"/>
      <c r="AM329" s="388"/>
      <c r="AN329" s="388"/>
      <c r="AO329" s="388"/>
      <c r="AP329" s="388"/>
      <c r="AQ329" s="388"/>
      <c r="AR329" s="388"/>
      <c r="AS329" s="388"/>
      <c r="AT329" s="388"/>
      <c r="AU329" s="388"/>
      <c r="AV329" s="388"/>
      <c r="AW329" s="388"/>
      <c r="AX329" s="388"/>
      <c r="AY329" s="388"/>
      <c r="AZ329" s="388"/>
      <c r="BA329" s="388"/>
      <c r="BB329" s="388"/>
      <c r="BC329" s="388"/>
      <c r="BD329" s="388"/>
      <c r="BE329" s="388"/>
    </row>
    <row r="330" spans="4:57" x14ac:dyDescent="0.25">
      <c r="D330" s="388"/>
      <c r="E330" s="388"/>
      <c r="F330" s="388"/>
      <c r="G330" s="388"/>
      <c r="H330" s="388"/>
      <c r="I330" s="388"/>
      <c r="J330" s="388"/>
      <c r="K330" s="388"/>
      <c r="L330" s="388"/>
      <c r="M330" s="388"/>
      <c r="N330" s="388"/>
      <c r="O330" s="388"/>
      <c r="P330" s="388"/>
      <c r="Q330" s="388"/>
      <c r="R330" s="388"/>
      <c r="S330" s="388"/>
      <c r="T330" s="388"/>
      <c r="U330" s="388"/>
      <c r="V330" s="388"/>
      <c r="W330" s="388"/>
      <c r="X330" s="388"/>
      <c r="Y330" s="388"/>
      <c r="Z330" s="388"/>
      <c r="AA330" s="388"/>
      <c r="AB330" s="388"/>
      <c r="AC330" s="388"/>
      <c r="AD330" s="388"/>
      <c r="AE330" s="388"/>
      <c r="AF330" s="388"/>
      <c r="AG330" s="388"/>
      <c r="AH330" s="388"/>
      <c r="AI330" s="388"/>
      <c r="AJ330" s="388"/>
      <c r="AK330" s="388"/>
      <c r="AL330" s="388"/>
      <c r="AM330" s="388"/>
      <c r="AN330" s="388"/>
      <c r="AO330" s="388"/>
      <c r="AP330" s="388"/>
      <c r="AQ330" s="388"/>
      <c r="AR330" s="388"/>
      <c r="AS330" s="388"/>
      <c r="AT330" s="388"/>
      <c r="AU330" s="388"/>
      <c r="AV330" s="388"/>
      <c r="AW330" s="388"/>
      <c r="AX330" s="388"/>
      <c r="AY330" s="388"/>
      <c r="AZ330" s="388"/>
      <c r="BA330" s="388"/>
      <c r="BB330" s="388"/>
      <c r="BC330" s="388"/>
      <c r="BD330" s="388"/>
      <c r="BE330" s="388"/>
    </row>
    <row r="331" spans="4:57" x14ac:dyDescent="0.25">
      <c r="D331" s="388"/>
      <c r="E331" s="388"/>
      <c r="F331" s="388"/>
      <c r="G331" s="388"/>
      <c r="H331" s="388"/>
      <c r="I331" s="388"/>
      <c r="J331" s="388"/>
      <c r="K331" s="388"/>
      <c r="L331" s="388"/>
      <c r="M331" s="388"/>
      <c r="N331" s="388"/>
      <c r="O331" s="388"/>
      <c r="P331" s="388"/>
      <c r="Q331" s="388"/>
      <c r="R331" s="388"/>
      <c r="S331" s="388"/>
      <c r="T331" s="388"/>
      <c r="U331" s="388"/>
      <c r="V331" s="388"/>
      <c r="W331" s="388"/>
      <c r="X331" s="388"/>
      <c r="Y331" s="388"/>
      <c r="Z331" s="388"/>
      <c r="AA331" s="388"/>
      <c r="AB331" s="388"/>
      <c r="AC331" s="388"/>
      <c r="AD331" s="388"/>
      <c r="AE331" s="388"/>
      <c r="AF331" s="388"/>
      <c r="AG331" s="388"/>
      <c r="AH331" s="388"/>
      <c r="AI331" s="388"/>
      <c r="AJ331" s="388"/>
      <c r="AK331" s="388"/>
      <c r="AL331" s="388"/>
      <c r="AM331" s="388"/>
      <c r="AN331" s="388"/>
      <c r="AO331" s="388"/>
      <c r="AP331" s="388"/>
      <c r="AQ331" s="388"/>
      <c r="AR331" s="388"/>
      <c r="AS331" s="388"/>
      <c r="AT331" s="388"/>
      <c r="AU331" s="388"/>
      <c r="AV331" s="388"/>
      <c r="AW331" s="388"/>
      <c r="AX331" s="388"/>
      <c r="AY331" s="388"/>
      <c r="AZ331" s="388"/>
      <c r="BA331" s="388"/>
      <c r="BB331" s="388"/>
      <c r="BC331" s="388"/>
      <c r="BD331" s="388"/>
      <c r="BE331" s="388"/>
    </row>
    <row r="332" spans="4:57" x14ac:dyDescent="0.25">
      <c r="D332" s="388"/>
      <c r="E332" s="388"/>
      <c r="F332" s="388"/>
      <c r="G332" s="388"/>
      <c r="H332" s="388"/>
      <c r="I332" s="388"/>
      <c r="J332" s="388"/>
      <c r="K332" s="388"/>
      <c r="L332" s="388"/>
      <c r="M332" s="388"/>
      <c r="N332" s="388"/>
      <c r="O332" s="388"/>
      <c r="P332" s="388"/>
      <c r="Q332" s="388"/>
      <c r="R332" s="388"/>
      <c r="S332" s="388"/>
      <c r="T332" s="388"/>
      <c r="U332" s="388"/>
      <c r="V332" s="388"/>
      <c r="W332" s="388"/>
      <c r="X332" s="388"/>
      <c r="Y332" s="388"/>
      <c r="Z332" s="388"/>
      <c r="AA332" s="388"/>
      <c r="AB332" s="388"/>
      <c r="AC332" s="388"/>
      <c r="AD332" s="388"/>
      <c r="AE332" s="388"/>
      <c r="AF332" s="388"/>
      <c r="AG332" s="388"/>
      <c r="AH332" s="388"/>
      <c r="AI332" s="388"/>
      <c r="AJ332" s="388"/>
      <c r="AK332" s="388"/>
      <c r="AL332" s="388"/>
      <c r="AM332" s="388"/>
      <c r="AN332" s="388"/>
      <c r="AO332" s="388"/>
      <c r="AP332" s="388"/>
      <c r="AQ332" s="388"/>
      <c r="AR332" s="388"/>
      <c r="AS332" s="388"/>
      <c r="AT332" s="388"/>
      <c r="AU332" s="388"/>
      <c r="AV332" s="388"/>
      <c r="AW332" s="388"/>
      <c r="AX332" s="388"/>
      <c r="AY332" s="388"/>
      <c r="AZ332" s="388"/>
      <c r="BA332" s="388"/>
      <c r="BB332" s="388"/>
      <c r="BC332" s="388"/>
      <c r="BD332" s="388"/>
      <c r="BE332" s="388"/>
    </row>
    <row r="333" spans="4:57" x14ac:dyDescent="0.25">
      <c r="D333" s="388"/>
      <c r="E333" s="388"/>
      <c r="F333" s="388"/>
      <c r="G333" s="388"/>
      <c r="H333" s="388"/>
      <c r="I333" s="388"/>
      <c r="J333" s="388"/>
      <c r="K333" s="388"/>
      <c r="L333" s="388"/>
      <c r="M333" s="388"/>
      <c r="N333" s="388"/>
      <c r="O333" s="388"/>
      <c r="P333" s="388"/>
      <c r="Q333" s="388"/>
      <c r="R333" s="388"/>
      <c r="S333" s="388"/>
      <c r="T333" s="388"/>
      <c r="U333" s="388"/>
      <c r="V333" s="388"/>
      <c r="W333" s="388"/>
      <c r="X333" s="388"/>
      <c r="Y333" s="388"/>
      <c r="Z333" s="388"/>
      <c r="AA333" s="388"/>
      <c r="AB333" s="388"/>
      <c r="AC333" s="388"/>
      <c r="AD333" s="388"/>
      <c r="AE333" s="388"/>
      <c r="AF333" s="388"/>
      <c r="AG333" s="388"/>
      <c r="AH333" s="388"/>
      <c r="AI333" s="388"/>
      <c r="AJ333" s="388"/>
      <c r="AK333" s="388"/>
      <c r="AL333" s="388"/>
      <c r="AM333" s="388"/>
      <c r="AN333" s="388"/>
      <c r="AO333" s="388"/>
      <c r="AP333" s="388"/>
      <c r="AQ333" s="388"/>
      <c r="AR333" s="388"/>
      <c r="AS333" s="388"/>
      <c r="AT333" s="388"/>
      <c r="AU333" s="388"/>
      <c r="AV333" s="388"/>
      <c r="AW333" s="388"/>
      <c r="AX333" s="388"/>
      <c r="AY333" s="388"/>
      <c r="AZ333" s="388"/>
      <c r="BA333" s="388"/>
      <c r="BB333" s="388"/>
      <c r="BC333" s="388"/>
      <c r="BD333" s="388"/>
      <c r="BE333" s="388"/>
    </row>
    <row r="334" spans="4:57" x14ac:dyDescent="0.25">
      <c r="D334" s="388"/>
      <c r="E334" s="388"/>
      <c r="F334" s="388"/>
      <c r="G334" s="388"/>
      <c r="H334" s="388"/>
      <c r="I334" s="388"/>
      <c r="J334" s="388"/>
      <c r="K334" s="388"/>
      <c r="L334" s="388"/>
      <c r="M334" s="388"/>
      <c r="N334" s="388"/>
      <c r="O334" s="388"/>
      <c r="P334" s="388"/>
      <c r="Q334" s="388"/>
      <c r="R334" s="388"/>
      <c r="S334" s="388"/>
      <c r="T334" s="388"/>
      <c r="U334" s="388"/>
      <c r="V334" s="388"/>
      <c r="W334" s="388"/>
      <c r="X334" s="388"/>
      <c r="Y334" s="388"/>
      <c r="Z334" s="388"/>
      <c r="AA334" s="388"/>
      <c r="AB334" s="388"/>
      <c r="AC334" s="388"/>
      <c r="AD334" s="388"/>
      <c r="AE334" s="388"/>
      <c r="AF334" s="388"/>
      <c r="AG334" s="388"/>
      <c r="AH334" s="388"/>
      <c r="AI334" s="388"/>
      <c r="AJ334" s="388"/>
      <c r="AK334" s="388"/>
      <c r="AL334" s="388"/>
      <c r="AM334" s="388"/>
      <c r="AN334" s="388"/>
      <c r="AO334" s="388"/>
      <c r="AP334" s="388"/>
      <c r="AQ334" s="388"/>
      <c r="AR334" s="388"/>
      <c r="AS334" s="388"/>
      <c r="AT334" s="388"/>
      <c r="AU334" s="388"/>
      <c r="AV334" s="388"/>
      <c r="AW334" s="388"/>
      <c r="AX334" s="388"/>
      <c r="AY334" s="388"/>
      <c r="AZ334" s="388"/>
      <c r="BA334" s="388"/>
      <c r="BB334" s="388"/>
      <c r="BC334" s="388"/>
      <c r="BD334" s="388"/>
      <c r="BE334" s="388"/>
    </row>
    <row r="335" spans="4:57" x14ac:dyDescent="0.25">
      <c r="D335" s="388"/>
      <c r="E335" s="388"/>
      <c r="F335" s="388"/>
      <c r="G335" s="388"/>
      <c r="H335" s="388"/>
      <c r="I335" s="388"/>
      <c r="J335" s="388"/>
      <c r="K335" s="388"/>
      <c r="L335" s="388"/>
      <c r="M335" s="388"/>
      <c r="N335" s="388"/>
      <c r="O335" s="388"/>
      <c r="P335" s="388"/>
      <c r="Q335" s="388"/>
      <c r="R335" s="388"/>
      <c r="S335" s="388"/>
      <c r="T335" s="388"/>
      <c r="U335" s="388"/>
      <c r="V335" s="388"/>
      <c r="W335" s="388"/>
      <c r="X335" s="388"/>
      <c r="Y335" s="388"/>
      <c r="Z335" s="388"/>
      <c r="AA335" s="388"/>
      <c r="AB335" s="388"/>
      <c r="AC335" s="388"/>
      <c r="AD335" s="388"/>
      <c r="AE335" s="388"/>
      <c r="AF335" s="388"/>
      <c r="AG335" s="388"/>
      <c r="AH335" s="388"/>
      <c r="AI335" s="388"/>
      <c r="AJ335" s="388"/>
      <c r="AK335" s="388"/>
      <c r="AL335" s="388"/>
      <c r="AM335" s="388"/>
      <c r="AN335" s="388"/>
      <c r="AO335" s="388"/>
      <c r="AP335" s="388"/>
      <c r="AQ335" s="388"/>
      <c r="AR335" s="388"/>
      <c r="AS335" s="388"/>
      <c r="AT335" s="388"/>
      <c r="AU335" s="388"/>
      <c r="AV335" s="388"/>
      <c r="AW335" s="388"/>
      <c r="AX335" s="388"/>
      <c r="AY335" s="388"/>
      <c r="AZ335" s="388"/>
      <c r="BA335" s="388"/>
      <c r="BB335" s="388"/>
      <c r="BC335" s="388"/>
      <c r="BD335" s="388"/>
      <c r="BE335" s="388"/>
    </row>
    <row r="336" spans="4:57" x14ac:dyDescent="0.25">
      <c r="D336" s="388"/>
      <c r="E336" s="388"/>
      <c r="F336" s="388"/>
      <c r="G336" s="388"/>
      <c r="H336" s="388"/>
      <c r="I336" s="388"/>
      <c r="J336" s="388"/>
      <c r="K336" s="388"/>
      <c r="L336" s="388"/>
      <c r="M336" s="388"/>
      <c r="N336" s="388"/>
      <c r="O336" s="388"/>
      <c r="P336" s="388"/>
      <c r="Q336" s="388"/>
      <c r="R336" s="388"/>
      <c r="S336" s="388"/>
      <c r="T336" s="388"/>
      <c r="U336" s="388"/>
      <c r="V336" s="388"/>
      <c r="W336" s="388"/>
      <c r="X336" s="388"/>
      <c r="Y336" s="388"/>
      <c r="Z336" s="388"/>
      <c r="AA336" s="388"/>
      <c r="AB336" s="388"/>
      <c r="AC336" s="388"/>
      <c r="AD336" s="388"/>
      <c r="AE336" s="388"/>
      <c r="AF336" s="388"/>
      <c r="AG336" s="388"/>
      <c r="AH336" s="388"/>
      <c r="AI336" s="388"/>
      <c r="AJ336" s="388"/>
      <c r="AK336" s="388"/>
      <c r="AL336" s="388"/>
      <c r="AM336" s="388"/>
      <c r="AN336" s="388"/>
      <c r="AO336" s="388"/>
      <c r="AP336" s="388"/>
      <c r="AQ336" s="388"/>
      <c r="AR336" s="388"/>
      <c r="AS336" s="388"/>
      <c r="AT336" s="388"/>
      <c r="AU336" s="388"/>
      <c r="AV336" s="388"/>
      <c r="AW336" s="388"/>
      <c r="AX336" s="388"/>
      <c r="AY336" s="388"/>
      <c r="AZ336" s="388"/>
      <c r="BA336" s="388"/>
      <c r="BB336" s="388"/>
      <c r="BC336" s="388"/>
      <c r="BD336" s="388"/>
      <c r="BE336" s="388"/>
    </row>
    <row r="337" spans="4:57" x14ac:dyDescent="0.25">
      <c r="D337" s="388"/>
      <c r="E337" s="388"/>
      <c r="F337" s="388"/>
      <c r="G337" s="388"/>
      <c r="H337" s="388"/>
      <c r="I337" s="388"/>
      <c r="J337" s="388"/>
      <c r="K337" s="388"/>
      <c r="L337" s="388"/>
      <c r="M337" s="388"/>
      <c r="N337" s="388"/>
      <c r="O337" s="388"/>
      <c r="P337" s="388"/>
      <c r="Q337" s="388"/>
      <c r="R337" s="388"/>
      <c r="S337" s="388"/>
      <c r="T337" s="388"/>
      <c r="U337" s="388"/>
      <c r="V337" s="388"/>
      <c r="W337" s="388"/>
      <c r="X337" s="388"/>
      <c r="Y337" s="388"/>
      <c r="Z337" s="388"/>
      <c r="AA337" s="388"/>
      <c r="AB337" s="388"/>
      <c r="AC337" s="388"/>
      <c r="AD337" s="388"/>
      <c r="AE337" s="388"/>
      <c r="AF337" s="388"/>
      <c r="AG337" s="388"/>
      <c r="AH337" s="388"/>
      <c r="AI337" s="388"/>
      <c r="AJ337" s="388"/>
      <c r="AK337" s="388"/>
      <c r="AL337" s="388"/>
      <c r="AM337" s="388"/>
      <c r="AN337" s="388"/>
      <c r="AO337" s="388"/>
      <c r="AP337" s="388"/>
      <c r="AQ337" s="388"/>
      <c r="AR337" s="388"/>
      <c r="AS337" s="388"/>
      <c r="AT337" s="388"/>
      <c r="AU337" s="388"/>
      <c r="AV337" s="388"/>
      <c r="AW337" s="388"/>
      <c r="AX337" s="388"/>
      <c r="AY337" s="388"/>
      <c r="AZ337" s="388"/>
      <c r="BA337" s="388"/>
      <c r="BB337" s="388"/>
      <c r="BC337" s="388"/>
      <c r="BD337" s="388"/>
      <c r="BE337" s="388"/>
    </row>
    <row r="338" spans="4:57" x14ac:dyDescent="0.25">
      <c r="D338" s="388"/>
      <c r="E338" s="388"/>
      <c r="F338" s="388"/>
      <c r="G338" s="388"/>
      <c r="H338" s="388"/>
      <c r="I338" s="388"/>
      <c r="J338" s="388"/>
      <c r="K338" s="388"/>
      <c r="L338" s="388"/>
      <c r="M338" s="388"/>
      <c r="N338" s="388"/>
      <c r="O338" s="388"/>
      <c r="P338" s="388"/>
      <c r="Q338" s="388"/>
      <c r="R338" s="388"/>
      <c r="S338" s="388"/>
      <c r="T338" s="388"/>
      <c r="U338" s="388"/>
      <c r="V338" s="388"/>
      <c r="W338" s="388"/>
      <c r="X338" s="388"/>
      <c r="Y338" s="388"/>
      <c r="Z338" s="388"/>
      <c r="AA338" s="388"/>
      <c r="AB338" s="388"/>
      <c r="AC338" s="388"/>
      <c r="AD338" s="388"/>
      <c r="AE338" s="388"/>
      <c r="AF338" s="388"/>
      <c r="AG338" s="388"/>
      <c r="AH338" s="388"/>
      <c r="AI338" s="388"/>
      <c r="AJ338" s="388"/>
      <c r="AK338" s="388"/>
      <c r="AL338" s="388"/>
      <c r="AM338" s="388"/>
      <c r="AN338" s="388"/>
      <c r="AO338" s="388"/>
      <c r="AP338" s="388"/>
      <c r="AQ338" s="388"/>
      <c r="AR338" s="388"/>
      <c r="AS338" s="388"/>
      <c r="AT338" s="388"/>
      <c r="AU338" s="388"/>
      <c r="AV338" s="388"/>
      <c r="AW338" s="388"/>
      <c r="AX338" s="388"/>
      <c r="AY338" s="388"/>
      <c r="AZ338" s="388"/>
      <c r="BA338" s="388"/>
      <c r="BB338" s="388"/>
      <c r="BC338" s="388"/>
      <c r="BD338" s="388"/>
      <c r="BE338" s="388"/>
    </row>
    <row r="339" spans="4:57" x14ac:dyDescent="0.25">
      <c r="D339" s="388"/>
      <c r="E339" s="388"/>
      <c r="F339" s="388"/>
      <c r="G339" s="388"/>
      <c r="H339" s="388"/>
      <c r="I339" s="388"/>
      <c r="J339" s="388"/>
      <c r="K339" s="388"/>
      <c r="L339" s="388"/>
      <c r="M339" s="388"/>
      <c r="N339" s="388"/>
      <c r="O339" s="388"/>
      <c r="P339" s="388"/>
      <c r="Q339" s="388"/>
      <c r="R339" s="388"/>
      <c r="S339" s="388"/>
      <c r="T339" s="388"/>
      <c r="U339" s="388"/>
      <c r="V339" s="388"/>
      <c r="W339" s="388"/>
      <c r="X339" s="388"/>
      <c r="Y339" s="388"/>
      <c r="Z339" s="388"/>
      <c r="AA339" s="388"/>
      <c r="AB339" s="388"/>
      <c r="AC339" s="388"/>
      <c r="AD339" s="388"/>
      <c r="AE339" s="388"/>
      <c r="AF339" s="388"/>
      <c r="AG339" s="388"/>
      <c r="AH339" s="388"/>
      <c r="AI339" s="388"/>
      <c r="AJ339" s="388"/>
      <c r="AK339" s="388"/>
      <c r="AL339" s="388"/>
      <c r="AM339" s="388"/>
      <c r="AN339" s="388"/>
      <c r="AO339" s="388"/>
      <c r="AP339" s="388"/>
      <c r="AQ339" s="388"/>
      <c r="AR339" s="388"/>
      <c r="AS339" s="388"/>
      <c r="AT339" s="388"/>
      <c r="AU339" s="388"/>
      <c r="AV339" s="388"/>
      <c r="AW339" s="388"/>
      <c r="AX339" s="388"/>
      <c r="AY339" s="388"/>
      <c r="AZ339" s="388"/>
      <c r="BA339" s="388"/>
      <c r="BB339" s="388"/>
      <c r="BC339" s="388"/>
      <c r="BD339" s="388"/>
      <c r="BE339" s="388"/>
    </row>
    <row r="340" spans="4:57" x14ac:dyDescent="0.25">
      <c r="D340" s="388"/>
      <c r="E340" s="388"/>
      <c r="F340" s="388"/>
      <c r="G340" s="388"/>
      <c r="H340" s="388"/>
      <c r="I340" s="388"/>
      <c r="J340" s="388"/>
      <c r="K340" s="388"/>
      <c r="L340" s="388"/>
      <c r="M340" s="388"/>
      <c r="N340" s="388"/>
      <c r="O340" s="388"/>
      <c r="P340" s="388"/>
      <c r="Q340" s="388"/>
      <c r="R340" s="388"/>
      <c r="S340" s="388"/>
      <c r="T340" s="388"/>
      <c r="U340" s="388"/>
      <c r="V340" s="388"/>
      <c r="W340" s="388"/>
      <c r="X340" s="388"/>
      <c r="Y340" s="388"/>
      <c r="Z340" s="388"/>
      <c r="AA340" s="388"/>
      <c r="AB340" s="388"/>
      <c r="AC340" s="388"/>
      <c r="AD340" s="388"/>
      <c r="AE340" s="388"/>
      <c r="AF340" s="388"/>
      <c r="AG340" s="388"/>
      <c r="AH340" s="388"/>
      <c r="AI340" s="388"/>
      <c r="AJ340" s="388"/>
      <c r="AK340" s="388"/>
      <c r="AL340" s="388"/>
      <c r="AM340" s="388"/>
      <c r="AN340" s="388"/>
      <c r="AO340" s="388"/>
      <c r="AP340" s="388"/>
      <c r="AQ340" s="388"/>
      <c r="AR340" s="388"/>
      <c r="AS340" s="388"/>
      <c r="AT340" s="388"/>
      <c r="AU340" s="388"/>
      <c r="AV340" s="388"/>
      <c r="AW340" s="388"/>
      <c r="AX340" s="388"/>
      <c r="AY340" s="388"/>
      <c r="AZ340" s="388"/>
      <c r="BA340" s="388"/>
      <c r="BB340" s="388"/>
      <c r="BC340" s="388"/>
      <c r="BD340" s="388"/>
      <c r="BE340" s="388"/>
    </row>
    <row r="341" spans="4:57" x14ac:dyDescent="0.25">
      <c r="D341" s="388"/>
      <c r="E341" s="388"/>
      <c r="F341" s="388"/>
      <c r="G341" s="388"/>
      <c r="H341" s="388"/>
      <c r="I341" s="388"/>
      <c r="J341" s="388"/>
      <c r="K341" s="388"/>
      <c r="L341" s="388"/>
      <c r="M341" s="388"/>
      <c r="N341" s="388"/>
      <c r="O341" s="388"/>
      <c r="P341" s="388"/>
      <c r="Q341" s="388"/>
      <c r="R341" s="388"/>
      <c r="S341" s="388"/>
      <c r="T341" s="388"/>
      <c r="U341" s="388"/>
      <c r="V341" s="388"/>
      <c r="W341" s="388"/>
      <c r="X341" s="388"/>
      <c r="Y341" s="388"/>
      <c r="Z341" s="388"/>
      <c r="AA341" s="388"/>
      <c r="AB341" s="388"/>
      <c r="AC341" s="388"/>
      <c r="AD341" s="388"/>
      <c r="AE341" s="388"/>
      <c r="AF341" s="388"/>
      <c r="AG341" s="388"/>
      <c r="AH341" s="388"/>
      <c r="AI341" s="388"/>
      <c r="AJ341" s="388"/>
      <c r="AK341" s="388"/>
      <c r="AL341" s="388"/>
      <c r="AM341" s="388"/>
      <c r="AN341" s="388"/>
      <c r="AO341" s="388"/>
      <c r="AP341" s="388"/>
      <c r="AQ341" s="388"/>
      <c r="AR341" s="388"/>
      <c r="AS341" s="388"/>
      <c r="AT341" s="388"/>
      <c r="AU341" s="388"/>
      <c r="AV341" s="388"/>
      <c r="AW341" s="388"/>
      <c r="AX341" s="388"/>
      <c r="AY341" s="388"/>
      <c r="AZ341" s="388"/>
      <c r="BA341" s="388"/>
      <c r="BB341" s="388"/>
      <c r="BC341" s="388"/>
      <c r="BD341" s="388"/>
      <c r="BE341" s="388"/>
    </row>
    <row r="342" spans="4:57" x14ac:dyDescent="0.25">
      <c r="D342" s="388"/>
      <c r="E342" s="388"/>
      <c r="F342" s="388"/>
      <c r="G342" s="388"/>
      <c r="H342" s="388"/>
      <c r="I342" s="388"/>
      <c r="J342" s="388"/>
      <c r="K342" s="388"/>
      <c r="L342" s="388"/>
      <c r="M342" s="388"/>
      <c r="N342" s="388"/>
      <c r="O342" s="388"/>
      <c r="P342" s="388"/>
      <c r="Q342" s="388"/>
      <c r="R342" s="388"/>
      <c r="S342" s="388"/>
      <c r="T342" s="388"/>
      <c r="U342" s="388"/>
      <c r="V342" s="388"/>
      <c r="W342" s="388"/>
      <c r="X342" s="388"/>
      <c r="Y342" s="388"/>
      <c r="Z342" s="388"/>
      <c r="AA342" s="388"/>
      <c r="AB342" s="388"/>
      <c r="AC342" s="388"/>
      <c r="AD342" s="388"/>
      <c r="AE342" s="388"/>
      <c r="AF342" s="388"/>
      <c r="AG342" s="388"/>
      <c r="AH342" s="388"/>
      <c r="AI342" s="388"/>
      <c r="AJ342" s="388"/>
      <c r="AK342" s="388"/>
      <c r="AL342" s="388"/>
      <c r="AM342" s="388"/>
      <c r="AN342" s="388"/>
      <c r="AO342" s="388"/>
      <c r="AP342" s="388"/>
      <c r="AQ342" s="388"/>
      <c r="AR342" s="388"/>
      <c r="AS342" s="388"/>
      <c r="AT342" s="388"/>
      <c r="AU342" s="388"/>
      <c r="AV342" s="388"/>
      <c r="AW342" s="388"/>
      <c r="AX342" s="388"/>
      <c r="AY342" s="388"/>
      <c r="AZ342" s="388"/>
      <c r="BA342" s="388"/>
      <c r="BB342" s="388"/>
      <c r="BC342" s="388"/>
      <c r="BD342" s="388"/>
      <c r="BE342" s="388"/>
    </row>
    <row r="343" spans="4:57" x14ac:dyDescent="0.25">
      <c r="D343" s="388"/>
      <c r="E343" s="388"/>
      <c r="F343" s="388"/>
      <c r="G343" s="388"/>
      <c r="H343" s="388"/>
      <c r="I343" s="388"/>
      <c r="J343" s="388"/>
      <c r="K343" s="388"/>
      <c r="L343" s="388"/>
      <c r="M343" s="388"/>
      <c r="N343" s="388"/>
      <c r="O343" s="388"/>
      <c r="P343" s="388"/>
      <c r="Q343" s="388"/>
      <c r="R343" s="388"/>
      <c r="S343" s="388"/>
      <c r="T343" s="388"/>
      <c r="U343" s="388"/>
      <c r="V343" s="388"/>
      <c r="W343" s="388"/>
      <c r="X343" s="388"/>
      <c r="Y343" s="388"/>
      <c r="Z343" s="388"/>
      <c r="AA343" s="388"/>
      <c r="AB343" s="388"/>
      <c r="AC343" s="388"/>
      <c r="AD343" s="388"/>
      <c r="AE343" s="388"/>
      <c r="AF343" s="388"/>
      <c r="AG343" s="388"/>
      <c r="AH343" s="388"/>
      <c r="AI343" s="388"/>
      <c r="AJ343" s="388"/>
      <c r="AK343" s="388"/>
      <c r="AL343" s="388"/>
      <c r="AM343" s="388"/>
      <c r="AN343" s="388"/>
      <c r="AO343" s="388"/>
      <c r="AP343" s="388"/>
      <c r="AQ343" s="388"/>
      <c r="AR343" s="388"/>
      <c r="AS343" s="388"/>
      <c r="AT343" s="388"/>
      <c r="AU343" s="388"/>
      <c r="AV343" s="388"/>
      <c r="AW343" s="388"/>
      <c r="AX343" s="388"/>
      <c r="AY343" s="388"/>
      <c r="AZ343" s="388"/>
      <c r="BA343" s="388"/>
      <c r="BB343" s="388"/>
      <c r="BC343" s="388"/>
      <c r="BD343" s="388"/>
      <c r="BE343" s="388"/>
    </row>
    <row r="344" spans="4:57" x14ac:dyDescent="0.25">
      <c r="D344" s="388"/>
      <c r="E344" s="388"/>
      <c r="F344" s="388"/>
      <c r="G344" s="388"/>
      <c r="H344" s="388"/>
      <c r="I344" s="388"/>
      <c r="J344" s="388"/>
      <c r="K344" s="388"/>
      <c r="L344" s="388"/>
      <c r="M344" s="388"/>
      <c r="N344" s="388"/>
      <c r="O344" s="388"/>
      <c r="P344" s="388"/>
      <c r="Q344" s="388"/>
      <c r="R344" s="388"/>
      <c r="S344" s="388"/>
      <c r="T344" s="388"/>
      <c r="U344" s="388"/>
      <c r="V344" s="388"/>
      <c r="W344" s="388"/>
      <c r="X344" s="388"/>
      <c r="Y344" s="388"/>
      <c r="Z344" s="388"/>
      <c r="AA344" s="388"/>
      <c r="AB344" s="388"/>
      <c r="AC344" s="388"/>
      <c r="AD344" s="388"/>
      <c r="AE344" s="388"/>
      <c r="AF344" s="388"/>
      <c r="AG344" s="388"/>
      <c r="AH344" s="388"/>
      <c r="AI344" s="388"/>
      <c r="AJ344" s="388"/>
      <c r="AK344" s="388"/>
      <c r="AL344" s="388"/>
      <c r="AM344" s="388"/>
      <c r="AN344" s="388"/>
      <c r="AO344" s="388"/>
      <c r="AP344" s="388"/>
      <c r="AQ344" s="388"/>
      <c r="AR344" s="388"/>
      <c r="AS344" s="388"/>
      <c r="AT344" s="388"/>
      <c r="AU344" s="388"/>
      <c r="AV344" s="388"/>
      <c r="AW344" s="388"/>
      <c r="AX344" s="388"/>
      <c r="AY344" s="388"/>
      <c r="AZ344" s="388"/>
      <c r="BA344" s="388"/>
      <c r="BB344" s="388"/>
      <c r="BC344" s="388"/>
      <c r="BD344" s="388"/>
      <c r="BE344" s="388"/>
    </row>
    <row r="345" spans="4:57" x14ac:dyDescent="0.25">
      <c r="D345" s="388"/>
      <c r="E345" s="388"/>
      <c r="F345" s="388"/>
      <c r="G345" s="388"/>
      <c r="H345" s="388"/>
      <c r="I345" s="388"/>
      <c r="J345" s="388"/>
      <c r="K345" s="388"/>
      <c r="L345" s="388"/>
      <c r="M345" s="388"/>
      <c r="N345" s="388"/>
      <c r="O345" s="388"/>
      <c r="P345" s="388"/>
      <c r="Q345" s="388"/>
      <c r="R345" s="388"/>
      <c r="S345" s="388"/>
      <c r="T345" s="388"/>
      <c r="U345" s="388"/>
      <c r="V345" s="388"/>
      <c r="W345" s="388"/>
      <c r="X345" s="388"/>
      <c r="Y345" s="388"/>
      <c r="Z345" s="388"/>
      <c r="AA345" s="388"/>
      <c r="AB345" s="388"/>
      <c r="AC345" s="388"/>
      <c r="AD345" s="388"/>
      <c r="AE345" s="388"/>
      <c r="AF345" s="388"/>
      <c r="AG345" s="388"/>
      <c r="AH345" s="388"/>
      <c r="AI345" s="388"/>
      <c r="AJ345" s="388"/>
      <c r="AK345" s="388"/>
      <c r="AL345" s="388"/>
      <c r="AM345" s="388"/>
      <c r="AN345" s="388"/>
      <c r="AO345" s="388"/>
      <c r="AP345" s="388"/>
      <c r="AQ345" s="388"/>
      <c r="AR345" s="388"/>
      <c r="AS345" s="388"/>
      <c r="AT345" s="388"/>
      <c r="AU345" s="388"/>
      <c r="AV345" s="388"/>
      <c r="AW345" s="388"/>
      <c r="AX345" s="388"/>
      <c r="AY345" s="388"/>
      <c r="AZ345" s="388"/>
      <c r="BA345" s="388"/>
      <c r="BB345" s="388"/>
      <c r="BC345" s="388"/>
      <c r="BD345" s="388"/>
      <c r="BE345" s="388"/>
    </row>
    <row r="346" spans="4:57" x14ac:dyDescent="0.25">
      <c r="D346" s="388"/>
      <c r="E346" s="388"/>
      <c r="F346" s="388"/>
      <c r="G346" s="388"/>
      <c r="H346" s="388"/>
      <c r="I346" s="388"/>
      <c r="J346" s="388"/>
      <c r="K346" s="388"/>
      <c r="L346" s="388"/>
      <c r="M346" s="388"/>
      <c r="N346" s="388"/>
      <c r="O346" s="388"/>
      <c r="P346" s="388"/>
      <c r="Q346" s="388"/>
      <c r="R346" s="388"/>
      <c r="S346" s="388"/>
      <c r="T346" s="388"/>
      <c r="U346" s="388"/>
      <c r="V346" s="388"/>
      <c r="W346" s="388"/>
      <c r="X346" s="388"/>
      <c r="Y346" s="388"/>
      <c r="Z346" s="388"/>
      <c r="AA346" s="388"/>
      <c r="AB346" s="388"/>
      <c r="AC346" s="388"/>
      <c r="AD346" s="388"/>
      <c r="AE346" s="388"/>
      <c r="AF346" s="388"/>
      <c r="AG346" s="388"/>
      <c r="AH346" s="388"/>
      <c r="AI346" s="388"/>
      <c r="AJ346" s="388"/>
      <c r="AK346" s="388"/>
      <c r="AL346" s="388"/>
      <c r="AM346" s="388"/>
      <c r="AN346" s="388"/>
      <c r="AO346" s="388"/>
      <c r="AP346" s="388"/>
      <c r="AQ346" s="388"/>
      <c r="AR346" s="388"/>
      <c r="AS346" s="388"/>
      <c r="AT346" s="388"/>
      <c r="AU346" s="388"/>
      <c r="AV346" s="388"/>
      <c r="AW346" s="388"/>
      <c r="AX346" s="388"/>
      <c r="AY346" s="388"/>
      <c r="AZ346" s="388"/>
      <c r="BA346" s="388"/>
      <c r="BB346" s="388"/>
      <c r="BC346" s="388"/>
      <c r="BD346" s="388"/>
      <c r="BE346" s="388"/>
    </row>
    <row r="347" spans="4:57" x14ac:dyDescent="0.25">
      <c r="D347" s="388"/>
      <c r="E347" s="388"/>
      <c r="F347" s="388"/>
      <c r="G347" s="388"/>
      <c r="H347" s="388"/>
      <c r="I347" s="388"/>
      <c r="J347" s="388"/>
      <c r="K347" s="388"/>
      <c r="L347" s="388"/>
      <c r="M347" s="388"/>
      <c r="N347" s="388"/>
      <c r="O347" s="388"/>
      <c r="P347" s="388"/>
      <c r="Q347" s="388"/>
      <c r="R347" s="388"/>
      <c r="S347" s="388"/>
      <c r="T347" s="388"/>
      <c r="U347" s="388"/>
      <c r="V347" s="388"/>
      <c r="W347" s="388"/>
      <c r="X347" s="388"/>
      <c r="Y347" s="388"/>
      <c r="Z347" s="388"/>
      <c r="AA347" s="388"/>
      <c r="AB347" s="388"/>
      <c r="AC347" s="388"/>
      <c r="AD347" s="388"/>
      <c r="AE347" s="388"/>
      <c r="AF347" s="388"/>
      <c r="AG347" s="388"/>
      <c r="AH347" s="388"/>
      <c r="AI347" s="388"/>
      <c r="AJ347" s="388"/>
      <c r="AK347" s="388"/>
      <c r="AL347" s="388"/>
      <c r="AM347" s="388"/>
      <c r="AN347" s="388"/>
      <c r="AO347" s="388"/>
      <c r="AP347" s="388"/>
      <c r="AQ347" s="388"/>
      <c r="AR347" s="388"/>
      <c r="AS347" s="388"/>
      <c r="AT347" s="388"/>
      <c r="AU347" s="388"/>
      <c r="AV347" s="388"/>
      <c r="AW347" s="388"/>
      <c r="AX347" s="388"/>
      <c r="AY347" s="388"/>
      <c r="AZ347" s="388"/>
      <c r="BA347" s="388"/>
      <c r="BB347" s="388"/>
      <c r="BC347" s="388"/>
      <c r="BD347" s="388"/>
      <c r="BE347" s="388"/>
    </row>
    <row r="348" spans="4:57" x14ac:dyDescent="0.25">
      <c r="D348" s="388"/>
      <c r="E348" s="388"/>
      <c r="F348" s="388"/>
      <c r="G348" s="388"/>
      <c r="H348" s="388"/>
      <c r="I348" s="388"/>
      <c r="J348" s="388"/>
      <c r="K348" s="388"/>
      <c r="L348" s="388"/>
      <c r="M348" s="388"/>
      <c r="N348" s="388"/>
      <c r="O348" s="388"/>
      <c r="P348" s="388"/>
      <c r="Q348" s="388"/>
      <c r="R348" s="388"/>
      <c r="S348" s="388"/>
      <c r="T348" s="388"/>
      <c r="U348" s="388"/>
      <c r="V348" s="388"/>
      <c r="W348" s="388"/>
      <c r="X348" s="388"/>
      <c r="Y348" s="388"/>
      <c r="Z348" s="388"/>
      <c r="AA348" s="388"/>
      <c r="AB348" s="388"/>
      <c r="AC348" s="388"/>
      <c r="AD348" s="388"/>
      <c r="AE348" s="388"/>
      <c r="AF348" s="388"/>
      <c r="AG348" s="388"/>
      <c r="AH348" s="388"/>
      <c r="AI348" s="388"/>
      <c r="AJ348" s="388"/>
      <c r="AK348" s="388"/>
      <c r="AL348" s="388"/>
      <c r="AM348" s="388"/>
      <c r="AN348" s="388"/>
      <c r="AO348" s="388"/>
      <c r="AP348" s="388"/>
      <c r="AQ348" s="388"/>
      <c r="AR348" s="388"/>
      <c r="AS348" s="388"/>
      <c r="AT348" s="388"/>
      <c r="AU348" s="388"/>
      <c r="AV348" s="388"/>
      <c r="AW348" s="388"/>
      <c r="AX348" s="388"/>
      <c r="AY348" s="388"/>
      <c r="AZ348" s="388"/>
      <c r="BA348" s="388"/>
      <c r="BB348" s="388"/>
      <c r="BC348" s="388"/>
      <c r="BD348" s="388"/>
      <c r="BE348" s="388"/>
    </row>
    <row r="349" spans="4:57" x14ac:dyDescent="0.25">
      <c r="D349" s="388"/>
      <c r="E349" s="388"/>
      <c r="F349" s="388"/>
      <c r="G349" s="388"/>
      <c r="H349" s="388"/>
      <c r="I349" s="388"/>
      <c r="J349" s="388"/>
      <c r="K349" s="388"/>
      <c r="L349" s="388"/>
      <c r="M349" s="388"/>
      <c r="N349" s="388"/>
      <c r="O349" s="388"/>
      <c r="P349" s="388"/>
      <c r="Q349" s="388"/>
      <c r="R349" s="388"/>
      <c r="S349" s="388"/>
      <c r="T349" s="388"/>
      <c r="U349" s="388"/>
      <c r="V349" s="388"/>
      <c r="W349" s="388"/>
      <c r="X349" s="388"/>
      <c r="Y349" s="388"/>
      <c r="Z349" s="388"/>
      <c r="AA349" s="388"/>
      <c r="AB349" s="388"/>
      <c r="AC349" s="388"/>
      <c r="AD349" s="388"/>
      <c r="AE349" s="388"/>
      <c r="AF349" s="388"/>
      <c r="AG349" s="388"/>
      <c r="AH349" s="388"/>
      <c r="AI349" s="388"/>
      <c r="AJ349" s="388"/>
      <c r="AK349" s="388"/>
      <c r="AL349" s="388"/>
      <c r="AM349" s="388"/>
      <c r="AN349" s="388"/>
      <c r="AO349" s="388"/>
      <c r="AP349" s="388"/>
      <c r="AQ349" s="388"/>
      <c r="AR349" s="388"/>
      <c r="AS349" s="388"/>
      <c r="AT349" s="388"/>
      <c r="AU349" s="388"/>
      <c r="AV349" s="388"/>
      <c r="AW349" s="388"/>
      <c r="AX349" s="388"/>
      <c r="AY349" s="388"/>
      <c r="AZ349" s="388"/>
      <c r="BA349" s="388"/>
      <c r="BB349" s="388"/>
      <c r="BC349" s="388"/>
      <c r="BD349" s="388"/>
      <c r="BE349" s="388"/>
    </row>
    <row r="350" spans="4:57" x14ac:dyDescent="0.25">
      <c r="D350" s="388"/>
      <c r="E350" s="388"/>
      <c r="F350" s="388"/>
      <c r="G350" s="388"/>
      <c r="H350" s="388"/>
      <c r="I350" s="388"/>
      <c r="J350" s="388"/>
      <c r="K350" s="388"/>
      <c r="L350" s="388"/>
      <c r="M350" s="388"/>
      <c r="N350" s="388"/>
      <c r="O350" s="388"/>
      <c r="P350" s="388"/>
      <c r="Q350" s="388"/>
      <c r="R350" s="388"/>
      <c r="S350" s="388"/>
      <c r="T350" s="388"/>
      <c r="U350" s="388"/>
      <c r="V350" s="388"/>
      <c r="W350" s="388"/>
      <c r="X350" s="388"/>
      <c r="Y350" s="388"/>
      <c r="Z350" s="388"/>
      <c r="AA350" s="388"/>
      <c r="AB350" s="388"/>
      <c r="AC350" s="388"/>
      <c r="AD350" s="388"/>
      <c r="AE350" s="388"/>
      <c r="AF350" s="388"/>
      <c r="AG350" s="388"/>
      <c r="AH350" s="388"/>
      <c r="AI350" s="388"/>
      <c r="AJ350" s="388"/>
      <c r="AK350" s="388"/>
      <c r="AL350" s="388"/>
      <c r="AM350" s="388"/>
      <c r="AN350" s="388"/>
      <c r="AO350" s="388"/>
      <c r="AP350" s="388"/>
      <c r="AQ350" s="388"/>
      <c r="AR350" s="388"/>
      <c r="AS350" s="388"/>
      <c r="AT350" s="388"/>
      <c r="AU350" s="388"/>
      <c r="AV350" s="388"/>
      <c r="AW350" s="388"/>
      <c r="AX350" s="388"/>
      <c r="AY350" s="388"/>
      <c r="AZ350" s="388"/>
      <c r="BA350" s="388"/>
      <c r="BB350" s="388"/>
      <c r="BC350" s="388"/>
      <c r="BD350" s="388"/>
      <c r="BE350" s="388"/>
    </row>
    <row r="351" spans="4:57" x14ac:dyDescent="0.25">
      <c r="D351" s="388"/>
      <c r="E351" s="388"/>
      <c r="F351" s="388"/>
      <c r="G351" s="388"/>
      <c r="H351" s="388"/>
      <c r="I351" s="388"/>
      <c r="J351" s="388"/>
      <c r="K351" s="388"/>
      <c r="L351" s="388"/>
      <c r="M351" s="388"/>
      <c r="N351" s="388"/>
      <c r="O351" s="388"/>
      <c r="P351" s="388"/>
      <c r="Q351" s="388"/>
      <c r="R351" s="388"/>
      <c r="S351" s="388"/>
      <c r="T351" s="388"/>
      <c r="U351" s="388"/>
      <c r="V351" s="388"/>
      <c r="W351" s="388"/>
      <c r="X351" s="388"/>
      <c r="Y351" s="388"/>
      <c r="Z351" s="388"/>
      <c r="AA351" s="388"/>
      <c r="AB351" s="388"/>
      <c r="AC351" s="388"/>
      <c r="AD351" s="388"/>
      <c r="AE351" s="388"/>
      <c r="AF351" s="388"/>
      <c r="AG351" s="388"/>
      <c r="AH351" s="388"/>
      <c r="AI351" s="388"/>
      <c r="AJ351" s="388"/>
      <c r="AK351" s="388"/>
      <c r="AL351" s="388"/>
      <c r="AM351" s="388"/>
      <c r="AN351" s="388"/>
      <c r="AO351" s="388"/>
      <c r="AP351" s="388"/>
      <c r="AQ351" s="388"/>
      <c r="AR351" s="388"/>
      <c r="AS351" s="388"/>
      <c r="AT351" s="388"/>
      <c r="AU351" s="388"/>
      <c r="AV351" s="388"/>
      <c r="AW351" s="388"/>
      <c r="AX351" s="388"/>
      <c r="AY351" s="388"/>
      <c r="AZ351" s="388"/>
      <c r="BA351" s="388"/>
      <c r="BB351" s="388"/>
      <c r="BC351" s="388"/>
      <c r="BD351" s="388"/>
      <c r="BE351" s="388"/>
    </row>
    <row r="352" spans="4:57" x14ac:dyDescent="0.25">
      <c r="D352" s="388"/>
      <c r="E352" s="388"/>
      <c r="F352" s="388"/>
      <c r="G352" s="388"/>
      <c r="H352" s="388"/>
      <c r="I352" s="388"/>
      <c r="J352" s="388"/>
      <c r="K352" s="388"/>
      <c r="L352" s="388"/>
      <c r="M352" s="388"/>
      <c r="N352" s="388"/>
      <c r="O352" s="388"/>
      <c r="P352" s="388"/>
      <c r="Q352" s="388"/>
      <c r="R352" s="388"/>
      <c r="S352" s="388"/>
      <c r="T352" s="388"/>
      <c r="U352" s="388"/>
      <c r="V352" s="388"/>
      <c r="W352" s="388"/>
      <c r="X352" s="388"/>
      <c r="Y352" s="388"/>
      <c r="Z352" s="388"/>
      <c r="AA352" s="388"/>
      <c r="AB352" s="388"/>
      <c r="AC352" s="388"/>
      <c r="AD352" s="388"/>
      <c r="AE352" s="388"/>
      <c r="AF352" s="388"/>
      <c r="AG352" s="388"/>
      <c r="AH352" s="388"/>
      <c r="AI352" s="388"/>
      <c r="AJ352" s="388"/>
      <c r="AK352" s="388"/>
      <c r="AL352" s="388"/>
      <c r="AM352" s="388"/>
      <c r="AN352" s="388"/>
      <c r="AO352" s="388"/>
      <c r="AP352" s="388"/>
      <c r="AQ352" s="388"/>
      <c r="AR352" s="388"/>
      <c r="AS352" s="388"/>
      <c r="AT352" s="388"/>
      <c r="AU352" s="388"/>
      <c r="AV352" s="388"/>
      <c r="AW352" s="388"/>
      <c r="AX352" s="388"/>
      <c r="AY352" s="388"/>
      <c r="AZ352" s="388"/>
      <c r="BA352" s="388"/>
      <c r="BB352" s="388"/>
      <c r="BC352" s="388"/>
      <c r="BD352" s="388"/>
      <c r="BE352" s="388"/>
    </row>
    <row r="353" spans="4:57" x14ac:dyDescent="0.25">
      <c r="D353" s="388"/>
      <c r="E353" s="388"/>
      <c r="F353" s="388"/>
      <c r="G353" s="388"/>
      <c r="H353" s="388"/>
      <c r="I353" s="388"/>
      <c r="J353" s="388"/>
      <c r="K353" s="388"/>
      <c r="L353" s="388"/>
      <c r="M353" s="388"/>
      <c r="N353" s="388"/>
      <c r="O353" s="388"/>
      <c r="P353" s="388"/>
      <c r="Q353" s="388"/>
      <c r="R353" s="388"/>
      <c r="S353" s="388"/>
      <c r="T353" s="388"/>
      <c r="U353" s="388"/>
      <c r="V353" s="388"/>
      <c r="W353" s="388"/>
      <c r="X353" s="388"/>
      <c r="Y353" s="388"/>
      <c r="Z353" s="388"/>
      <c r="AA353" s="388"/>
      <c r="AB353" s="388"/>
      <c r="AC353" s="388"/>
      <c r="AD353" s="388"/>
      <c r="AE353" s="388"/>
      <c r="AF353" s="388"/>
      <c r="AG353" s="388"/>
      <c r="AH353" s="388"/>
      <c r="AI353" s="388"/>
      <c r="AJ353" s="388"/>
      <c r="AK353" s="388"/>
      <c r="AL353" s="388"/>
      <c r="AM353" s="388"/>
      <c r="AN353" s="388"/>
      <c r="AO353" s="388"/>
      <c r="AP353" s="388"/>
      <c r="AQ353" s="388"/>
      <c r="AR353" s="388"/>
      <c r="AS353" s="388"/>
      <c r="AT353" s="388"/>
      <c r="AU353" s="388"/>
      <c r="AV353" s="388"/>
      <c r="AW353" s="388"/>
      <c r="AX353" s="388"/>
      <c r="AY353" s="388"/>
      <c r="AZ353" s="388"/>
      <c r="BA353" s="388"/>
      <c r="BB353" s="388"/>
      <c r="BC353" s="388"/>
      <c r="BD353" s="388"/>
      <c r="BE353" s="388"/>
    </row>
    <row r="354" spans="4:57" x14ac:dyDescent="0.25">
      <c r="D354" s="388"/>
      <c r="E354" s="388"/>
      <c r="F354" s="388"/>
      <c r="G354" s="388"/>
      <c r="H354" s="388"/>
      <c r="I354" s="388"/>
      <c r="J354" s="388"/>
      <c r="K354" s="388"/>
      <c r="L354" s="388"/>
      <c r="M354" s="388"/>
      <c r="N354" s="388"/>
      <c r="O354" s="388"/>
      <c r="P354" s="388"/>
      <c r="Q354" s="388"/>
      <c r="R354" s="388"/>
      <c r="S354" s="388"/>
      <c r="T354" s="388"/>
      <c r="U354" s="388"/>
      <c r="V354" s="388"/>
      <c r="W354" s="388"/>
      <c r="X354" s="388"/>
      <c r="Y354" s="388"/>
      <c r="Z354" s="388"/>
      <c r="AA354" s="388"/>
      <c r="AB354" s="388"/>
      <c r="AC354" s="388"/>
      <c r="AD354" s="388"/>
      <c r="AE354" s="388"/>
      <c r="AF354" s="388"/>
      <c r="AG354" s="388"/>
      <c r="AH354" s="388"/>
      <c r="AI354" s="388"/>
      <c r="AJ354" s="388"/>
      <c r="AK354" s="388"/>
      <c r="AL354" s="388"/>
      <c r="AM354" s="388"/>
      <c r="AN354" s="388"/>
      <c r="AO354" s="388"/>
      <c r="AP354" s="388"/>
      <c r="AQ354" s="388"/>
      <c r="AR354" s="388"/>
      <c r="AS354" s="388"/>
      <c r="AT354" s="388"/>
      <c r="AU354" s="388"/>
      <c r="AV354" s="388"/>
      <c r="AW354" s="388"/>
      <c r="AX354" s="388"/>
      <c r="AY354" s="388"/>
      <c r="AZ354" s="388"/>
      <c r="BA354" s="388"/>
      <c r="BB354" s="388"/>
      <c r="BC354" s="388"/>
      <c r="BD354" s="388"/>
      <c r="BE354" s="388"/>
    </row>
    <row r="355" spans="4:57" x14ac:dyDescent="0.25">
      <c r="D355" s="388"/>
      <c r="E355" s="388"/>
      <c r="F355" s="388"/>
      <c r="G355" s="388"/>
      <c r="H355" s="388"/>
      <c r="I355" s="388"/>
      <c r="J355" s="388"/>
      <c r="K355" s="388"/>
      <c r="L355" s="388"/>
      <c r="M355" s="388"/>
      <c r="N355" s="388"/>
      <c r="O355" s="388"/>
      <c r="P355" s="388"/>
      <c r="Q355" s="388"/>
      <c r="R355" s="388"/>
      <c r="S355" s="388"/>
      <c r="T355" s="388"/>
      <c r="U355" s="388"/>
      <c r="V355" s="388"/>
      <c r="W355" s="388"/>
      <c r="X355" s="388"/>
      <c r="Y355" s="388"/>
      <c r="Z355" s="388"/>
      <c r="AA355" s="388"/>
      <c r="AB355" s="388"/>
      <c r="AC355" s="388"/>
      <c r="AD355" s="388"/>
      <c r="AE355" s="388"/>
      <c r="AF355" s="388"/>
      <c r="AG355" s="388"/>
      <c r="AH355" s="388"/>
      <c r="AI355" s="388"/>
      <c r="AJ355" s="388"/>
      <c r="AK355" s="388"/>
      <c r="AL355" s="388"/>
      <c r="AM355" s="388"/>
      <c r="AN355" s="388"/>
      <c r="AO355" s="388"/>
      <c r="AP355" s="388"/>
      <c r="AQ355" s="388"/>
      <c r="AR355" s="388"/>
      <c r="AS355" s="388"/>
      <c r="AT355" s="388"/>
      <c r="AU355" s="388"/>
      <c r="AV355" s="388"/>
      <c r="AW355" s="388"/>
      <c r="AX355" s="388"/>
      <c r="AY355" s="388"/>
      <c r="AZ355" s="388"/>
      <c r="BA355" s="388"/>
      <c r="BB355" s="388"/>
      <c r="BC355" s="388"/>
      <c r="BD355" s="388"/>
      <c r="BE355" s="388"/>
    </row>
    <row r="356" spans="4:57" x14ac:dyDescent="0.25">
      <c r="D356" s="388"/>
      <c r="E356" s="388"/>
      <c r="F356" s="388"/>
      <c r="G356" s="388"/>
      <c r="H356" s="388"/>
      <c r="I356" s="388"/>
      <c r="J356" s="388"/>
      <c r="K356" s="388"/>
      <c r="L356" s="388"/>
      <c r="M356" s="388"/>
      <c r="N356" s="388"/>
      <c r="O356" s="388"/>
      <c r="P356" s="388"/>
      <c r="Q356" s="388"/>
      <c r="R356" s="388"/>
      <c r="S356" s="388"/>
      <c r="T356" s="388"/>
      <c r="U356" s="388"/>
      <c r="V356" s="388"/>
      <c r="W356" s="388"/>
      <c r="X356" s="388"/>
      <c r="Y356" s="388"/>
      <c r="Z356" s="388"/>
      <c r="AA356" s="388"/>
      <c r="AB356" s="388"/>
      <c r="AC356" s="388"/>
      <c r="AD356" s="388"/>
      <c r="AE356" s="388"/>
      <c r="AF356" s="388"/>
      <c r="AG356" s="388"/>
      <c r="AH356" s="388"/>
      <c r="AI356" s="388"/>
      <c r="AJ356" s="388"/>
      <c r="AK356" s="388"/>
      <c r="AL356" s="388"/>
      <c r="AM356" s="388"/>
      <c r="AN356" s="388"/>
      <c r="AO356" s="388"/>
      <c r="AP356" s="388"/>
      <c r="AQ356" s="388"/>
      <c r="AR356" s="388"/>
      <c r="AS356" s="388"/>
      <c r="AT356" s="388"/>
      <c r="AU356" s="388"/>
      <c r="AV356" s="388"/>
      <c r="AW356" s="388"/>
      <c r="AX356" s="388"/>
      <c r="AY356" s="388"/>
      <c r="AZ356" s="388"/>
      <c r="BA356" s="388"/>
      <c r="BB356" s="388"/>
      <c r="BC356" s="388"/>
      <c r="BD356" s="388"/>
      <c r="BE356" s="388"/>
    </row>
    <row r="357" spans="4:57" x14ac:dyDescent="0.25">
      <c r="D357" s="388"/>
      <c r="E357" s="388"/>
      <c r="F357" s="388"/>
      <c r="G357" s="388"/>
      <c r="H357" s="388"/>
      <c r="I357" s="388"/>
      <c r="J357" s="388"/>
      <c r="K357" s="388"/>
      <c r="L357" s="388"/>
      <c r="M357" s="388"/>
      <c r="N357" s="388"/>
      <c r="O357" s="388"/>
      <c r="P357" s="388"/>
      <c r="Q357" s="388"/>
      <c r="R357" s="388"/>
      <c r="S357" s="388"/>
      <c r="T357" s="388"/>
      <c r="U357" s="388"/>
      <c r="V357" s="388"/>
      <c r="W357" s="388"/>
      <c r="X357" s="388"/>
      <c r="Y357" s="388"/>
      <c r="Z357" s="388"/>
      <c r="AA357" s="388"/>
      <c r="AB357" s="388"/>
      <c r="AC357" s="388"/>
      <c r="AD357" s="388"/>
      <c r="AE357" s="388"/>
      <c r="AF357" s="388"/>
      <c r="AG357" s="388"/>
      <c r="AH357" s="388"/>
      <c r="AI357" s="388"/>
      <c r="AJ357" s="388"/>
      <c r="AK357" s="388"/>
      <c r="AL357" s="388"/>
      <c r="AM357" s="388"/>
      <c r="AN357" s="388"/>
      <c r="AO357" s="388"/>
      <c r="AP357" s="388"/>
      <c r="AQ357" s="388"/>
      <c r="AR357" s="388"/>
      <c r="AS357" s="388"/>
      <c r="AT357" s="388"/>
      <c r="AU357" s="388"/>
      <c r="AV357" s="388"/>
      <c r="AW357" s="388"/>
      <c r="AX357" s="388"/>
      <c r="AY357" s="388"/>
      <c r="AZ357" s="388"/>
      <c r="BA357" s="388"/>
      <c r="BB357" s="388"/>
      <c r="BC357" s="388"/>
      <c r="BD357" s="388"/>
      <c r="BE357" s="388"/>
    </row>
    <row r="358" spans="4:57" x14ac:dyDescent="0.25">
      <c r="D358" s="388"/>
      <c r="E358" s="388"/>
      <c r="F358" s="388"/>
      <c r="G358" s="388"/>
      <c r="H358" s="388"/>
      <c r="I358" s="388"/>
      <c r="J358" s="388"/>
      <c r="K358" s="388"/>
      <c r="L358" s="388"/>
      <c r="M358" s="388"/>
      <c r="N358" s="388"/>
      <c r="O358" s="388"/>
      <c r="P358" s="388"/>
      <c r="Q358" s="388"/>
      <c r="R358" s="388"/>
      <c r="S358" s="388"/>
      <c r="T358" s="388"/>
      <c r="U358" s="388"/>
      <c r="V358" s="388"/>
      <c r="W358" s="388"/>
      <c r="X358" s="388"/>
      <c r="Y358" s="388"/>
      <c r="Z358" s="388"/>
      <c r="AA358" s="388"/>
      <c r="AB358" s="388"/>
      <c r="AC358" s="388"/>
      <c r="AD358" s="388"/>
      <c r="AE358" s="388"/>
      <c r="AF358" s="388"/>
      <c r="AG358" s="388"/>
      <c r="AH358" s="388"/>
      <c r="AI358" s="388"/>
      <c r="AJ358" s="388"/>
      <c r="AK358" s="388"/>
      <c r="AL358" s="388"/>
      <c r="AM358" s="388"/>
      <c r="AN358" s="388"/>
      <c r="AO358" s="388"/>
      <c r="AP358" s="388"/>
      <c r="AQ358" s="388"/>
      <c r="AR358" s="388"/>
      <c r="AS358" s="388"/>
      <c r="AT358" s="388"/>
      <c r="AU358" s="388"/>
      <c r="AV358" s="388"/>
      <c r="AW358" s="388"/>
      <c r="AX358" s="388"/>
      <c r="AY358" s="388"/>
      <c r="AZ358" s="388"/>
      <c r="BA358" s="388"/>
      <c r="BB358" s="388"/>
      <c r="BC358" s="388"/>
      <c r="BD358" s="388"/>
      <c r="BE358" s="388"/>
    </row>
    <row r="359" spans="4:57" x14ac:dyDescent="0.25">
      <c r="D359" s="388"/>
      <c r="E359" s="388"/>
      <c r="F359" s="388"/>
      <c r="G359" s="388"/>
      <c r="H359" s="388"/>
      <c r="I359" s="388"/>
      <c r="J359" s="388"/>
      <c r="K359" s="388"/>
      <c r="L359" s="388"/>
      <c r="M359" s="388"/>
      <c r="N359" s="388"/>
      <c r="O359" s="388"/>
      <c r="P359" s="388"/>
      <c r="Q359" s="388"/>
      <c r="R359" s="388"/>
      <c r="S359" s="388"/>
      <c r="T359" s="388"/>
      <c r="U359" s="388"/>
      <c r="V359" s="388"/>
      <c r="W359" s="388"/>
      <c r="X359" s="388"/>
      <c r="Y359" s="388"/>
      <c r="Z359" s="388"/>
      <c r="AA359" s="388"/>
      <c r="AB359" s="388"/>
      <c r="AC359" s="388"/>
      <c r="AD359" s="388"/>
      <c r="AE359" s="388"/>
      <c r="AF359" s="388"/>
      <c r="AG359" s="388"/>
      <c r="AH359" s="388"/>
      <c r="AI359" s="388"/>
      <c r="AJ359" s="388"/>
      <c r="AK359" s="388"/>
      <c r="AL359" s="388"/>
      <c r="AM359" s="388"/>
      <c r="AN359" s="388"/>
      <c r="AO359" s="388"/>
      <c r="AP359" s="388"/>
      <c r="AQ359" s="388"/>
      <c r="AR359" s="388"/>
      <c r="AS359" s="388"/>
      <c r="AT359" s="388"/>
      <c r="AU359" s="388"/>
      <c r="AV359" s="388"/>
      <c r="AW359" s="388"/>
      <c r="AX359" s="388"/>
      <c r="AY359" s="388"/>
      <c r="AZ359" s="388"/>
      <c r="BA359" s="388"/>
      <c r="BB359" s="388"/>
      <c r="BC359" s="388"/>
      <c r="BD359" s="388"/>
      <c r="BE359" s="388"/>
    </row>
    <row r="360" spans="4:57" x14ac:dyDescent="0.25">
      <c r="D360" s="388"/>
      <c r="E360" s="388"/>
      <c r="F360" s="388"/>
      <c r="G360" s="388"/>
      <c r="H360" s="388"/>
      <c r="I360" s="388"/>
      <c r="J360" s="388"/>
      <c r="K360" s="388"/>
      <c r="L360" s="388"/>
      <c r="M360" s="388"/>
      <c r="N360" s="388"/>
      <c r="O360" s="388"/>
      <c r="P360" s="388"/>
      <c r="Q360" s="388"/>
      <c r="R360" s="388"/>
      <c r="S360" s="388"/>
      <c r="T360" s="388"/>
      <c r="U360" s="388"/>
      <c r="V360" s="388"/>
      <c r="W360" s="388"/>
      <c r="X360" s="388"/>
      <c r="Y360" s="388"/>
      <c r="Z360" s="388"/>
      <c r="AA360" s="388"/>
      <c r="AB360" s="388"/>
      <c r="AC360" s="388"/>
      <c r="AD360" s="388"/>
      <c r="AE360" s="388"/>
      <c r="AF360" s="388"/>
      <c r="AG360" s="388"/>
      <c r="AH360" s="388"/>
      <c r="AI360" s="388"/>
      <c r="AJ360" s="388"/>
      <c r="AK360" s="388"/>
      <c r="AL360" s="388"/>
      <c r="AM360" s="388"/>
      <c r="AN360" s="388"/>
      <c r="AO360" s="388"/>
      <c r="AP360" s="388"/>
      <c r="AQ360" s="388"/>
      <c r="AR360" s="388"/>
      <c r="AS360" s="388"/>
      <c r="AT360" s="388"/>
      <c r="AU360" s="388"/>
      <c r="AV360" s="388"/>
      <c r="AW360" s="388"/>
      <c r="AX360" s="388"/>
      <c r="AY360" s="388"/>
      <c r="AZ360" s="388"/>
      <c r="BA360" s="388"/>
      <c r="BB360" s="388"/>
      <c r="BC360" s="388"/>
      <c r="BD360" s="388"/>
      <c r="BE360" s="388"/>
    </row>
    <row r="361" spans="4:57" x14ac:dyDescent="0.25">
      <c r="D361" s="388"/>
      <c r="E361" s="388"/>
      <c r="F361" s="388"/>
      <c r="G361" s="388"/>
      <c r="H361" s="388"/>
      <c r="I361" s="388"/>
      <c r="J361" s="388"/>
      <c r="K361" s="388"/>
      <c r="L361" s="388"/>
      <c r="M361" s="388"/>
      <c r="N361" s="388"/>
      <c r="O361" s="388"/>
      <c r="P361" s="388"/>
      <c r="Q361" s="388"/>
      <c r="R361" s="388"/>
      <c r="S361" s="388"/>
      <c r="T361" s="388"/>
      <c r="U361" s="388"/>
      <c r="V361" s="388"/>
      <c r="W361" s="388"/>
      <c r="X361" s="388"/>
      <c r="Y361" s="388"/>
      <c r="Z361" s="388"/>
      <c r="AA361" s="388"/>
      <c r="AB361" s="388"/>
      <c r="AC361" s="388"/>
      <c r="AD361" s="388"/>
      <c r="AE361" s="388"/>
      <c r="AF361" s="388"/>
      <c r="AG361" s="388"/>
      <c r="AH361" s="388"/>
      <c r="AI361" s="388"/>
      <c r="AJ361" s="388"/>
      <c r="AK361" s="388"/>
      <c r="AL361" s="388"/>
      <c r="AM361" s="388"/>
      <c r="AN361" s="388"/>
      <c r="AO361" s="388"/>
      <c r="AP361" s="388"/>
      <c r="AQ361" s="388"/>
      <c r="AR361" s="388"/>
      <c r="AS361" s="388"/>
      <c r="AT361" s="388"/>
      <c r="AU361" s="388"/>
      <c r="AV361" s="388"/>
      <c r="AW361" s="388"/>
      <c r="AX361" s="388"/>
      <c r="AY361" s="388"/>
      <c r="AZ361" s="388"/>
      <c r="BA361" s="388"/>
      <c r="BB361" s="388"/>
      <c r="BC361" s="388"/>
      <c r="BD361" s="388"/>
      <c r="BE361" s="388"/>
    </row>
    <row r="362" spans="4:57" x14ac:dyDescent="0.25">
      <c r="D362" s="388"/>
      <c r="E362" s="388"/>
      <c r="F362" s="388"/>
      <c r="G362" s="388"/>
      <c r="H362" s="388"/>
      <c r="I362" s="388"/>
      <c r="J362" s="388"/>
      <c r="K362" s="388"/>
      <c r="L362" s="388"/>
      <c r="M362" s="388"/>
      <c r="N362" s="388"/>
      <c r="O362" s="388"/>
      <c r="P362" s="388"/>
      <c r="Q362" s="388"/>
      <c r="R362" s="388"/>
      <c r="S362" s="388"/>
      <c r="T362" s="388"/>
      <c r="U362" s="388"/>
      <c r="V362" s="388"/>
      <c r="W362" s="388"/>
      <c r="X362" s="388"/>
      <c r="Y362" s="388"/>
      <c r="Z362" s="388"/>
      <c r="AA362" s="388"/>
      <c r="AB362" s="388"/>
      <c r="AC362" s="388"/>
      <c r="AD362" s="388"/>
      <c r="AE362" s="388"/>
      <c r="AF362" s="388"/>
      <c r="AG362" s="388"/>
      <c r="AH362" s="388"/>
      <c r="AI362" s="388"/>
      <c r="AJ362" s="388"/>
      <c r="AK362" s="388"/>
      <c r="AL362" s="388"/>
      <c r="AM362" s="388"/>
      <c r="AN362" s="388"/>
      <c r="AO362" s="388"/>
      <c r="AP362" s="388"/>
      <c r="AQ362" s="388"/>
      <c r="AR362" s="388"/>
      <c r="AS362" s="388"/>
      <c r="AT362" s="388"/>
      <c r="AU362" s="388"/>
      <c r="AV362" s="388"/>
      <c r="AW362" s="388"/>
      <c r="AX362" s="388"/>
      <c r="AY362" s="388"/>
      <c r="AZ362" s="388"/>
      <c r="BA362" s="388"/>
      <c r="BB362" s="388"/>
      <c r="BC362" s="388"/>
      <c r="BD362" s="388"/>
      <c r="BE362" s="388"/>
    </row>
    <row r="363" spans="4:57" x14ac:dyDescent="0.25">
      <c r="D363" s="388"/>
      <c r="E363" s="388"/>
      <c r="F363" s="388"/>
      <c r="G363" s="388"/>
      <c r="H363" s="388"/>
      <c r="I363" s="388"/>
      <c r="J363" s="388"/>
      <c r="K363" s="388"/>
      <c r="L363" s="388"/>
      <c r="M363" s="388"/>
      <c r="N363" s="388"/>
      <c r="O363" s="388"/>
      <c r="P363" s="388"/>
      <c r="Q363" s="388"/>
      <c r="R363" s="388"/>
      <c r="S363" s="388"/>
      <c r="T363" s="388"/>
      <c r="U363" s="388"/>
      <c r="V363" s="388"/>
      <c r="W363" s="388"/>
      <c r="X363" s="388"/>
      <c r="Y363" s="388"/>
      <c r="Z363" s="388"/>
      <c r="AA363" s="388"/>
      <c r="AB363" s="388"/>
      <c r="AC363" s="388"/>
      <c r="AD363" s="388"/>
      <c r="AE363" s="388"/>
      <c r="AF363" s="388"/>
      <c r="AG363" s="388"/>
      <c r="AH363" s="388"/>
      <c r="AI363" s="388"/>
      <c r="AJ363" s="388"/>
      <c r="AK363" s="388"/>
      <c r="AL363" s="388"/>
      <c r="AM363" s="388"/>
      <c r="AN363" s="388"/>
      <c r="AO363" s="388"/>
      <c r="AP363" s="388"/>
      <c r="AQ363" s="388"/>
      <c r="AR363" s="388"/>
      <c r="AS363" s="388"/>
      <c r="AT363" s="388"/>
      <c r="AU363" s="388"/>
      <c r="AV363" s="388"/>
      <c r="AW363" s="388"/>
      <c r="AX363" s="388"/>
      <c r="AY363" s="388"/>
      <c r="AZ363" s="388"/>
      <c r="BA363" s="388"/>
      <c r="BB363" s="388"/>
      <c r="BC363" s="388"/>
      <c r="BD363" s="388"/>
      <c r="BE363" s="388"/>
    </row>
    <row r="364" spans="4:57" x14ac:dyDescent="0.25">
      <c r="D364" s="388"/>
      <c r="E364" s="388"/>
      <c r="F364" s="388"/>
      <c r="G364" s="388"/>
      <c r="H364" s="388"/>
      <c r="I364" s="388"/>
      <c r="J364" s="388"/>
      <c r="K364" s="388"/>
      <c r="L364" s="388"/>
      <c r="M364" s="388"/>
      <c r="N364" s="388"/>
      <c r="O364" s="388"/>
      <c r="P364" s="388"/>
      <c r="Q364" s="388"/>
      <c r="R364" s="388"/>
      <c r="S364" s="388"/>
      <c r="T364" s="388"/>
      <c r="U364" s="388"/>
      <c r="V364" s="388"/>
      <c r="W364" s="388"/>
      <c r="X364" s="388"/>
      <c r="Y364" s="388"/>
      <c r="Z364" s="388"/>
      <c r="AA364" s="388"/>
      <c r="AB364" s="388"/>
      <c r="AC364" s="388"/>
      <c r="AD364" s="388"/>
      <c r="AE364" s="388"/>
      <c r="AF364" s="388"/>
      <c r="AG364" s="388"/>
      <c r="AH364" s="388"/>
      <c r="AI364" s="388"/>
      <c r="AJ364" s="388"/>
      <c r="AK364" s="388"/>
      <c r="AL364" s="388"/>
      <c r="AM364" s="388"/>
      <c r="AN364" s="388"/>
      <c r="AO364" s="388"/>
      <c r="AP364" s="388"/>
      <c r="AQ364" s="388"/>
      <c r="AR364" s="388"/>
      <c r="AS364" s="388"/>
      <c r="AT364" s="388"/>
      <c r="AU364" s="388"/>
      <c r="AV364" s="388"/>
      <c r="AW364" s="388"/>
      <c r="AX364" s="388"/>
      <c r="AY364" s="388"/>
      <c r="AZ364" s="388"/>
      <c r="BA364" s="388"/>
      <c r="BB364" s="388"/>
      <c r="BC364" s="388"/>
      <c r="BD364" s="388"/>
      <c r="BE364" s="388"/>
    </row>
    <row r="365" spans="4:57" x14ac:dyDescent="0.25">
      <c r="D365" s="388"/>
      <c r="E365" s="388"/>
      <c r="F365" s="388"/>
      <c r="G365" s="388"/>
      <c r="H365" s="388"/>
      <c r="I365" s="388"/>
      <c r="J365" s="388"/>
      <c r="K365" s="388"/>
      <c r="L365" s="388"/>
      <c r="M365" s="388"/>
      <c r="N365" s="388"/>
      <c r="O365" s="388"/>
      <c r="P365" s="388"/>
      <c r="Q365" s="388"/>
      <c r="R365" s="388"/>
      <c r="S365" s="388"/>
      <c r="T365" s="388"/>
      <c r="U365" s="388"/>
      <c r="V365" s="388"/>
      <c r="W365" s="388"/>
      <c r="X365" s="388"/>
      <c r="Y365" s="388"/>
      <c r="Z365" s="388"/>
      <c r="AA365" s="388"/>
      <c r="AB365" s="388"/>
      <c r="AC365" s="388"/>
      <c r="AD365" s="388"/>
      <c r="AE365" s="388"/>
      <c r="AF365" s="388"/>
      <c r="AG365" s="388"/>
      <c r="AH365" s="388"/>
      <c r="AI365" s="388"/>
      <c r="AJ365" s="388"/>
      <c r="AK365" s="388"/>
      <c r="AL365" s="388"/>
      <c r="AM365" s="388"/>
      <c r="AN365" s="388"/>
      <c r="AO365" s="388"/>
      <c r="AP365" s="388"/>
      <c r="AQ365" s="388"/>
      <c r="AR365" s="388"/>
      <c r="AS365" s="388"/>
      <c r="AT365" s="388"/>
      <c r="AU365" s="388"/>
      <c r="AV365" s="388"/>
      <c r="AW365" s="388"/>
      <c r="AX365" s="388"/>
      <c r="AY365" s="388"/>
      <c r="AZ365" s="388"/>
      <c r="BA365" s="388"/>
      <c r="BB365" s="388"/>
      <c r="BC365" s="388"/>
      <c r="BD365" s="388"/>
      <c r="BE365" s="388"/>
    </row>
    <row r="366" spans="4:57" x14ac:dyDescent="0.25">
      <c r="D366" s="388"/>
      <c r="E366" s="388"/>
      <c r="F366" s="388"/>
      <c r="G366" s="388"/>
      <c r="H366" s="388"/>
      <c r="I366" s="388"/>
      <c r="J366" s="388"/>
      <c r="K366" s="388"/>
      <c r="L366" s="388"/>
      <c r="M366" s="388"/>
      <c r="N366" s="388"/>
      <c r="O366" s="388"/>
      <c r="P366" s="388"/>
      <c r="Q366" s="388"/>
      <c r="R366" s="388"/>
      <c r="S366" s="388"/>
      <c r="T366" s="388"/>
      <c r="U366" s="388"/>
      <c r="V366" s="388"/>
      <c r="W366" s="388"/>
      <c r="X366" s="388"/>
      <c r="Y366" s="388"/>
      <c r="Z366" s="388"/>
      <c r="AA366" s="388"/>
      <c r="AB366" s="388"/>
      <c r="AC366" s="388"/>
      <c r="AD366" s="388"/>
      <c r="AE366" s="388"/>
      <c r="AF366" s="388"/>
      <c r="AG366" s="388"/>
      <c r="AH366" s="388"/>
      <c r="AI366" s="388"/>
      <c r="AJ366" s="388"/>
      <c r="AK366" s="388"/>
      <c r="AL366" s="388"/>
      <c r="AM366" s="388"/>
      <c r="AN366" s="388"/>
      <c r="AO366" s="388"/>
      <c r="AP366" s="388"/>
      <c r="AQ366" s="388"/>
      <c r="AR366" s="388"/>
      <c r="AS366" s="388"/>
      <c r="AT366" s="388"/>
      <c r="AU366" s="388"/>
      <c r="AV366" s="388"/>
      <c r="AW366" s="388"/>
      <c r="AX366" s="388"/>
      <c r="AY366" s="388"/>
      <c r="AZ366" s="388"/>
      <c r="BA366" s="388"/>
      <c r="BB366" s="388"/>
      <c r="BC366" s="388"/>
      <c r="BD366" s="388"/>
      <c r="BE366" s="388"/>
    </row>
    <row r="367" spans="4:57" x14ac:dyDescent="0.25">
      <c r="D367" s="388"/>
      <c r="E367" s="388"/>
      <c r="F367" s="388"/>
      <c r="G367" s="388"/>
      <c r="H367" s="388"/>
      <c r="I367" s="388"/>
      <c r="J367" s="388"/>
      <c r="K367" s="388"/>
      <c r="L367" s="388"/>
      <c r="M367" s="388"/>
      <c r="N367" s="388"/>
      <c r="O367" s="388"/>
      <c r="P367" s="388"/>
      <c r="Q367" s="388"/>
      <c r="R367" s="388"/>
      <c r="S367" s="388"/>
      <c r="T367" s="388"/>
      <c r="U367" s="388"/>
      <c r="V367" s="388"/>
      <c r="W367" s="388"/>
      <c r="X367" s="388"/>
      <c r="Y367" s="388"/>
      <c r="Z367" s="388"/>
      <c r="AA367" s="388"/>
      <c r="AB367" s="388"/>
      <c r="AC367" s="388"/>
      <c r="AD367" s="388"/>
      <c r="AE367" s="388"/>
      <c r="AF367" s="388"/>
      <c r="AG367" s="388"/>
      <c r="AH367" s="388"/>
      <c r="AI367" s="388"/>
      <c r="AJ367" s="388"/>
      <c r="AK367" s="388"/>
      <c r="AL367" s="388"/>
      <c r="AM367" s="388"/>
      <c r="AN367" s="388"/>
      <c r="AO367" s="388"/>
      <c r="AP367" s="388"/>
      <c r="AQ367" s="388"/>
      <c r="AR367" s="388"/>
      <c r="AS367" s="388"/>
      <c r="AT367" s="388"/>
      <c r="AU367" s="388"/>
      <c r="AV367" s="388"/>
      <c r="AW367" s="388"/>
      <c r="AX367" s="388"/>
      <c r="AY367" s="388"/>
      <c r="AZ367" s="388"/>
      <c r="BA367" s="388"/>
      <c r="BB367" s="388"/>
      <c r="BC367" s="388"/>
      <c r="BD367" s="388"/>
      <c r="BE367" s="388"/>
    </row>
    <row r="368" spans="4:57" x14ac:dyDescent="0.25">
      <c r="D368" s="388"/>
      <c r="E368" s="388"/>
      <c r="F368" s="388"/>
      <c r="G368" s="388"/>
      <c r="H368" s="388"/>
      <c r="I368" s="388"/>
      <c r="J368" s="388"/>
      <c r="K368" s="388"/>
      <c r="L368" s="388"/>
      <c r="M368" s="388"/>
      <c r="N368" s="388"/>
      <c r="O368" s="388"/>
      <c r="P368" s="388"/>
      <c r="Q368" s="388"/>
      <c r="R368" s="388"/>
      <c r="S368" s="388"/>
      <c r="T368" s="388"/>
      <c r="U368" s="388"/>
      <c r="V368" s="388"/>
      <c r="W368" s="388"/>
      <c r="X368" s="388"/>
      <c r="Y368" s="388"/>
      <c r="Z368" s="388"/>
      <c r="AA368" s="388"/>
      <c r="AB368" s="388"/>
      <c r="AC368" s="388"/>
      <c r="AD368" s="388"/>
      <c r="AE368" s="388"/>
      <c r="AF368" s="388"/>
      <c r="AG368" s="388"/>
      <c r="AH368" s="388"/>
      <c r="AI368" s="388"/>
      <c r="AJ368" s="388"/>
      <c r="AK368" s="388"/>
      <c r="AL368" s="388"/>
      <c r="AM368" s="388"/>
      <c r="AN368" s="388"/>
      <c r="AO368" s="388"/>
      <c r="AP368" s="388"/>
      <c r="AQ368" s="388"/>
      <c r="AR368" s="388"/>
      <c r="AS368" s="388"/>
      <c r="AT368" s="388"/>
      <c r="AU368" s="388"/>
      <c r="AV368" s="388"/>
      <c r="AW368" s="388"/>
      <c r="AX368" s="388"/>
      <c r="AY368" s="388"/>
      <c r="AZ368" s="388"/>
      <c r="BA368" s="388"/>
      <c r="BB368" s="388"/>
      <c r="BC368" s="388"/>
      <c r="BD368" s="388"/>
      <c r="BE368" s="388"/>
    </row>
    <row r="369" spans="4:57" x14ac:dyDescent="0.25">
      <c r="D369" s="388"/>
      <c r="E369" s="388"/>
      <c r="F369" s="388"/>
      <c r="G369" s="388"/>
      <c r="H369" s="388"/>
      <c r="I369" s="388"/>
      <c r="J369" s="388"/>
      <c r="K369" s="388"/>
      <c r="L369" s="388"/>
      <c r="M369" s="388"/>
      <c r="N369" s="388"/>
      <c r="O369" s="388"/>
      <c r="P369" s="388"/>
      <c r="Q369" s="388"/>
      <c r="R369" s="388"/>
      <c r="S369" s="388"/>
      <c r="T369" s="388"/>
      <c r="U369" s="388"/>
      <c r="V369" s="388"/>
      <c r="W369" s="388"/>
      <c r="X369" s="388"/>
      <c r="Y369" s="388"/>
      <c r="Z369" s="388"/>
      <c r="AA369" s="388"/>
      <c r="AB369" s="388"/>
      <c r="AC369" s="388"/>
      <c r="AD369" s="388"/>
      <c r="AE369" s="388"/>
      <c r="AF369" s="388"/>
      <c r="AG369" s="388"/>
      <c r="AH369" s="388"/>
      <c r="AI369" s="388"/>
      <c r="AJ369" s="388"/>
      <c r="AK369" s="388"/>
      <c r="AL369" s="388"/>
      <c r="AM369" s="388"/>
      <c r="AN369" s="388"/>
      <c r="AO369" s="388"/>
      <c r="AP369" s="388"/>
      <c r="AQ369" s="388"/>
      <c r="AR369" s="388"/>
      <c r="AS369" s="388"/>
      <c r="AT369" s="388"/>
      <c r="AU369" s="388"/>
      <c r="AV369" s="388"/>
      <c r="AW369" s="388"/>
      <c r="AX369" s="388"/>
      <c r="AY369" s="388"/>
      <c r="AZ369" s="388"/>
      <c r="BA369" s="388"/>
      <c r="BB369" s="388"/>
      <c r="BC369" s="388"/>
      <c r="BD369" s="388"/>
      <c r="BE369" s="388"/>
    </row>
    <row r="370" spans="4:57" x14ac:dyDescent="0.25">
      <c r="D370" s="388"/>
      <c r="E370" s="388"/>
      <c r="F370" s="388"/>
      <c r="G370" s="388"/>
      <c r="H370" s="388"/>
      <c r="I370" s="388"/>
      <c r="J370" s="388"/>
      <c r="K370" s="388"/>
      <c r="L370" s="388"/>
      <c r="M370" s="388"/>
      <c r="N370" s="388"/>
      <c r="O370" s="388"/>
      <c r="P370" s="388"/>
      <c r="Q370" s="388"/>
      <c r="R370" s="388"/>
      <c r="S370" s="388"/>
      <c r="T370" s="388"/>
      <c r="U370" s="388"/>
      <c r="V370" s="388"/>
      <c r="W370" s="388"/>
      <c r="X370" s="388"/>
      <c r="Y370" s="388"/>
      <c r="Z370" s="388"/>
      <c r="AA370" s="388"/>
      <c r="AB370" s="388"/>
      <c r="AC370" s="388"/>
      <c r="AD370" s="388"/>
      <c r="AE370" s="388"/>
      <c r="AF370" s="388"/>
      <c r="AG370" s="388"/>
      <c r="AH370" s="388"/>
      <c r="AI370" s="388"/>
      <c r="AJ370" s="388"/>
      <c r="AK370" s="388"/>
      <c r="AL370" s="388"/>
      <c r="AM370" s="388"/>
      <c r="AN370" s="388"/>
      <c r="AO370" s="388"/>
      <c r="AP370" s="388"/>
      <c r="AQ370" s="388"/>
      <c r="AR370" s="388"/>
      <c r="AS370" s="388"/>
      <c r="AT370" s="388"/>
      <c r="AU370" s="388"/>
      <c r="AV370" s="388"/>
      <c r="AW370" s="388"/>
      <c r="AX370" s="388"/>
      <c r="AY370" s="388"/>
      <c r="AZ370" s="388"/>
      <c r="BA370" s="388"/>
      <c r="BB370" s="388"/>
      <c r="BC370" s="388"/>
      <c r="BD370" s="388"/>
      <c r="BE370" s="388"/>
    </row>
    <row r="371" spans="4:57" x14ac:dyDescent="0.25">
      <c r="D371" s="388"/>
      <c r="E371" s="388"/>
      <c r="F371" s="388"/>
      <c r="G371" s="388"/>
      <c r="H371" s="388"/>
      <c r="I371" s="388"/>
      <c r="J371" s="388"/>
      <c r="K371" s="388"/>
      <c r="L371" s="388"/>
      <c r="M371" s="388"/>
      <c r="N371" s="388"/>
      <c r="O371" s="388"/>
      <c r="P371" s="388"/>
      <c r="Q371" s="388"/>
      <c r="R371" s="388"/>
      <c r="S371" s="388"/>
      <c r="T371" s="388"/>
      <c r="U371" s="388"/>
      <c r="V371" s="388"/>
      <c r="W371" s="388"/>
      <c r="X371" s="388"/>
      <c r="Y371" s="388"/>
      <c r="Z371" s="388"/>
      <c r="AA371" s="388"/>
      <c r="AB371" s="388"/>
      <c r="AC371" s="388"/>
      <c r="AD371" s="388"/>
      <c r="AE371" s="388"/>
      <c r="AF371" s="388"/>
      <c r="AG371" s="388"/>
      <c r="AH371" s="388"/>
      <c r="AI371" s="388"/>
      <c r="AJ371" s="388"/>
      <c r="AK371" s="388"/>
      <c r="AL371" s="388"/>
      <c r="AM371" s="388"/>
      <c r="AN371" s="388"/>
      <c r="AO371" s="388"/>
      <c r="AP371" s="388"/>
      <c r="AQ371" s="388"/>
      <c r="AR371" s="388"/>
      <c r="AS371" s="388"/>
      <c r="AT371" s="388"/>
      <c r="AU371" s="388"/>
      <c r="AV371" s="388"/>
      <c r="AW371" s="388"/>
      <c r="AX371" s="388"/>
      <c r="AY371" s="388"/>
      <c r="AZ371" s="388"/>
      <c r="BA371" s="388"/>
      <c r="BB371" s="388"/>
      <c r="BC371" s="388"/>
      <c r="BD371" s="388"/>
      <c r="BE371" s="388"/>
    </row>
    <row r="372" spans="4:57" x14ac:dyDescent="0.25">
      <c r="D372" s="388"/>
      <c r="E372" s="388"/>
      <c r="F372" s="388"/>
      <c r="G372" s="388"/>
      <c r="H372" s="388"/>
      <c r="I372" s="388"/>
      <c r="J372" s="388"/>
      <c r="K372" s="388"/>
      <c r="L372" s="388"/>
      <c r="M372" s="388"/>
      <c r="N372" s="388"/>
      <c r="O372" s="388"/>
      <c r="P372" s="388"/>
      <c r="Q372" s="388"/>
      <c r="R372" s="388"/>
      <c r="S372" s="388"/>
      <c r="T372" s="388"/>
      <c r="U372" s="388"/>
      <c r="V372" s="388"/>
      <c r="W372" s="388"/>
      <c r="X372" s="388"/>
      <c r="Y372" s="388"/>
      <c r="Z372" s="388"/>
      <c r="AA372" s="388"/>
      <c r="AB372" s="388"/>
      <c r="AC372" s="388"/>
      <c r="AD372" s="388"/>
      <c r="AE372" s="388"/>
      <c r="AF372" s="388"/>
      <c r="AG372" s="388"/>
      <c r="AH372" s="388"/>
      <c r="AI372" s="388"/>
      <c r="AJ372" s="388"/>
      <c r="AK372" s="388"/>
      <c r="AL372" s="388"/>
      <c r="AM372" s="388"/>
      <c r="AN372" s="388"/>
      <c r="AO372" s="388"/>
      <c r="AP372" s="388"/>
      <c r="AQ372" s="388"/>
      <c r="AR372" s="388"/>
      <c r="AS372" s="388"/>
      <c r="AT372" s="388"/>
      <c r="AU372" s="388"/>
      <c r="AV372" s="388"/>
      <c r="AW372" s="388"/>
      <c r="AX372" s="388"/>
      <c r="AY372" s="388"/>
      <c r="AZ372" s="388"/>
      <c r="BA372" s="388"/>
      <c r="BB372" s="388"/>
      <c r="BC372" s="388"/>
      <c r="BD372" s="388"/>
      <c r="BE372" s="388"/>
    </row>
    <row r="373" spans="4:57" x14ac:dyDescent="0.25">
      <c r="D373" s="388"/>
      <c r="E373" s="388"/>
      <c r="F373" s="388"/>
      <c r="G373" s="388"/>
      <c r="H373" s="388"/>
      <c r="I373" s="388"/>
      <c r="J373" s="388"/>
      <c r="K373" s="388"/>
      <c r="L373" s="388"/>
      <c r="M373" s="388"/>
      <c r="N373" s="388"/>
      <c r="O373" s="388"/>
      <c r="P373" s="388"/>
      <c r="Q373" s="388"/>
      <c r="R373" s="388"/>
      <c r="S373" s="388"/>
      <c r="T373" s="388"/>
      <c r="U373" s="388"/>
      <c r="V373" s="388"/>
      <c r="W373" s="388"/>
      <c r="X373" s="388"/>
      <c r="Y373" s="388"/>
      <c r="Z373" s="388"/>
      <c r="AA373" s="388"/>
      <c r="AB373" s="388"/>
      <c r="AC373" s="388"/>
      <c r="AD373" s="388"/>
      <c r="AE373" s="388"/>
      <c r="AF373" s="388"/>
      <c r="AG373" s="388"/>
      <c r="AH373" s="388"/>
      <c r="AI373" s="388"/>
      <c r="AJ373" s="388"/>
      <c r="AK373" s="388"/>
      <c r="AL373" s="388"/>
      <c r="AM373" s="388"/>
      <c r="AN373" s="388"/>
      <c r="AO373" s="388"/>
      <c r="AP373" s="388"/>
      <c r="AQ373" s="388"/>
      <c r="AR373" s="388"/>
      <c r="AS373" s="388"/>
      <c r="AT373" s="388"/>
      <c r="AU373" s="388"/>
      <c r="AV373" s="388"/>
      <c r="AW373" s="388"/>
      <c r="AX373" s="388"/>
      <c r="AY373" s="388"/>
      <c r="AZ373" s="388"/>
      <c r="BA373" s="388"/>
      <c r="BB373" s="388"/>
      <c r="BC373" s="388"/>
      <c r="BD373" s="388"/>
      <c r="BE373" s="388"/>
    </row>
    <row r="374" spans="4:57" x14ac:dyDescent="0.25">
      <c r="D374" s="388"/>
      <c r="E374" s="388"/>
      <c r="F374" s="388"/>
      <c r="G374" s="388"/>
      <c r="H374" s="388"/>
      <c r="I374" s="388"/>
      <c r="J374" s="388"/>
      <c r="K374" s="388"/>
      <c r="L374" s="388"/>
      <c r="M374" s="388"/>
      <c r="N374" s="388"/>
      <c r="O374" s="388"/>
      <c r="P374" s="388"/>
      <c r="Q374" s="388"/>
      <c r="R374" s="388"/>
      <c r="S374" s="388"/>
      <c r="T374" s="388"/>
      <c r="U374" s="388"/>
      <c r="V374" s="388"/>
      <c r="W374" s="388"/>
      <c r="X374" s="388"/>
      <c r="Y374" s="388"/>
      <c r="Z374" s="388"/>
      <c r="AA374" s="388"/>
      <c r="AB374" s="388"/>
      <c r="AC374" s="388"/>
      <c r="AD374" s="388"/>
      <c r="AE374" s="388"/>
      <c r="AF374" s="388"/>
      <c r="AG374" s="388"/>
      <c r="AH374" s="388"/>
      <c r="AI374" s="388"/>
      <c r="AJ374" s="388"/>
      <c r="AK374" s="388"/>
      <c r="AL374" s="388"/>
      <c r="AM374" s="388"/>
      <c r="AN374" s="388"/>
      <c r="AO374" s="388"/>
      <c r="AP374" s="388"/>
      <c r="AQ374" s="388"/>
      <c r="AR374" s="388"/>
      <c r="AS374" s="388"/>
      <c r="AT374" s="388"/>
      <c r="AU374" s="388"/>
      <c r="AV374" s="388"/>
      <c r="AW374" s="388"/>
      <c r="AX374" s="388"/>
      <c r="AY374" s="388"/>
      <c r="AZ374" s="388"/>
      <c r="BA374" s="388"/>
      <c r="BB374" s="388"/>
      <c r="BC374" s="388"/>
      <c r="BD374" s="388"/>
      <c r="BE374" s="388"/>
    </row>
    <row r="375" spans="4:57" x14ac:dyDescent="0.25">
      <c r="D375" s="388"/>
      <c r="E375" s="388"/>
      <c r="F375" s="388"/>
      <c r="G375" s="388"/>
      <c r="H375" s="388"/>
      <c r="I375" s="388"/>
      <c r="J375" s="388"/>
      <c r="K375" s="388"/>
      <c r="L375" s="388"/>
      <c r="M375" s="388"/>
      <c r="N375" s="388"/>
      <c r="O375" s="388"/>
      <c r="P375" s="388"/>
      <c r="Q375" s="388"/>
      <c r="R375" s="388"/>
      <c r="S375" s="388"/>
      <c r="T375" s="388"/>
      <c r="U375" s="388"/>
      <c r="V375" s="388"/>
      <c r="W375" s="388"/>
      <c r="X375" s="388"/>
      <c r="Y375" s="388"/>
      <c r="Z375" s="388"/>
      <c r="AA375" s="388"/>
      <c r="AB375" s="388"/>
      <c r="AC375" s="388"/>
      <c r="AD375" s="388"/>
      <c r="AE375" s="388"/>
      <c r="AF375" s="388"/>
      <c r="AG375" s="388"/>
      <c r="AH375" s="388"/>
      <c r="AI375" s="388"/>
      <c r="AJ375" s="388"/>
      <c r="AK375" s="388"/>
      <c r="AL375" s="388"/>
      <c r="AM375" s="388"/>
      <c r="AN375" s="388"/>
      <c r="AO375" s="388"/>
      <c r="AP375" s="388"/>
      <c r="AQ375" s="388"/>
      <c r="AR375" s="388"/>
      <c r="AS375" s="388"/>
      <c r="AT375" s="388"/>
      <c r="AU375" s="388"/>
      <c r="AV375" s="388"/>
      <c r="AW375" s="388"/>
      <c r="AX375" s="388"/>
      <c r="AY375" s="388"/>
      <c r="AZ375" s="388"/>
      <c r="BA375" s="388"/>
      <c r="BB375" s="388"/>
      <c r="BC375" s="388"/>
      <c r="BD375" s="388"/>
      <c r="BE375" s="388"/>
    </row>
    <row r="376" spans="4:57" x14ac:dyDescent="0.25">
      <c r="D376" s="388"/>
      <c r="E376" s="388"/>
      <c r="F376" s="388"/>
      <c r="G376" s="388"/>
      <c r="H376" s="388"/>
      <c r="I376" s="388"/>
      <c r="J376" s="388"/>
      <c r="K376" s="388"/>
      <c r="L376" s="388"/>
      <c r="M376" s="388"/>
      <c r="N376" s="388"/>
      <c r="O376" s="388"/>
      <c r="P376" s="388"/>
      <c r="Q376" s="388"/>
      <c r="R376" s="388"/>
      <c r="S376" s="388"/>
      <c r="T376" s="388"/>
      <c r="U376" s="388"/>
      <c r="V376" s="388"/>
      <c r="W376" s="388"/>
      <c r="X376" s="388"/>
      <c r="Y376" s="388"/>
      <c r="Z376" s="388"/>
      <c r="AA376" s="388"/>
      <c r="AB376" s="388"/>
      <c r="AC376" s="388"/>
      <c r="AD376" s="388"/>
      <c r="AE376" s="388"/>
      <c r="AF376" s="388"/>
      <c r="AG376" s="388"/>
      <c r="AH376" s="388"/>
      <c r="AI376" s="388"/>
      <c r="AJ376" s="388"/>
      <c r="AK376" s="388"/>
      <c r="AL376" s="388"/>
      <c r="AM376" s="388"/>
      <c r="AN376" s="388"/>
      <c r="AO376" s="388"/>
      <c r="AP376" s="388"/>
      <c r="AQ376" s="388"/>
      <c r="AR376" s="388"/>
      <c r="AS376" s="388"/>
      <c r="AT376" s="388"/>
      <c r="AU376" s="388"/>
      <c r="AV376" s="388"/>
      <c r="AW376" s="388"/>
      <c r="AX376" s="388"/>
      <c r="AY376" s="388"/>
      <c r="AZ376" s="388"/>
      <c r="BA376" s="388"/>
      <c r="BB376" s="388"/>
      <c r="BC376" s="388"/>
      <c r="BD376" s="388"/>
      <c r="BE376" s="388"/>
    </row>
    <row r="377" spans="4:57" x14ac:dyDescent="0.25">
      <c r="D377" s="388"/>
      <c r="E377" s="388"/>
      <c r="F377" s="388"/>
      <c r="G377" s="388"/>
      <c r="H377" s="388"/>
      <c r="I377" s="388"/>
      <c r="J377" s="388"/>
      <c r="K377" s="388"/>
      <c r="L377" s="388"/>
      <c r="M377" s="388"/>
      <c r="N377" s="388"/>
      <c r="O377" s="388"/>
      <c r="P377" s="388"/>
      <c r="Q377" s="388"/>
      <c r="R377" s="388"/>
      <c r="S377" s="388"/>
      <c r="T377" s="388"/>
      <c r="U377" s="388"/>
      <c r="V377" s="388"/>
      <c r="W377" s="388"/>
      <c r="X377" s="388"/>
      <c r="Y377" s="388"/>
      <c r="Z377" s="388"/>
      <c r="AA377" s="388"/>
      <c r="AB377" s="388"/>
      <c r="AC377" s="388"/>
      <c r="AD377" s="388"/>
      <c r="AE377" s="388"/>
      <c r="AF377" s="388"/>
      <c r="AG377" s="388"/>
      <c r="AH377" s="388"/>
      <c r="AI377" s="388"/>
      <c r="AJ377" s="388"/>
      <c r="AK377" s="388"/>
      <c r="AL377" s="388"/>
      <c r="AM377" s="388"/>
      <c r="AN377" s="388"/>
      <c r="AO377" s="388"/>
      <c r="AP377" s="388"/>
      <c r="AQ377" s="388"/>
      <c r="AR377" s="388"/>
      <c r="AS377" s="388"/>
      <c r="AT377" s="388"/>
      <c r="AU377" s="388"/>
      <c r="AV377" s="388"/>
      <c r="AW377" s="388"/>
      <c r="AX377" s="388"/>
      <c r="AY377" s="388"/>
      <c r="AZ377" s="388"/>
      <c r="BA377" s="388"/>
      <c r="BB377" s="388"/>
      <c r="BC377" s="388"/>
      <c r="BD377" s="388"/>
      <c r="BE377" s="388"/>
    </row>
    <row r="378" spans="4:57" x14ac:dyDescent="0.25">
      <c r="D378" s="388"/>
      <c r="E378" s="388"/>
      <c r="F378" s="388"/>
      <c r="G378" s="388"/>
      <c r="H378" s="388"/>
      <c r="I378" s="388"/>
      <c r="J378" s="388"/>
      <c r="K378" s="388"/>
      <c r="L378" s="388"/>
      <c r="M378" s="388"/>
      <c r="N378" s="388"/>
      <c r="O378" s="388"/>
      <c r="P378" s="388"/>
      <c r="Q378" s="388"/>
      <c r="R378" s="388"/>
      <c r="S378" s="388"/>
      <c r="T378" s="388"/>
      <c r="U378" s="388"/>
      <c r="V378" s="388"/>
      <c r="W378" s="388"/>
      <c r="X378" s="388"/>
      <c r="Y378" s="388"/>
      <c r="Z378" s="388"/>
      <c r="AA378" s="388"/>
      <c r="AB378" s="388"/>
      <c r="AC378" s="388"/>
      <c r="AD378" s="388"/>
      <c r="AE378" s="388"/>
      <c r="AF378" s="388"/>
      <c r="AG378" s="388"/>
      <c r="AH378" s="388"/>
      <c r="AI378" s="388"/>
      <c r="AJ378" s="388"/>
      <c r="AK378" s="388"/>
      <c r="AL378" s="388"/>
      <c r="AM378" s="388"/>
      <c r="AN378" s="388"/>
      <c r="AO378" s="388"/>
      <c r="AP378" s="388"/>
      <c r="AQ378" s="388"/>
      <c r="AR378" s="388"/>
      <c r="AS378" s="388"/>
      <c r="AT378" s="388"/>
      <c r="AU378" s="388"/>
      <c r="AV378" s="388"/>
      <c r="AW378" s="388"/>
      <c r="AX378" s="388"/>
      <c r="AY378" s="388"/>
      <c r="AZ378" s="388"/>
      <c r="BA378" s="388"/>
      <c r="BB378" s="388"/>
      <c r="BC378" s="388"/>
      <c r="BD378" s="388"/>
      <c r="BE378" s="388"/>
    </row>
    <row r="379" spans="4:57" x14ac:dyDescent="0.25">
      <c r="D379" s="388"/>
      <c r="E379" s="388"/>
      <c r="F379" s="388"/>
      <c r="G379" s="388"/>
      <c r="H379" s="388"/>
      <c r="I379" s="388"/>
      <c r="J379" s="388"/>
      <c r="K379" s="388"/>
      <c r="L379" s="388"/>
      <c r="M379" s="388"/>
      <c r="N379" s="388"/>
      <c r="O379" s="388"/>
      <c r="P379" s="388"/>
      <c r="Q379" s="388"/>
      <c r="R379" s="388"/>
      <c r="S379" s="388"/>
      <c r="T379" s="388"/>
      <c r="U379" s="388"/>
      <c r="V379" s="388"/>
      <c r="W379" s="388"/>
      <c r="X379" s="388"/>
      <c r="Y379" s="388"/>
      <c r="Z379" s="388"/>
      <c r="AA379" s="388"/>
      <c r="AB379" s="388"/>
      <c r="AC379" s="388"/>
      <c r="AD379" s="388"/>
      <c r="AE379" s="388"/>
      <c r="AF379" s="388"/>
      <c r="AG379" s="388"/>
      <c r="AH379" s="388"/>
      <c r="AI379" s="388"/>
      <c r="AJ379" s="388"/>
      <c r="AK379" s="388"/>
      <c r="AL379" s="388"/>
      <c r="AM379" s="388"/>
      <c r="AN379" s="388"/>
      <c r="AO379" s="388"/>
      <c r="AP379" s="388"/>
      <c r="AQ379" s="388"/>
      <c r="AR379" s="388"/>
      <c r="AS379" s="388"/>
      <c r="AT379" s="388"/>
      <c r="AU379" s="388"/>
      <c r="AV379" s="388"/>
      <c r="AW379" s="388"/>
      <c r="AX379" s="388"/>
      <c r="AY379" s="388"/>
      <c r="AZ379" s="388"/>
      <c r="BA379" s="388"/>
      <c r="BB379" s="388"/>
      <c r="BC379" s="388"/>
      <c r="BD379" s="388"/>
      <c r="BE379" s="388"/>
    </row>
    <row r="380" spans="4:57" x14ac:dyDescent="0.25">
      <c r="D380" s="388"/>
      <c r="E380" s="388"/>
      <c r="F380" s="388"/>
      <c r="G380" s="388"/>
      <c r="H380" s="388"/>
      <c r="I380" s="388"/>
      <c r="J380" s="388"/>
      <c r="K380" s="388"/>
      <c r="L380" s="388"/>
      <c r="M380" s="388"/>
      <c r="N380" s="388"/>
      <c r="O380" s="388"/>
      <c r="P380" s="388"/>
      <c r="Q380" s="388"/>
      <c r="R380" s="388"/>
      <c r="S380" s="388"/>
      <c r="T380" s="388"/>
      <c r="U380" s="388"/>
      <c r="V380" s="388"/>
      <c r="W380" s="388"/>
      <c r="X380" s="388"/>
      <c r="Y380" s="388"/>
      <c r="Z380" s="388"/>
      <c r="AA380" s="388"/>
      <c r="AB380" s="388"/>
      <c r="AC380" s="388"/>
      <c r="AD380" s="388"/>
      <c r="AE380" s="388"/>
      <c r="AF380" s="388"/>
      <c r="AG380" s="388"/>
      <c r="AH380" s="388"/>
      <c r="AI380" s="388"/>
      <c r="AJ380" s="388"/>
      <c r="AK380" s="388"/>
      <c r="AL380" s="388"/>
      <c r="AM380" s="388"/>
      <c r="AN380" s="388"/>
      <c r="AO380" s="388"/>
      <c r="AP380" s="388"/>
      <c r="AQ380" s="388"/>
      <c r="AR380" s="388"/>
      <c r="AS380" s="388"/>
      <c r="AT380" s="388"/>
      <c r="AU380" s="388"/>
      <c r="AV380" s="388"/>
      <c r="AW380" s="388"/>
      <c r="AX380" s="388"/>
      <c r="AY380" s="388"/>
      <c r="AZ380" s="388"/>
      <c r="BA380" s="388"/>
      <c r="BB380" s="388"/>
      <c r="BC380" s="388"/>
      <c r="BD380" s="388"/>
      <c r="BE380" s="388"/>
    </row>
    <row r="381" spans="4:57" x14ac:dyDescent="0.25">
      <c r="D381" s="388"/>
      <c r="E381" s="388"/>
      <c r="F381" s="388"/>
      <c r="G381" s="388"/>
      <c r="H381" s="388"/>
      <c r="I381" s="388"/>
      <c r="J381" s="388"/>
      <c r="K381" s="388"/>
      <c r="L381" s="388"/>
      <c r="M381" s="388"/>
      <c r="N381" s="388"/>
      <c r="O381" s="388"/>
      <c r="P381" s="388"/>
      <c r="Q381" s="388"/>
      <c r="R381" s="388"/>
      <c r="S381" s="388"/>
      <c r="T381" s="388"/>
      <c r="U381" s="388"/>
      <c r="V381" s="388"/>
      <c r="W381" s="388"/>
      <c r="X381" s="388"/>
      <c r="Y381" s="388"/>
      <c r="Z381" s="388"/>
      <c r="AA381" s="388"/>
      <c r="AB381" s="388"/>
      <c r="AC381" s="388"/>
      <c r="AD381" s="388"/>
      <c r="AE381" s="388"/>
      <c r="AF381" s="388"/>
      <c r="AG381" s="388"/>
      <c r="AH381" s="388"/>
      <c r="AI381" s="388"/>
      <c r="AJ381" s="388"/>
      <c r="AK381" s="388"/>
      <c r="AL381" s="388"/>
      <c r="AM381" s="388"/>
      <c r="AN381" s="388"/>
      <c r="AO381" s="388"/>
      <c r="AP381" s="388"/>
      <c r="AQ381" s="388"/>
      <c r="AR381" s="388"/>
      <c r="AS381" s="388"/>
      <c r="AT381" s="388"/>
      <c r="AU381" s="388"/>
      <c r="AV381" s="388"/>
      <c r="AW381" s="388"/>
      <c r="AX381" s="388"/>
      <c r="AY381" s="388"/>
      <c r="AZ381" s="388"/>
      <c r="BA381" s="388"/>
      <c r="BB381" s="388"/>
      <c r="BC381" s="388"/>
      <c r="BD381" s="388"/>
      <c r="BE381" s="388"/>
    </row>
    <row r="382" spans="4:57" x14ac:dyDescent="0.25">
      <c r="D382" s="388"/>
      <c r="E382" s="388"/>
      <c r="F382" s="388"/>
      <c r="G382" s="388"/>
      <c r="H382" s="388"/>
      <c r="I382" s="388"/>
      <c r="J382" s="388"/>
      <c r="K382" s="388"/>
      <c r="L382" s="388"/>
      <c r="M382" s="388"/>
      <c r="N382" s="388"/>
      <c r="O382" s="388"/>
      <c r="P382" s="388"/>
      <c r="Q382" s="388"/>
      <c r="R382" s="388"/>
      <c r="S382" s="388"/>
      <c r="T382" s="388"/>
      <c r="U382" s="388"/>
      <c r="V382" s="388"/>
      <c r="W382" s="388"/>
      <c r="X382" s="388"/>
      <c r="Y382" s="388"/>
      <c r="Z382" s="388"/>
      <c r="AA382" s="388"/>
      <c r="AB382" s="388"/>
      <c r="AC382" s="388"/>
      <c r="AD382" s="388"/>
      <c r="AE382" s="388"/>
      <c r="AF382" s="388"/>
      <c r="AG382" s="388"/>
      <c r="AH382" s="388"/>
      <c r="AI382" s="388"/>
      <c r="AJ382" s="388"/>
      <c r="AK382" s="388"/>
      <c r="AL382" s="388"/>
      <c r="AM382" s="388"/>
      <c r="AN382" s="388"/>
      <c r="AO382" s="388"/>
      <c r="AP382" s="388"/>
      <c r="AQ382" s="388"/>
      <c r="AR382" s="388"/>
      <c r="AS382" s="388"/>
      <c r="AT382" s="388"/>
      <c r="AU382" s="388"/>
      <c r="AV382" s="388"/>
      <c r="AW382" s="388"/>
      <c r="AX382" s="388"/>
      <c r="AY382" s="388"/>
      <c r="AZ382" s="388"/>
      <c r="BA382" s="388"/>
      <c r="BB382" s="388"/>
      <c r="BC382" s="388"/>
      <c r="BD382" s="388"/>
      <c r="BE382" s="388"/>
    </row>
    <row r="383" spans="4:57" x14ac:dyDescent="0.25">
      <c r="D383" s="388"/>
      <c r="E383" s="388"/>
      <c r="F383" s="388"/>
      <c r="G383" s="388"/>
      <c r="H383" s="388"/>
      <c r="I383" s="388"/>
      <c r="J383" s="388"/>
      <c r="K383" s="388"/>
      <c r="L383" s="388"/>
      <c r="M383" s="388"/>
      <c r="N383" s="388"/>
      <c r="O383" s="388"/>
      <c r="P383" s="388"/>
      <c r="Q383" s="388"/>
      <c r="R383" s="388"/>
      <c r="S383" s="388"/>
      <c r="T383" s="388"/>
      <c r="U383" s="388"/>
      <c r="V383" s="388"/>
      <c r="W383" s="388"/>
      <c r="X383" s="388"/>
      <c r="Y383" s="388"/>
      <c r="Z383" s="388"/>
      <c r="AA383" s="388"/>
      <c r="AB383" s="388"/>
      <c r="AC383" s="388"/>
      <c r="AD383" s="388"/>
      <c r="AE383" s="388"/>
      <c r="AF383" s="388"/>
      <c r="AG383" s="388"/>
      <c r="AH383" s="388"/>
      <c r="AI383" s="388"/>
      <c r="AJ383" s="388"/>
      <c r="AK383" s="388"/>
      <c r="AL383" s="388"/>
      <c r="AM383" s="388"/>
      <c r="AN383" s="388"/>
      <c r="AO383" s="388"/>
      <c r="AP383" s="388"/>
      <c r="AQ383" s="388"/>
      <c r="AR383" s="388"/>
      <c r="AS383" s="388"/>
      <c r="AT383" s="388"/>
      <c r="AU383" s="388"/>
      <c r="AV383" s="388"/>
      <c r="AW383" s="388"/>
      <c r="AX383" s="388"/>
      <c r="AY383" s="388"/>
      <c r="AZ383" s="388"/>
      <c r="BA383" s="388"/>
      <c r="BB383" s="388"/>
      <c r="BC383" s="388"/>
      <c r="BD383" s="388"/>
      <c r="BE383" s="388"/>
    </row>
    <row r="384" spans="4:57" x14ac:dyDescent="0.25">
      <c r="D384" s="388"/>
      <c r="E384" s="388"/>
      <c r="F384" s="388"/>
      <c r="G384" s="388"/>
      <c r="H384" s="388"/>
      <c r="I384" s="388"/>
      <c r="J384" s="388"/>
      <c r="K384" s="388"/>
      <c r="L384" s="388"/>
      <c r="M384" s="388"/>
      <c r="N384" s="388"/>
      <c r="O384" s="388"/>
      <c r="P384" s="388"/>
      <c r="Q384" s="388"/>
      <c r="R384" s="388"/>
      <c r="S384" s="388"/>
      <c r="T384" s="388"/>
      <c r="U384" s="388"/>
      <c r="V384" s="388"/>
      <c r="W384" s="388"/>
      <c r="X384" s="388"/>
      <c r="Y384" s="388"/>
      <c r="Z384" s="388"/>
      <c r="AA384" s="388"/>
      <c r="AB384" s="388"/>
      <c r="AC384" s="388"/>
      <c r="AD384" s="388"/>
      <c r="AE384" s="388"/>
      <c r="AF384" s="388"/>
      <c r="AG384" s="388"/>
      <c r="AH384" s="388"/>
      <c r="AI384" s="388"/>
      <c r="AJ384" s="388"/>
      <c r="AK384" s="388"/>
      <c r="AL384" s="388"/>
      <c r="AM384" s="388"/>
      <c r="AN384" s="388"/>
      <c r="AO384" s="388"/>
      <c r="AP384" s="388"/>
      <c r="AQ384" s="388"/>
      <c r="AR384" s="388"/>
      <c r="AS384" s="388"/>
      <c r="AT384" s="388"/>
      <c r="AU384" s="388"/>
      <c r="AV384" s="388"/>
      <c r="AW384" s="388"/>
      <c r="AX384" s="388"/>
      <c r="AY384" s="388"/>
      <c r="AZ384" s="388"/>
      <c r="BA384" s="388"/>
      <c r="BB384" s="388"/>
      <c r="BC384" s="388"/>
      <c r="BD384" s="388"/>
      <c r="BE384" s="388"/>
    </row>
    <row r="385" spans="4:57" x14ac:dyDescent="0.25">
      <c r="D385" s="388"/>
      <c r="E385" s="388"/>
      <c r="F385" s="388"/>
      <c r="G385" s="388"/>
      <c r="H385" s="388"/>
      <c r="I385" s="388"/>
      <c r="J385" s="388"/>
      <c r="K385" s="388"/>
      <c r="L385" s="388"/>
      <c r="M385" s="388"/>
      <c r="N385" s="388"/>
      <c r="O385" s="388"/>
      <c r="P385" s="388"/>
      <c r="Q385" s="388"/>
      <c r="R385" s="388"/>
      <c r="S385" s="388"/>
      <c r="T385" s="388"/>
      <c r="U385" s="388"/>
      <c r="V385" s="388"/>
      <c r="W385" s="388"/>
      <c r="X385" s="388"/>
      <c r="Y385" s="388"/>
      <c r="Z385" s="388"/>
      <c r="AA385" s="388"/>
      <c r="AB385" s="388"/>
      <c r="AC385" s="388"/>
      <c r="AD385" s="388"/>
      <c r="AE385" s="388"/>
      <c r="AF385" s="388"/>
      <c r="AG385" s="388"/>
      <c r="AH385" s="388"/>
      <c r="AI385" s="388"/>
      <c r="AJ385" s="388"/>
      <c r="AK385" s="388"/>
      <c r="AL385" s="388"/>
      <c r="AM385" s="388"/>
      <c r="AN385" s="388"/>
      <c r="AO385" s="388"/>
      <c r="AP385" s="388"/>
      <c r="AQ385" s="388"/>
      <c r="AR385" s="388"/>
      <c r="AS385" s="388"/>
      <c r="AT385" s="388"/>
      <c r="AU385" s="388"/>
      <c r="AV385" s="388"/>
      <c r="AW385" s="388"/>
      <c r="AX385" s="388"/>
      <c r="AY385" s="388"/>
      <c r="AZ385" s="388"/>
      <c r="BA385" s="388"/>
      <c r="BB385" s="388"/>
      <c r="BC385" s="388"/>
      <c r="BD385" s="388"/>
      <c r="BE385" s="388"/>
    </row>
    <row r="386" spans="4:57" x14ac:dyDescent="0.25">
      <c r="D386" s="388"/>
      <c r="E386" s="388"/>
      <c r="F386" s="388"/>
      <c r="G386" s="388"/>
      <c r="H386" s="388"/>
      <c r="I386" s="388"/>
      <c r="J386" s="388"/>
      <c r="K386" s="388"/>
      <c r="L386" s="388"/>
      <c r="M386" s="388"/>
      <c r="N386" s="388"/>
      <c r="O386" s="388"/>
      <c r="P386" s="388"/>
      <c r="Q386" s="388"/>
      <c r="R386" s="388"/>
      <c r="S386" s="388"/>
      <c r="T386" s="388"/>
      <c r="U386" s="388"/>
      <c r="V386" s="388"/>
      <c r="W386" s="388"/>
      <c r="X386" s="388"/>
      <c r="Y386" s="388"/>
      <c r="Z386" s="388"/>
      <c r="AA386" s="388"/>
      <c r="AB386" s="388"/>
      <c r="AC386" s="388"/>
      <c r="AD386" s="388"/>
      <c r="AE386" s="388"/>
      <c r="AF386" s="388"/>
      <c r="AG386" s="388"/>
      <c r="AH386" s="388"/>
      <c r="AI386" s="388"/>
      <c r="AJ386" s="388"/>
      <c r="AK386" s="388"/>
      <c r="AL386" s="388"/>
      <c r="AM386" s="388"/>
      <c r="AN386" s="388"/>
      <c r="AO386" s="388"/>
      <c r="AP386" s="388"/>
      <c r="AQ386" s="388"/>
      <c r="AR386" s="388"/>
      <c r="AS386" s="388"/>
      <c r="AT386" s="388"/>
      <c r="AU386" s="388"/>
      <c r="AV386" s="388"/>
      <c r="AW386" s="388"/>
      <c r="AX386" s="388"/>
      <c r="AY386" s="388"/>
      <c r="AZ386" s="388"/>
      <c r="BA386" s="388"/>
      <c r="BB386" s="388"/>
      <c r="BC386" s="388"/>
      <c r="BD386" s="388"/>
      <c r="BE386" s="388"/>
    </row>
    <row r="387" spans="4:57" x14ac:dyDescent="0.25">
      <c r="D387" s="388"/>
      <c r="E387" s="388"/>
      <c r="F387" s="388"/>
      <c r="G387" s="388"/>
      <c r="H387" s="388"/>
      <c r="I387" s="388"/>
      <c r="J387" s="388"/>
      <c r="K387" s="388"/>
      <c r="L387" s="388"/>
      <c r="M387" s="388"/>
      <c r="N387" s="388"/>
      <c r="O387" s="388"/>
      <c r="P387" s="388"/>
      <c r="Q387" s="388"/>
      <c r="R387" s="388"/>
      <c r="S387" s="388"/>
      <c r="T387" s="388"/>
      <c r="U387" s="388"/>
      <c r="V387" s="388"/>
      <c r="W387" s="388"/>
      <c r="X387" s="388"/>
      <c r="Y387" s="388"/>
      <c r="Z387" s="388"/>
      <c r="AA387" s="388"/>
      <c r="AB387" s="388"/>
      <c r="AC387" s="388"/>
      <c r="AD387" s="388"/>
      <c r="AE387" s="388"/>
      <c r="AF387" s="388"/>
      <c r="AG387" s="388"/>
      <c r="AH387" s="388"/>
      <c r="AI387" s="388"/>
      <c r="AJ387" s="388"/>
      <c r="AK387" s="388"/>
      <c r="AL387" s="388"/>
      <c r="AM387" s="388"/>
      <c r="AN387" s="388"/>
      <c r="AO387" s="388"/>
      <c r="AP387" s="388"/>
      <c r="AQ387" s="388"/>
      <c r="AR387" s="388"/>
      <c r="AS387" s="388"/>
      <c r="AT387" s="388"/>
      <c r="AU387" s="388"/>
      <c r="AV387" s="388"/>
      <c r="AW387" s="388"/>
      <c r="AX387" s="388"/>
      <c r="AY387" s="388"/>
      <c r="AZ387" s="388"/>
      <c r="BA387" s="388"/>
      <c r="BB387" s="388"/>
      <c r="BC387" s="388"/>
      <c r="BD387" s="388"/>
      <c r="BE387" s="388"/>
    </row>
    <row r="388" spans="4:57" x14ac:dyDescent="0.25">
      <c r="D388" s="388"/>
      <c r="E388" s="388"/>
      <c r="F388" s="388"/>
      <c r="G388" s="388"/>
      <c r="H388" s="388"/>
      <c r="I388" s="388"/>
      <c r="J388" s="388"/>
      <c r="K388" s="388"/>
      <c r="L388" s="388"/>
      <c r="M388" s="388"/>
      <c r="N388" s="388"/>
      <c r="O388" s="388"/>
      <c r="P388" s="388"/>
      <c r="Q388" s="388"/>
      <c r="R388" s="388"/>
      <c r="S388" s="388"/>
      <c r="T388" s="388"/>
      <c r="U388" s="388"/>
      <c r="V388" s="388"/>
      <c r="W388" s="388"/>
      <c r="X388" s="388"/>
      <c r="Y388" s="388"/>
      <c r="Z388" s="388"/>
      <c r="AA388" s="388"/>
      <c r="AB388" s="388"/>
      <c r="AC388" s="388"/>
      <c r="AD388" s="388"/>
      <c r="AE388" s="388"/>
      <c r="AF388" s="388"/>
      <c r="AG388" s="388"/>
      <c r="AH388" s="388"/>
      <c r="AI388" s="388"/>
      <c r="AJ388" s="388"/>
      <c r="AK388" s="388"/>
      <c r="AL388" s="388"/>
      <c r="AM388" s="388"/>
      <c r="AN388" s="388"/>
      <c r="AO388" s="388"/>
      <c r="AP388" s="388"/>
      <c r="AQ388" s="388"/>
      <c r="AR388" s="388"/>
      <c r="AS388" s="388"/>
      <c r="AT388" s="388"/>
      <c r="AU388" s="388"/>
      <c r="AV388" s="388"/>
      <c r="AW388" s="388"/>
      <c r="AX388" s="388"/>
      <c r="AY388" s="388"/>
      <c r="AZ388" s="388"/>
      <c r="BA388" s="388"/>
      <c r="BB388" s="388"/>
      <c r="BC388" s="388"/>
      <c r="BD388" s="388"/>
      <c r="BE388" s="388"/>
    </row>
    <row r="389" spans="4:57" x14ac:dyDescent="0.25">
      <c r="D389" s="388"/>
      <c r="E389" s="388"/>
      <c r="F389" s="388"/>
      <c r="G389" s="388"/>
      <c r="H389" s="388"/>
      <c r="I389" s="388"/>
      <c r="J389" s="388"/>
      <c r="K389" s="388"/>
      <c r="L389" s="388"/>
      <c r="M389" s="388"/>
      <c r="N389" s="388"/>
      <c r="O389" s="388"/>
      <c r="P389" s="388"/>
      <c r="Q389" s="388"/>
      <c r="R389" s="388"/>
      <c r="S389" s="388"/>
      <c r="T389" s="388"/>
      <c r="U389" s="388"/>
      <c r="V389" s="388"/>
      <c r="W389" s="388"/>
      <c r="X389" s="388"/>
      <c r="Y389" s="388"/>
      <c r="Z389" s="388"/>
      <c r="AA389" s="388"/>
      <c r="AB389" s="388"/>
      <c r="AC389" s="388"/>
      <c r="AD389" s="388"/>
      <c r="AE389" s="388"/>
      <c r="AF389" s="388"/>
      <c r="AG389" s="388"/>
      <c r="AH389" s="388"/>
      <c r="AI389" s="388"/>
      <c r="AJ389" s="388"/>
      <c r="AK389" s="388"/>
      <c r="AL389" s="388"/>
      <c r="AM389" s="388"/>
      <c r="AN389" s="388"/>
      <c r="AO389" s="388"/>
      <c r="AP389" s="388"/>
      <c r="AQ389" s="388"/>
      <c r="AR389" s="388"/>
      <c r="AS389" s="388"/>
      <c r="AT389" s="388"/>
      <c r="AU389" s="388"/>
      <c r="AV389" s="388"/>
      <c r="AW389" s="388"/>
      <c r="AX389" s="388"/>
      <c r="AY389" s="388"/>
      <c r="AZ389" s="388"/>
      <c r="BA389" s="388"/>
      <c r="BB389" s="388"/>
      <c r="BC389" s="388"/>
      <c r="BD389" s="388"/>
      <c r="BE389" s="388"/>
    </row>
    <row r="390" spans="4:57" x14ac:dyDescent="0.25">
      <c r="D390" s="388"/>
      <c r="E390" s="388"/>
      <c r="F390" s="388"/>
      <c r="G390" s="388"/>
      <c r="H390" s="388"/>
      <c r="I390" s="388"/>
      <c r="J390" s="388"/>
      <c r="K390" s="388"/>
      <c r="L390" s="388"/>
      <c r="M390" s="388"/>
      <c r="N390" s="388"/>
      <c r="O390" s="388"/>
      <c r="P390" s="388"/>
      <c r="Q390" s="388"/>
      <c r="R390" s="388"/>
      <c r="S390" s="388"/>
      <c r="T390" s="388"/>
      <c r="U390" s="388"/>
      <c r="V390" s="388"/>
      <c r="W390" s="388"/>
      <c r="X390" s="388"/>
      <c r="Y390" s="388"/>
      <c r="Z390" s="388"/>
      <c r="AA390" s="388"/>
      <c r="AB390" s="388"/>
      <c r="AC390" s="388"/>
      <c r="AD390" s="388"/>
      <c r="AE390" s="388"/>
      <c r="AF390" s="388"/>
      <c r="AG390" s="388"/>
      <c r="AH390" s="388"/>
      <c r="AI390" s="388"/>
      <c r="AJ390" s="388"/>
      <c r="AK390" s="388"/>
      <c r="AL390" s="388"/>
      <c r="AM390" s="388"/>
      <c r="AN390" s="388"/>
      <c r="AO390" s="388"/>
      <c r="AP390" s="388"/>
      <c r="AQ390" s="388"/>
      <c r="AR390" s="388"/>
      <c r="AS390" s="388"/>
      <c r="AT390" s="388"/>
      <c r="AU390" s="388"/>
      <c r="AV390" s="388"/>
      <c r="AW390" s="388"/>
      <c r="AX390" s="388"/>
      <c r="AY390" s="388"/>
      <c r="AZ390" s="388"/>
      <c r="BA390" s="388"/>
      <c r="BB390" s="388"/>
      <c r="BC390" s="388"/>
      <c r="BD390" s="388"/>
      <c r="BE390" s="388"/>
    </row>
    <row r="391" spans="4:57" x14ac:dyDescent="0.25">
      <c r="D391" s="388"/>
      <c r="E391" s="388"/>
      <c r="F391" s="388"/>
      <c r="G391" s="388"/>
      <c r="H391" s="388"/>
      <c r="I391" s="388"/>
      <c r="J391" s="388"/>
      <c r="K391" s="388"/>
      <c r="L391" s="388"/>
      <c r="M391" s="388"/>
      <c r="N391" s="388"/>
      <c r="O391" s="388"/>
      <c r="P391" s="388"/>
      <c r="Q391" s="388"/>
      <c r="R391" s="388"/>
      <c r="S391" s="388"/>
      <c r="T391" s="388"/>
      <c r="U391" s="388"/>
      <c r="V391" s="388"/>
      <c r="W391" s="388"/>
      <c r="X391" s="388"/>
      <c r="Y391" s="388"/>
      <c r="Z391" s="388"/>
      <c r="AA391" s="388"/>
      <c r="AB391" s="388"/>
      <c r="AC391" s="388"/>
      <c r="AD391" s="388"/>
      <c r="AE391" s="388"/>
      <c r="AF391" s="388"/>
      <c r="AG391" s="388"/>
      <c r="AH391" s="388"/>
      <c r="AI391" s="388"/>
      <c r="AJ391" s="388"/>
      <c r="AK391" s="388"/>
      <c r="AL391" s="388"/>
      <c r="AM391" s="388"/>
      <c r="AN391" s="388"/>
      <c r="AO391" s="388"/>
      <c r="AP391" s="388"/>
      <c r="AQ391" s="388"/>
      <c r="AR391" s="388"/>
      <c r="AS391" s="388"/>
      <c r="AT391" s="388"/>
      <c r="AU391" s="388"/>
      <c r="AV391" s="388"/>
      <c r="AW391" s="388"/>
      <c r="AX391" s="388"/>
      <c r="AY391" s="388"/>
      <c r="AZ391" s="388"/>
      <c r="BA391" s="388"/>
      <c r="BB391" s="388"/>
      <c r="BC391" s="388"/>
      <c r="BD391" s="388"/>
      <c r="BE391" s="388"/>
    </row>
    <row r="392" spans="4:57" x14ac:dyDescent="0.25">
      <c r="D392" s="388"/>
      <c r="E392" s="388"/>
      <c r="F392" s="388"/>
      <c r="G392" s="388"/>
      <c r="H392" s="388"/>
      <c r="I392" s="388"/>
      <c r="J392" s="388"/>
      <c r="K392" s="388"/>
      <c r="L392" s="388"/>
      <c r="M392" s="388"/>
      <c r="N392" s="388"/>
      <c r="O392" s="388"/>
      <c r="P392" s="388"/>
      <c r="Q392" s="388"/>
      <c r="R392" s="388"/>
      <c r="S392" s="388"/>
      <c r="T392" s="388"/>
      <c r="U392" s="388"/>
      <c r="V392" s="388"/>
      <c r="W392" s="388"/>
      <c r="X392" s="388"/>
      <c r="Y392" s="388"/>
      <c r="Z392" s="388"/>
      <c r="AA392" s="388"/>
      <c r="AB392" s="388"/>
      <c r="AC392" s="388"/>
      <c r="AD392" s="388"/>
      <c r="AE392" s="388"/>
      <c r="AF392" s="388"/>
      <c r="AG392" s="388"/>
      <c r="AH392" s="388"/>
      <c r="AI392" s="388"/>
      <c r="AJ392" s="388"/>
      <c r="AK392" s="388"/>
      <c r="AL392" s="388"/>
      <c r="AM392" s="388"/>
      <c r="AN392" s="388"/>
      <c r="AO392" s="388"/>
      <c r="AP392" s="388"/>
      <c r="AQ392" s="388"/>
      <c r="AR392" s="388"/>
      <c r="AS392" s="388"/>
      <c r="AT392" s="388"/>
      <c r="AU392" s="388"/>
      <c r="AV392" s="388"/>
      <c r="AW392" s="388"/>
      <c r="AX392" s="388"/>
      <c r="AY392" s="388"/>
      <c r="AZ392" s="388"/>
      <c r="BA392" s="388"/>
      <c r="BB392" s="388"/>
      <c r="BC392" s="388"/>
      <c r="BD392" s="388"/>
      <c r="BE392" s="388"/>
    </row>
    <row r="393" spans="4:57" x14ac:dyDescent="0.25">
      <c r="D393" s="388"/>
      <c r="E393" s="388"/>
      <c r="F393" s="388"/>
      <c r="G393" s="388"/>
      <c r="H393" s="388"/>
      <c r="I393" s="388"/>
      <c r="J393" s="388"/>
      <c r="K393" s="388"/>
      <c r="L393" s="388"/>
      <c r="M393" s="388"/>
      <c r="N393" s="388"/>
      <c r="O393" s="388"/>
      <c r="P393" s="388"/>
      <c r="Q393" s="388"/>
      <c r="R393" s="388"/>
      <c r="S393" s="388"/>
      <c r="T393" s="388"/>
      <c r="U393" s="388"/>
      <c r="V393" s="388"/>
      <c r="W393" s="388"/>
      <c r="X393" s="388"/>
      <c r="Y393" s="388"/>
      <c r="Z393" s="388"/>
      <c r="AA393" s="388"/>
      <c r="AB393" s="388"/>
      <c r="AC393" s="388"/>
      <c r="AD393" s="388"/>
      <c r="AE393" s="388"/>
      <c r="AF393" s="388"/>
      <c r="AG393" s="388"/>
      <c r="AH393" s="388"/>
      <c r="AI393" s="388"/>
      <c r="AJ393" s="388"/>
      <c r="AK393" s="388"/>
      <c r="AL393" s="388"/>
      <c r="AM393" s="388"/>
      <c r="AN393" s="388"/>
      <c r="AO393" s="388"/>
      <c r="AP393" s="388"/>
      <c r="AQ393" s="388"/>
      <c r="AR393" s="388"/>
      <c r="AS393" s="388"/>
      <c r="AT393" s="388"/>
      <c r="AU393" s="388"/>
      <c r="AV393" s="388"/>
      <c r="AW393" s="388"/>
      <c r="AX393" s="388"/>
      <c r="AY393" s="388"/>
      <c r="AZ393" s="388"/>
      <c r="BA393" s="388"/>
      <c r="BB393" s="388"/>
      <c r="BC393" s="388"/>
      <c r="BD393" s="388"/>
      <c r="BE393" s="388"/>
    </row>
    <row r="394" spans="4:57" x14ac:dyDescent="0.25">
      <c r="D394" s="388"/>
      <c r="E394" s="388"/>
      <c r="F394" s="388"/>
      <c r="G394" s="388"/>
      <c r="H394" s="388"/>
      <c r="I394" s="388"/>
      <c r="J394" s="388"/>
      <c r="K394" s="388"/>
      <c r="L394" s="388"/>
      <c r="M394" s="388"/>
      <c r="N394" s="388"/>
      <c r="O394" s="388"/>
      <c r="P394" s="388"/>
      <c r="Q394" s="388"/>
      <c r="R394" s="388"/>
      <c r="S394" s="388"/>
      <c r="T394" s="388"/>
      <c r="U394" s="388"/>
      <c r="V394" s="388"/>
      <c r="W394" s="388"/>
      <c r="X394" s="388"/>
      <c r="Y394" s="388"/>
      <c r="Z394" s="388"/>
      <c r="AA394" s="388"/>
      <c r="AB394" s="388"/>
      <c r="AC394" s="388"/>
      <c r="AD394" s="388"/>
      <c r="AE394" s="388"/>
      <c r="AF394" s="388"/>
      <c r="AG394" s="388"/>
      <c r="AH394" s="388"/>
      <c r="AI394" s="388"/>
      <c r="AJ394" s="388"/>
      <c r="AK394" s="388"/>
      <c r="AL394" s="388"/>
      <c r="AM394" s="388"/>
      <c r="AN394" s="388"/>
      <c r="AO394" s="388"/>
      <c r="AP394" s="388"/>
      <c r="AQ394" s="388"/>
      <c r="AR394" s="388"/>
      <c r="AS394" s="388"/>
      <c r="AT394" s="388"/>
      <c r="AU394" s="388"/>
      <c r="AV394" s="388"/>
      <c r="AW394" s="388"/>
      <c r="AX394" s="388"/>
      <c r="AY394" s="388"/>
      <c r="AZ394" s="388"/>
      <c r="BA394" s="388"/>
      <c r="BB394" s="388"/>
      <c r="BC394" s="388"/>
      <c r="BD394" s="388"/>
      <c r="BE394" s="388"/>
    </row>
    <row r="395" spans="4:57" x14ac:dyDescent="0.25">
      <c r="D395" s="388"/>
      <c r="E395" s="388"/>
      <c r="F395" s="388"/>
      <c r="G395" s="388"/>
      <c r="H395" s="388"/>
      <c r="I395" s="388"/>
      <c r="J395" s="388"/>
      <c r="K395" s="388"/>
      <c r="L395" s="388"/>
      <c r="M395" s="388"/>
      <c r="N395" s="388"/>
      <c r="O395" s="388"/>
      <c r="P395" s="388"/>
      <c r="Q395" s="388"/>
      <c r="R395" s="388"/>
      <c r="S395" s="388"/>
      <c r="T395" s="388"/>
      <c r="U395" s="388"/>
      <c r="V395" s="388"/>
      <c r="W395" s="388"/>
      <c r="X395" s="388"/>
      <c r="Y395" s="388"/>
      <c r="Z395" s="388"/>
      <c r="AA395" s="388"/>
      <c r="AB395" s="388"/>
      <c r="AC395" s="388"/>
      <c r="AD395" s="388"/>
      <c r="AE395" s="388"/>
      <c r="AF395" s="388"/>
      <c r="AG395" s="388"/>
      <c r="AH395" s="388"/>
      <c r="AI395" s="388"/>
      <c r="AJ395" s="388"/>
      <c r="AK395" s="388"/>
      <c r="AL395" s="388"/>
      <c r="AM395" s="388"/>
      <c r="AN395" s="388"/>
      <c r="AO395" s="388"/>
      <c r="AP395" s="388"/>
      <c r="AQ395" s="388"/>
      <c r="AR395" s="388"/>
      <c r="AS395" s="388"/>
      <c r="AT395" s="388"/>
      <c r="AU395" s="388"/>
      <c r="AV395" s="388"/>
      <c r="AW395" s="388"/>
      <c r="AX395" s="388"/>
      <c r="AY395" s="388"/>
      <c r="AZ395" s="388"/>
      <c r="BA395" s="388"/>
      <c r="BB395" s="388"/>
      <c r="BC395" s="388"/>
      <c r="BD395" s="388"/>
      <c r="BE395" s="388"/>
    </row>
    <row r="396" spans="4:57" x14ac:dyDescent="0.25">
      <c r="D396" s="388"/>
      <c r="E396" s="388"/>
      <c r="F396" s="388"/>
      <c r="G396" s="388"/>
      <c r="H396" s="388"/>
      <c r="I396" s="388"/>
      <c r="J396" s="388"/>
      <c r="K396" s="388"/>
      <c r="L396" s="388"/>
      <c r="M396" s="388"/>
      <c r="N396" s="388"/>
      <c r="O396" s="388"/>
      <c r="P396" s="388"/>
      <c r="Q396" s="388"/>
      <c r="R396" s="388"/>
      <c r="S396" s="388"/>
      <c r="T396" s="388"/>
      <c r="U396" s="388"/>
      <c r="V396" s="388"/>
      <c r="W396" s="388"/>
      <c r="X396" s="388"/>
      <c r="Y396" s="388"/>
      <c r="Z396" s="388"/>
      <c r="AA396" s="388"/>
      <c r="AB396" s="388"/>
      <c r="AC396" s="388"/>
      <c r="AD396" s="388"/>
      <c r="AE396" s="388"/>
      <c r="AF396" s="388"/>
      <c r="AG396" s="388"/>
      <c r="AH396" s="388"/>
      <c r="AI396" s="388"/>
      <c r="AJ396" s="388"/>
      <c r="AK396" s="388"/>
      <c r="AL396" s="388"/>
      <c r="AM396" s="388"/>
      <c r="AN396" s="388"/>
      <c r="AO396" s="388"/>
      <c r="AP396" s="388"/>
      <c r="AQ396" s="388"/>
      <c r="AR396" s="388"/>
      <c r="AS396" s="388"/>
      <c r="AT396" s="388"/>
      <c r="AU396" s="388"/>
      <c r="AV396" s="388"/>
      <c r="AW396" s="388"/>
      <c r="AX396" s="388"/>
      <c r="AY396" s="388"/>
      <c r="AZ396" s="388"/>
      <c r="BA396" s="388"/>
      <c r="BB396" s="388"/>
      <c r="BC396" s="388"/>
      <c r="BD396" s="388"/>
      <c r="BE396" s="388"/>
    </row>
    <row r="397" spans="4:57" x14ac:dyDescent="0.25">
      <c r="D397" s="388"/>
      <c r="E397" s="388"/>
      <c r="F397" s="388"/>
      <c r="G397" s="388"/>
      <c r="H397" s="388"/>
      <c r="I397" s="388"/>
      <c r="J397" s="388"/>
      <c r="K397" s="388"/>
      <c r="L397" s="388"/>
      <c r="M397" s="388"/>
      <c r="N397" s="388"/>
      <c r="O397" s="388"/>
      <c r="P397" s="388"/>
      <c r="Q397" s="388"/>
      <c r="R397" s="388"/>
      <c r="S397" s="388"/>
      <c r="T397" s="388"/>
      <c r="U397" s="388"/>
      <c r="V397" s="388"/>
      <c r="W397" s="388"/>
      <c r="X397" s="388"/>
      <c r="Y397" s="388"/>
      <c r="Z397" s="388"/>
      <c r="AA397" s="388"/>
      <c r="AB397" s="388"/>
      <c r="AC397" s="388"/>
      <c r="AD397" s="388"/>
      <c r="AE397" s="388"/>
      <c r="AF397" s="388"/>
      <c r="AG397" s="388"/>
      <c r="AH397" s="388"/>
      <c r="AI397" s="388"/>
      <c r="AJ397" s="388"/>
      <c r="AK397" s="388"/>
      <c r="AL397" s="388"/>
      <c r="AM397" s="388"/>
      <c r="AN397" s="388"/>
      <c r="AO397" s="388"/>
      <c r="AP397" s="388"/>
      <c r="AQ397" s="388"/>
      <c r="AR397" s="388"/>
      <c r="AS397" s="388"/>
      <c r="AT397" s="388"/>
      <c r="AU397" s="388"/>
      <c r="AV397" s="388"/>
      <c r="AW397" s="388"/>
      <c r="AX397" s="388"/>
      <c r="AY397" s="388"/>
      <c r="AZ397" s="388"/>
      <c r="BA397" s="388"/>
      <c r="BB397" s="388"/>
      <c r="BC397" s="388"/>
      <c r="BD397" s="388"/>
      <c r="BE397" s="388"/>
    </row>
    <row r="398" spans="4:57" x14ac:dyDescent="0.25">
      <c r="D398" s="388"/>
      <c r="E398" s="388"/>
      <c r="F398" s="388"/>
      <c r="G398" s="388"/>
      <c r="H398" s="388"/>
      <c r="I398" s="388"/>
      <c r="J398" s="388"/>
      <c r="K398" s="388"/>
      <c r="L398" s="388"/>
      <c r="M398" s="388"/>
      <c r="N398" s="388"/>
      <c r="O398" s="388"/>
      <c r="P398" s="388"/>
      <c r="Q398" s="388"/>
      <c r="R398" s="388"/>
      <c r="S398" s="388"/>
      <c r="T398" s="388"/>
      <c r="U398" s="388"/>
      <c r="V398" s="388"/>
      <c r="W398" s="388"/>
      <c r="X398" s="388"/>
      <c r="Y398" s="388"/>
      <c r="Z398" s="388"/>
      <c r="AA398" s="388"/>
      <c r="AB398" s="388"/>
      <c r="AC398" s="388"/>
      <c r="AD398" s="388"/>
      <c r="AE398" s="388"/>
      <c r="AF398" s="388"/>
      <c r="AG398" s="388"/>
      <c r="AH398" s="388"/>
      <c r="AI398" s="388"/>
      <c r="AJ398" s="388"/>
      <c r="AK398" s="388"/>
      <c r="AL398" s="388"/>
      <c r="AM398" s="388"/>
      <c r="AN398" s="388"/>
      <c r="AO398" s="388"/>
      <c r="AP398" s="388"/>
      <c r="AQ398" s="388"/>
      <c r="AR398" s="388"/>
      <c r="AS398" s="388"/>
      <c r="AT398" s="388"/>
      <c r="AU398" s="388"/>
      <c r="AV398" s="388"/>
      <c r="AW398" s="388"/>
      <c r="AX398" s="388"/>
      <c r="AY398" s="388"/>
      <c r="AZ398" s="388"/>
      <c r="BA398" s="388"/>
      <c r="BB398" s="388"/>
      <c r="BC398" s="388"/>
      <c r="BD398" s="388"/>
      <c r="BE398" s="388"/>
    </row>
    <row r="399" spans="4:57" x14ac:dyDescent="0.25">
      <c r="D399" s="388"/>
      <c r="E399" s="388"/>
      <c r="F399" s="388"/>
      <c r="G399" s="388"/>
      <c r="H399" s="388"/>
      <c r="I399" s="388"/>
      <c r="J399" s="388"/>
      <c r="K399" s="388"/>
      <c r="L399" s="388"/>
      <c r="M399" s="388"/>
      <c r="N399" s="388"/>
      <c r="O399" s="388"/>
      <c r="P399" s="388"/>
      <c r="Q399" s="388"/>
      <c r="R399" s="388"/>
      <c r="S399" s="388"/>
      <c r="T399" s="388"/>
      <c r="U399" s="388"/>
      <c r="V399" s="388"/>
      <c r="W399" s="388"/>
      <c r="X399" s="388"/>
      <c r="Y399" s="388"/>
      <c r="Z399" s="388"/>
      <c r="AA399" s="388"/>
      <c r="AB399" s="388"/>
      <c r="AC399" s="388"/>
      <c r="AD399" s="388"/>
      <c r="AE399" s="388"/>
      <c r="AF399" s="388"/>
      <c r="AG399" s="388"/>
      <c r="AH399" s="388"/>
      <c r="AI399" s="388"/>
      <c r="AJ399" s="388"/>
      <c r="AK399" s="388"/>
      <c r="AL399" s="388"/>
      <c r="AM399" s="388"/>
      <c r="AN399" s="388"/>
      <c r="AO399" s="388"/>
      <c r="AP399" s="388"/>
      <c r="AQ399" s="388"/>
      <c r="AR399" s="388"/>
      <c r="AS399" s="388"/>
      <c r="AT399" s="388"/>
      <c r="AU399" s="388"/>
      <c r="AV399" s="388"/>
      <c r="AW399" s="388"/>
      <c r="AX399" s="388"/>
      <c r="AY399" s="388"/>
      <c r="AZ399" s="388"/>
      <c r="BA399" s="388"/>
      <c r="BB399" s="388"/>
      <c r="BC399" s="388"/>
      <c r="BD399" s="388"/>
      <c r="BE399" s="388"/>
    </row>
    <row r="400" spans="4:57" x14ac:dyDescent="0.25">
      <c r="D400" s="388"/>
      <c r="E400" s="388"/>
      <c r="F400" s="388"/>
      <c r="G400" s="388"/>
      <c r="H400" s="388"/>
      <c r="I400" s="388"/>
      <c r="J400" s="388"/>
      <c r="K400" s="388"/>
      <c r="L400" s="388"/>
      <c r="M400" s="388"/>
      <c r="N400" s="388"/>
      <c r="O400" s="388"/>
      <c r="P400" s="388"/>
      <c r="Q400" s="388"/>
      <c r="R400" s="388"/>
      <c r="S400" s="388"/>
      <c r="T400" s="388"/>
      <c r="U400" s="388"/>
      <c r="V400" s="388"/>
      <c r="W400" s="388"/>
      <c r="X400" s="388"/>
      <c r="Y400" s="388"/>
      <c r="Z400" s="388"/>
      <c r="AA400" s="388"/>
      <c r="AB400" s="388"/>
      <c r="AC400" s="388"/>
      <c r="AD400" s="388"/>
      <c r="AE400" s="388"/>
      <c r="AF400" s="388"/>
      <c r="AG400" s="388"/>
      <c r="AH400" s="388"/>
      <c r="AI400" s="388"/>
      <c r="AJ400" s="388"/>
      <c r="AK400" s="388"/>
      <c r="AL400" s="388"/>
      <c r="AM400" s="388"/>
      <c r="AN400" s="388"/>
      <c r="AO400" s="388"/>
      <c r="AP400" s="388"/>
      <c r="AQ400" s="388"/>
      <c r="AR400" s="388"/>
      <c r="AS400" s="388"/>
      <c r="AT400" s="388"/>
      <c r="AU400" s="388"/>
      <c r="AV400" s="388"/>
      <c r="AW400" s="388"/>
      <c r="AX400" s="388"/>
      <c r="AY400" s="388"/>
      <c r="AZ400" s="388"/>
      <c r="BA400" s="388"/>
      <c r="BB400" s="388"/>
      <c r="BC400" s="388"/>
      <c r="BD400" s="388"/>
      <c r="BE400" s="388"/>
    </row>
    <row r="401" spans="4:57" x14ac:dyDescent="0.25">
      <c r="D401" s="388"/>
      <c r="E401" s="388"/>
      <c r="F401" s="388"/>
      <c r="G401" s="388"/>
      <c r="H401" s="388"/>
      <c r="I401" s="388"/>
      <c r="J401" s="388"/>
      <c r="K401" s="388"/>
      <c r="L401" s="388"/>
      <c r="M401" s="388"/>
      <c r="N401" s="388"/>
      <c r="O401" s="388"/>
      <c r="P401" s="388"/>
      <c r="Q401" s="388"/>
      <c r="R401" s="388"/>
      <c r="S401" s="388"/>
      <c r="T401" s="388"/>
      <c r="U401" s="388"/>
      <c r="V401" s="388"/>
      <c r="W401" s="388"/>
      <c r="X401" s="388"/>
      <c r="Y401" s="388"/>
      <c r="Z401" s="388"/>
      <c r="AA401" s="388"/>
      <c r="AB401" s="388"/>
      <c r="AC401" s="388"/>
      <c r="AD401" s="388"/>
      <c r="AE401" s="388"/>
      <c r="AF401" s="388"/>
      <c r="AG401" s="388"/>
      <c r="AH401" s="388"/>
      <c r="AI401" s="388"/>
      <c r="AJ401" s="388"/>
      <c r="AK401" s="388"/>
      <c r="AL401" s="388"/>
      <c r="AM401" s="388"/>
      <c r="AN401" s="388"/>
      <c r="AO401" s="388"/>
      <c r="AP401" s="388"/>
      <c r="AQ401" s="388"/>
      <c r="AR401" s="388"/>
      <c r="AS401" s="388"/>
      <c r="AT401" s="388"/>
      <c r="AU401" s="388"/>
      <c r="AV401" s="388"/>
      <c r="AW401" s="388"/>
      <c r="AX401" s="388"/>
      <c r="AY401" s="388"/>
      <c r="AZ401" s="388"/>
      <c r="BA401" s="388"/>
      <c r="BB401" s="388"/>
      <c r="BC401" s="388"/>
      <c r="BD401" s="388"/>
      <c r="BE401" s="388"/>
    </row>
    <row r="402" spans="4:57" x14ac:dyDescent="0.25">
      <c r="D402" s="388"/>
      <c r="E402" s="388"/>
      <c r="F402" s="388"/>
      <c r="G402" s="388"/>
      <c r="H402" s="388"/>
      <c r="I402" s="388"/>
      <c r="J402" s="388"/>
      <c r="K402" s="388"/>
      <c r="L402" s="388"/>
      <c r="M402" s="388"/>
      <c r="N402" s="388"/>
      <c r="O402" s="388"/>
      <c r="P402" s="388"/>
      <c r="Q402" s="388"/>
      <c r="R402" s="388"/>
      <c r="S402" s="388"/>
      <c r="T402" s="388"/>
      <c r="U402" s="388"/>
      <c r="V402" s="388"/>
      <c r="W402" s="388"/>
      <c r="X402" s="388"/>
      <c r="Y402" s="388"/>
      <c r="Z402" s="388"/>
      <c r="AA402" s="388"/>
      <c r="AB402" s="388"/>
      <c r="AC402" s="388"/>
      <c r="AD402" s="388"/>
      <c r="AE402" s="388"/>
      <c r="AF402" s="388"/>
      <c r="AG402" s="388"/>
      <c r="AH402" s="388"/>
      <c r="AI402" s="388"/>
      <c r="AJ402" s="388"/>
      <c r="AK402" s="388"/>
      <c r="AL402" s="388"/>
      <c r="AM402" s="388"/>
      <c r="AN402" s="388"/>
      <c r="AO402" s="388"/>
      <c r="AP402" s="388"/>
      <c r="AQ402" s="388"/>
      <c r="AR402" s="388"/>
      <c r="AS402" s="388"/>
      <c r="AT402" s="388"/>
      <c r="AU402" s="388"/>
      <c r="AV402" s="388"/>
      <c r="AW402" s="388"/>
      <c r="AX402" s="388"/>
      <c r="AY402" s="388"/>
      <c r="AZ402" s="388"/>
      <c r="BA402" s="388"/>
      <c r="BB402" s="388"/>
      <c r="BC402" s="388"/>
      <c r="BD402" s="388"/>
      <c r="BE402" s="388"/>
    </row>
    <row r="403" spans="4:57" x14ac:dyDescent="0.25">
      <c r="D403" s="388"/>
      <c r="E403" s="388"/>
      <c r="F403" s="388"/>
      <c r="G403" s="388"/>
      <c r="H403" s="388"/>
      <c r="I403" s="388"/>
      <c r="J403" s="388"/>
      <c r="K403" s="388"/>
      <c r="L403" s="388"/>
      <c r="M403" s="388"/>
      <c r="N403" s="388"/>
      <c r="O403" s="388"/>
      <c r="P403" s="388"/>
      <c r="Q403" s="388"/>
      <c r="R403" s="388"/>
      <c r="S403" s="388"/>
      <c r="T403" s="388"/>
      <c r="U403" s="388"/>
      <c r="V403" s="388"/>
      <c r="W403" s="388"/>
      <c r="X403" s="388"/>
      <c r="Y403" s="388"/>
      <c r="Z403" s="388"/>
      <c r="AA403" s="388"/>
      <c r="AB403" s="388"/>
      <c r="AC403" s="388"/>
      <c r="AD403" s="388"/>
      <c r="AE403" s="388"/>
      <c r="AF403" s="388"/>
      <c r="AG403" s="388"/>
      <c r="AH403" s="388"/>
      <c r="AI403" s="388"/>
      <c r="AJ403" s="388"/>
      <c r="AK403" s="388"/>
      <c r="AL403" s="388"/>
      <c r="AM403" s="388"/>
      <c r="AN403" s="388"/>
      <c r="AO403" s="388"/>
      <c r="AP403" s="388"/>
      <c r="AQ403" s="388"/>
      <c r="AR403" s="388"/>
      <c r="AS403" s="388"/>
      <c r="AT403" s="388"/>
      <c r="AU403" s="388"/>
      <c r="AV403" s="388"/>
      <c r="AW403" s="388"/>
      <c r="AX403" s="388"/>
      <c r="AY403" s="388"/>
      <c r="AZ403" s="388"/>
      <c r="BA403" s="388"/>
      <c r="BB403" s="388"/>
      <c r="BC403" s="388"/>
      <c r="BD403" s="388"/>
      <c r="BE403" s="388"/>
    </row>
    <row r="404" spans="4:57" x14ac:dyDescent="0.25">
      <c r="D404" s="388"/>
      <c r="E404" s="388"/>
      <c r="F404" s="388"/>
      <c r="G404" s="388"/>
      <c r="H404" s="388"/>
      <c r="I404" s="388"/>
      <c r="J404" s="388"/>
      <c r="K404" s="388"/>
      <c r="L404" s="388"/>
      <c r="M404" s="388"/>
      <c r="N404" s="388"/>
      <c r="O404" s="388"/>
      <c r="P404" s="388"/>
      <c r="Q404" s="388"/>
      <c r="R404" s="388"/>
      <c r="S404" s="388"/>
      <c r="T404" s="388"/>
      <c r="U404" s="388"/>
      <c r="V404" s="388"/>
      <c r="W404" s="388"/>
      <c r="X404" s="388"/>
      <c r="Y404" s="388"/>
      <c r="Z404" s="388"/>
      <c r="AA404" s="388"/>
      <c r="AB404" s="388"/>
      <c r="AC404" s="388"/>
      <c r="AD404" s="388"/>
      <c r="AE404" s="388"/>
      <c r="AF404" s="388"/>
      <c r="AG404" s="388"/>
      <c r="AH404" s="388"/>
      <c r="AI404" s="388"/>
      <c r="AJ404" s="388"/>
      <c r="AK404" s="388"/>
      <c r="AL404" s="388"/>
      <c r="AM404" s="388"/>
      <c r="AN404" s="388"/>
      <c r="AO404" s="388"/>
      <c r="AP404" s="388"/>
      <c r="AQ404" s="388"/>
      <c r="AR404" s="388"/>
      <c r="AS404" s="388"/>
      <c r="AT404" s="388"/>
      <c r="AU404" s="388"/>
      <c r="AV404" s="388"/>
      <c r="AW404" s="388"/>
      <c r="AX404" s="388"/>
      <c r="AY404" s="388"/>
      <c r="AZ404" s="388"/>
      <c r="BA404" s="388"/>
      <c r="BB404" s="388"/>
      <c r="BC404" s="388"/>
      <c r="BD404" s="388"/>
      <c r="BE404" s="388"/>
    </row>
    <row r="405" spans="4:57" x14ac:dyDescent="0.25">
      <c r="D405" s="388"/>
      <c r="E405" s="388"/>
      <c r="F405" s="388"/>
      <c r="G405" s="388"/>
      <c r="H405" s="388"/>
      <c r="I405" s="388"/>
      <c r="J405" s="388"/>
      <c r="K405" s="388"/>
      <c r="L405" s="388"/>
      <c r="M405" s="388"/>
      <c r="N405" s="388"/>
      <c r="O405" s="388"/>
      <c r="P405" s="388"/>
      <c r="Q405" s="388"/>
      <c r="R405" s="388"/>
      <c r="S405" s="388"/>
      <c r="T405" s="388"/>
      <c r="U405" s="388"/>
      <c r="V405" s="388"/>
      <c r="W405" s="388"/>
      <c r="X405" s="388"/>
      <c r="Y405" s="388"/>
      <c r="Z405" s="388"/>
      <c r="AA405" s="388"/>
      <c r="AB405" s="388"/>
      <c r="AC405" s="388"/>
      <c r="AD405" s="388"/>
      <c r="AE405" s="388"/>
      <c r="AF405" s="388"/>
      <c r="AG405" s="388"/>
      <c r="AH405" s="388"/>
      <c r="AI405" s="388"/>
      <c r="AJ405" s="388"/>
      <c r="AK405" s="388"/>
      <c r="AL405" s="388"/>
      <c r="AM405" s="388"/>
      <c r="AN405" s="388"/>
      <c r="AO405" s="388"/>
      <c r="AP405" s="388"/>
      <c r="AQ405" s="388"/>
      <c r="AR405" s="388"/>
      <c r="AS405" s="388"/>
      <c r="AT405" s="388"/>
      <c r="AU405" s="388"/>
      <c r="AV405" s="388"/>
      <c r="AW405" s="388"/>
      <c r="AX405" s="388"/>
      <c r="AY405" s="388"/>
      <c r="AZ405" s="388"/>
      <c r="BA405" s="388"/>
      <c r="BB405" s="388"/>
      <c r="BC405" s="388"/>
      <c r="BD405" s="388"/>
      <c r="BE405" s="388"/>
    </row>
    <row r="406" spans="4:57" x14ac:dyDescent="0.25">
      <c r="D406" s="388"/>
      <c r="E406" s="388"/>
      <c r="F406" s="388"/>
      <c r="G406" s="388"/>
      <c r="H406" s="388"/>
      <c r="I406" s="388"/>
      <c r="J406" s="388"/>
      <c r="K406" s="388"/>
      <c r="L406" s="388"/>
      <c r="M406" s="388"/>
      <c r="N406" s="388"/>
      <c r="O406" s="388"/>
      <c r="P406" s="388"/>
      <c r="Q406" s="388"/>
      <c r="R406" s="388"/>
      <c r="S406" s="388"/>
      <c r="T406" s="388"/>
      <c r="U406" s="388"/>
      <c r="V406" s="388"/>
      <c r="W406" s="388"/>
      <c r="X406" s="388"/>
      <c r="Y406" s="388"/>
      <c r="Z406" s="388"/>
      <c r="AA406" s="388"/>
      <c r="AB406" s="388"/>
      <c r="AC406" s="388"/>
      <c r="AD406" s="388"/>
      <c r="AE406" s="388"/>
      <c r="AF406" s="388"/>
      <c r="AG406" s="388"/>
      <c r="AH406" s="388"/>
      <c r="AI406" s="388"/>
      <c r="AJ406" s="388"/>
      <c r="AK406" s="388"/>
      <c r="AL406" s="388"/>
      <c r="AM406" s="388"/>
      <c r="AN406" s="388"/>
      <c r="AO406" s="388"/>
      <c r="AP406" s="388"/>
      <c r="AQ406" s="388"/>
      <c r="AR406" s="388"/>
      <c r="AS406" s="388"/>
      <c r="AT406" s="388"/>
      <c r="AU406" s="388"/>
      <c r="AV406" s="388"/>
      <c r="AW406" s="388"/>
      <c r="AX406" s="388"/>
      <c r="AY406" s="388"/>
      <c r="AZ406" s="388"/>
      <c r="BA406" s="388"/>
      <c r="BB406" s="388"/>
      <c r="BC406" s="388"/>
      <c r="BD406" s="388"/>
      <c r="BE406" s="388"/>
    </row>
    <row r="407" spans="4:57" x14ac:dyDescent="0.25">
      <c r="D407" s="388"/>
      <c r="E407" s="388"/>
      <c r="F407" s="388"/>
      <c r="G407" s="388"/>
      <c r="H407" s="388"/>
      <c r="I407" s="388"/>
      <c r="J407" s="388"/>
      <c r="K407" s="388"/>
      <c r="L407" s="388"/>
      <c r="M407" s="388"/>
      <c r="N407" s="388"/>
      <c r="O407" s="388"/>
      <c r="P407" s="388"/>
      <c r="Q407" s="388"/>
      <c r="R407" s="388"/>
      <c r="S407" s="388"/>
      <c r="T407" s="388"/>
      <c r="U407" s="388"/>
      <c r="V407" s="388"/>
      <c r="W407" s="388"/>
      <c r="X407" s="388"/>
      <c r="Y407" s="388"/>
      <c r="Z407" s="388"/>
      <c r="AA407" s="388"/>
      <c r="AB407" s="388"/>
      <c r="AC407" s="388"/>
      <c r="AD407" s="388"/>
      <c r="AE407" s="388"/>
      <c r="AF407" s="388"/>
      <c r="AG407" s="388"/>
      <c r="AH407" s="388"/>
      <c r="AI407" s="388"/>
      <c r="AJ407" s="388"/>
      <c r="AK407" s="388"/>
      <c r="AL407" s="388"/>
      <c r="AM407" s="388"/>
      <c r="AN407" s="388"/>
      <c r="AO407" s="388"/>
      <c r="AP407" s="388"/>
      <c r="AQ407" s="388"/>
      <c r="AR407" s="388"/>
      <c r="AS407" s="388"/>
      <c r="AT407" s="388"/>
      <c r="AU407" s="388"/>
      <c r="AV407" s="388"/>
      <c r="AW407" s="388"/>
      <c r="AX407" s="388"/>
      <c r="AY407" s="388"/>
      <c r="AZ407" s="388"/>
      <c r="BA407" s="388"/>
      <c r="BB407" s="388"/>
      <c r="BC407" s="388"/>
      <c r="BD407" s="388"/>
      <c r="BE407" s="388"/>
    </row>
    <row r="408" spans="4:57" x14ac:dyDescent="0.25">
      <c r="D408" s="388"/>
      <c r="E408" s="388"/>
      <c r="F408" s="388"/>
      <c r="G408" s="388"/>
      <c r="H408" s="388"/>
      <c r="I408" s="388"/>
      <c r="J408" s="388"/>
      <c r="K408" s="388"/>
      <c r="L408" s="388"/>
      <c r="M408" s="388"/>
      <c r="N408" s="388"/>
      <c r="O408" s="388"/>
      <c r="P408" s="388"/>
      <c r="Q408" s="388"/>
      <c r="R408" s="388"/>
      <c r="S408" s="388"/>
      <c r="T408" s="388"/>
      <c r="U408" s="388"/>
      <c r="V408" s="388"/>
      <c r="W408" s="388"/>
      <c r="X408" s="388"/>
      <c r="Y408" s="388"/>
      <c r="Z408" s="388"/>
      <c r="AA408" s="388"/>
      <c r="AB408" s="388"/>
      <c r="AC408" s="388"/>
      <c r="AD408" s="388"/>
      <c r="AE408" s="388"/>
      <c r="AF408" s="388"/>
      <c r="AG408" s="388"/>
      <c r="AH408" s="388"/>
      <c r="AI408" s="388"/>
      <c r="AJ408" s="388"/>
      <c r="AK408" s="388"/>
      <c r="AL408" s="388"/>
      <c r="AM408" s="388"/>
      <c r="AN408" s="388"/>
      <c r="AO408" s="388"/>
      <c r="AP408" s="388"/>
      <c r="AQ408" s="388"/>
      <c r="AR408" s="388"/>
      <c r="AS408" s="388"/>
      <c r="AT408" s="388"/>
      <c r="AU408" s="388"/>
      <c r="AV408" s="388"/>
      <c r="AW408" s="388"/>
      <c r="AX408" s="388"/>
      <c r="AY408" s="388"/>
      <c r="AZ408" s="388"/>
      <c r="BA408" s="388"/>
      <c r="BB408" s="388"/>
      <c r="BC408" s="388"/>
      <c r="BD408" s="388"/>
      <c r="BE408" s="388"/>
    </row>
    <row r="409" spans="4:57" x14ac:dyDescent="0.25">
      <c r="D409" s="388"/>
      <c r="E409" s="388"/>
      <c r="F409" s="388"/>
      <c r="G409" s="388"/>
      <c r="H409" s="388"/>
      <c r="I409" s="388"/>
      <c r="J409" s="388"/>
      <c r="K409" s="388"/>
      <c r="L409" s="388"/>
      <c r="M409" s="388"/>
      <c r="N409" s="388"/>
      <c r="O409" s="388"/>
      <c r="P409" s="388"/>
      <c r="Q409" s="388"/>
      <c r="R409" s="388"/>
      <c r="S409" s="388"/>
      <c r="T409" s="388"/>
      <c r="U409" s="388"/>
      <c r="V409" s="388"/>
      <c r="W409" s="388"/>
      <c r="X409" s="388"/>
      <c r="Y409" s="388"/>
      <c r="Z409" s="388"/>
      <c r="AA409" s="388"/>
      <c r="AB409" s="388"/>
      <c r="AC409" s="388"/>
      <c r="AD409" s="388"/>
      <c r="AE409" s="388"/>
      <c r="AF409" s="388"/>
      <c r="AG409" s="388"/>
      <c r="AH409" s="388"/>
      <c r="AI409" s="388"/>
      <c r="AJ409" s="388"/>
      <c r="AK409" s="388"/>
      <c r="AL409" s="388"/>
      <c r="AM409" s="388"/>
      <c r="AN409" s="388"/>
      <c r="AO409" s="388"/>
      <c r="AP409" s="388"/>
      <c r="AQ409" s="388"/>
      <c r="AR409" s="388"/>
      <c r="AS409" s="388"/>
      <c r="AT409" s="388"/>
      <c r="AU409" s="388"/>
      <c r="AV409" s="388"/>
      <c r="AW409" s="388"/>
      <c r="AX409" s="388"/>
      <c r="AY409" s="388"/>
      <c r="AZ409" s="388"/>
      <c r="BA409" s="388"/>
      <c r="BB409" s="388"/>
      <c r="BC409" s="388"/>
      <c r="BD409" s="388"/>
      <c r="BE409" s="388"/>
    </row>
    <row r="410" spans="4:57" x14ac:dyDescent="0.25">
      <c r="D410" s="388"/>
      <c r="E410" s="388"/>
      <c r="F410" s="388"/>
      <c r="G410" s="388"/>
      <c r="H410" s="388"/>
      <c r="I410" s="388"/>
      <c r="J410" s="388"/>
      <c r="K410" s="388"/>
      <c r="L410" s="388"/>
      <c r="M410" s="388"/>
      <c r="N410" s="388"/>
      <c r="O410" s="388"/>
      <c r="P410" s="388"/>
      <c r="Q410" s="388"/>
      <c r="R410" s="388"/>
      <c r="S410" s="388"/>
      <c r="T410" s="388"/>
      <c r="U410" s="388"/>
      <c r="V410" s="388"/>
      <c r="W410" s="388"/>
      <c r="X410" s="388"/>
      <c r="Y410" s="388"/>
      <c r="Z410" s="388"/>
      <c r="AA410" s="388"/>
      <c r="AB410" s="388"/>
      <c r="AC410" s="388"/>
      <c r="AD410" s="388"/>
      <c r="AE410" s="388"/>
      <c r="AF410" s="388"/>
      <c r="AG410" s="388"/>
      <c r="AH410" s="388"/>
      <c r="AI410" s="388"/>
      <c r="AJ410" s="388"/>
      <c r="AK410" s="388"/>
      <c r="AL410" s="388"/>
      <c r="AM410" s="388"/>
      <c r="AN410" s="388"/>
      <c r="AO410" s="388"/>
      <c r="AP410" s="388"/>
      <c r="AQ410" s="388"/>
      <c r="AR410" s="388"/>
      <c r="AS410" s="388"/>
      <c r="AT410" s="388"/>
      <c r="AU410" s="388"/>
      <c r="AV410" s="388"/>
      <c r="AW410" s="388"/>
      <c r="AX410" s="388"/>
      <c r="AY410" s="388"/>
      <c r="AZ410" s="388"/>
      <c r="BA410" s="388"/>
      <c r="BB410" s="388"/>
      <c r="BC410" s="388"/>
      <c r="BD410" s="388"/>
      <c r="BE410" s="388"/>
    </row>
    <row r="411" spans="4:57" x14ac:dyDescent="0.25">
      <c r="D411" s="388"/>
      <c r="E411" s="388"/>
      <c r="F411" s="388"/>
      <c r="G411" s="388"/>
      <c r="H411" s="388"/>
      <c r="I411" s="388"/>
      <c r="J411" s="388"/>
      <c r="K411" s="388"/>
      <c r="L411" s="388"/>
      <c r="M411" s="388"/>
      <c r="N411" s="388"/>
      <c r="O411" s="388"/>
      <c r="P411" s="388"/>
      <c r="Q411" s="388"/>
      <c r="R411" s="388"/>
      <c r="S411" s="388"/>
      <c r="T411" s="388"/>
      <c r="U411" s="388"/>
      <c r="V411" s="388"/>
      <c r="W411" s="388"/>
      <c r="X411" s="388"/>
      <c r="Y411" s="388"/>
      <c r="Z411" s="388"/>
      <c r="AA411" s="388"/>
      <c r="AB411" s="388"/>
      <c r="AC411" s="388"/>
      <c r="AD411" s="388"/>
      <c r="AE411" s="388"/>
      <c r="AF411" s="388"/>
      <c r="AG411" s="388"/>
      <c r="AH411" s="388"/>
      <c r="AI411" s="388"/>
      <c r="AJ411" s="388"/>
      <c r="AK411" s="388"/>
      <c r="AL411" s="388"/>
      <c r="AM411" s="388"/>
      <c r="AN411" s="388"/>
      <c r="AO411" s="388"/>
      <c r="AP411" s="388"/>
      <c r="AQ411" s="388"/>
      <c r="AR411" s="388"/>
      <c r="AS411" s="388"/>
      <c r="AT411" s="388"/>
      <c r="AU411" s="388"/>
      <c r="AV411" s="388"/>
      <c r="AW411" s="388"/>
      <c r="AX411" s="388"/>
      <c r="AY411" s="388"/>
      <c r="AZ411" s="388"/>
      <c r="BA411" s="388"/>
      <c r="BB411" s="388"/>
      <c r="BC411" s="388"/>
      <c r="BD411" s="388"/>
      <c r="BE411" s="388"/>
    </row>
    <row r="412" spans="4:57" x14ac:dyDescent="0.25">
      <c r="D412" s="388"/>
      <c r="E412" s="388"/>
      <c r="F412" s="388"/>
      <c r="G412" s="388"/>
      <c r="H412" s="388"/>
      <c r="I412" s="388"/>
      <c r="J412" s="388"/>
      <c r="K412" s="388"/>
      <c r="L412" s="388"/>
      <c r="M412" s="388"/>
      <c r="N412" s="388"/>
      <c r="O412" s="388"/>
      <c r="P412" s="388"/>
      <c r="Q412" s="388"/>
      <c r="R412" s="388"/>
      <c r="S412" s="388"/>
      <c r="T412" s="388"/>
      <c r="U412" s="388"/>
      <c r="V412" s="388"/>
      <c r="W412" s="388"/>
      <c r="X412" s="388"/>
      <c r="Y412" s="388"/>
      <c r="Z412" s="388"/>
      <c r="AA412" s="388"/>
      <c r="AB412" s="388"/>
      <c r="AC412" s="388"/>
      <c r="AD412" s="388"/>
      <c r="AE412" s="388"/>
      <c r="AF412" s="388"/>
      <c r="AG412" s="388"/>
      <c r="AH412" s="388"/>
      <c r="AI412" s="388"/>
      <c r="AJ412" s="388"/>
      <c r="AK412" s="388"/>
      <c r="AL412" s="388"/>
      <c r="AM412" s="388"/>
      <c r="AN412" s="388"/>
      <c r="AO412" s="388"/>
      <c r="AP412" s="388"/>
      <c r="AQ412" s="388"/>
      <c r="AR412" s="388"/>
      <c r="AS412" s="388"/>
      <c r="AT412" s="388"/>
      <c r="AU412" s="388"/>
      <c r="AV412" s="388"/>
      <c r="AW412" s="388"/>
      <c r="AX412" s="388"/>
      <c r="AY412" s="388"/>
      <c r="AZ412" s="388"/>
      <c r="BA412" s="388"/>
      <c r="BB412" s="388"/>
      <c r="BC412" s="388"/>
      <c r="BD412" s="388"/>
      <c r="BE412" s="388"/>
    </row>
    <row r="413" spans="4:57" x14ac:dyDescent="0.25">
      <c r="D413" s="388"/>
      <c r="E413" s="388"/>
      <c r="F413" s="388"/>
      <c r="G413" s="388"/>
      <c r="H413" s="388"/>
      <c r="I413" s="388"/>
      <c r="J413" s="388"/>
      <c r="K413" s="388"/>
      <c r="L413" s="388"/>
      <c r="M413" s="388"/>
      <c r="N413" s="388"/>
      <c r="O413" s="388"/>
      <c r="P413" s="388"/>
      <c r="Q413" s="388"/>
      <c r="R413" s="388"/>
      <c r="S413" s="388"/>
      <c r="T413" s="388"/>
      <c r="U413" s="388"/>
      <c r="V413" s="388"/>
      <c r="W413" s="388"/>
      <c r="X413" s="388"/>
      <c r="Y413" s="388"/>
      <c r="Z413" s="388"/>
      <c r="AA413" s="388"/>
      <c r="AB413" s="388"/>
      <c r="AC413" s="388"/>
      <c r="AD413" s="388"/>
      <c r="AE413" s="388"/>
      <c r="AF413" s="388"/>
      <c r="AG413" s="388"/>
      <c r="AH413" s="388"/>
      <c r="AI413" s="388"/>
      <c r="AJ413" s="388"/>
      <c r="AK413" s="388"/>
      <c r="AL413" s="388"/>
      <c r="AM413" s="388"/>
      <c r="AN413" s="388"/>
      <c r="AO413" s="388"/>
      <c r="AP413" s="388"/>
      <c r="AQ413" s="388"/>
      <c r="AR413" s="388"/>
      <c r="AS413" s="388"/>
      <c r="AT413" s="388"/>
      <c r="AU413" s="388"/>
      <c r="AV413" s="388"/>
      <c r="AW413" s="388"/>
      <c r="AX413" s="388"/>
      <c r="AY413" s="388"/>
      <c r="AZ413" s="388"/>
      <c r="BA413" s="388"/>
      <c r="BB413" s="388"/>
      <c r="BC413" s="388"/>
      <c r="BD413" s="388"/>
      <c r="BE413" s="388"/>
    </row>
    <row r="414" spans="4:57" x14ac:dyDescent="0.25">
      <c r="D414" s="388"/>
      <c r="E414" s="388"/>
      <c r="F414" s="388"/>
      <c r="G414" s="388"/>
      <c r="H414" s="388"/>
      <c r="I414" s="388"/>
      <c r="J414" s="388"/>
      <c r="K414" s="388"/>
      <c r="L414" s="388"/>
      <c r="M414" s="388"/>
      <c r="N414" s="388"/>
      <c r="O414" s="388"/>
      <c r="P414" s="388"/>
      <c r="Q414" s="388"/>
      <c r="R414" s="388"/>
      <c r="S414" s="388"/>
      <c r="T414" s="388"/>
      <c r="U414" s="388"/>
      <c r="V414" s="388"/>
      <c r="W414" s="388"/>
      <c r="X414" s="388"/>
      <c r="Y414" s="388"/>
      <c r="Z414" s="388"/>
      <c r="AA414" s="388"/>
      <c r="AB414" s="388"/>
      <c r="AC414" s="388"/>
      <c r="AD414" s="388"/>
      <c r="AE414" s="388"/>
      <c r="AF414" s="388"/>
      <c r="AG414" s="388"/>
      <c r="AH414" s="388"/>
      <c r="AI414" s="388"/>
      <c r="AJ414" s="388"/>
      <c r="AK414" s="388"/>
      <c r="AL414" s="388"/>
      <c r="AM414" s="388"/>
      <c r="AN414" s="388"/>
      <c r="AO414" s="388"/>
      <c r="AP414" s="388"/>
      <c r="AQ414" s="388"/>
      <c r="AR414" s="388"/>
      <c r="AS414" s="388"/>
      <c r="AT414" s="388"/>
      <c r="AU414" s="388"/>
      <c r="AV414" s="388"/>
      <c r="AW414" s="388"/>
      <c r="AX414" s="388"/>
      <c r="AY414" s="388"/>
      <c r="AZ414" s="388"/>
      <c r="BA414" s="388"/>
      <c r="BB414" s="388"/>
      <c r="BC414" s="388"/>
      <c r="BD414" s="388"/>
      <c r="BE414" s="388"/>
    </row>
    <row r="415" spans="4:57" x14ac:dyDescent="0.25">
      <c r="D415" s="388"/>
      <c r="E415" s="388"/>
      <c r="F415" s="388"/>
      <c r="G415" s="388"/>
      <c r="H415" s="388"/>
      <c r="I415" s="388"/>
      <c r="J415" s="388"/>
      <c r="K415" s="388"/>
      <c r="L415" s="388"/>
      <c r="M415" s="388"/>
      <c r="N415" s="388"/>
      <c r="O415" s="388"/>
      <c r="P415" s="388"/>
      <c r="Q415" s="388"/>
      <c r="R415" s="388"/>
      <c r="S415" s="388"/>
      <c r="T415" s="388"/>
      <c r="U415" s="388"/>
      <c r="V415" s="388"/>
      <c r="W415" s="388"/>
      <c r="X415" s="388"/>
      <c r="Y415" s="388"/>
      <c r="Z415" s="388"/>
      <c r="AA415" s="388"/>
      <c r="AB415" s="388"/>
      <c r="AC415" s="388"/>
      <c r="AD415" s="388"/>
      <c r="AE415" s="388"/>
      <c r="AF415" s="388"/>
      <c r="AG415" s="388"/>
      <c r="AH415" s="388"/>
      <c r="AI415" s="388"/>
      <c r="AJ415" s="388"/>
      <c r="AK415" s="388"/>
      <c r="AL415" s="388"/>
      <c r="AM415" s="388"/>
      <c r="AN415" s="388"/>
      <c r="AO415" s="388"/>
      <c r="AP415" s="388"/>
      <c r="AQ415" s="388"/>
      <c r="AR415" s="388"/>
      <c r="AS415" s="388"/>
      <c r="AT415" s="388"/>
      <c r="AU415" s="388"/>
      <c r="AV415" s="388"/>
      <c r="AW415" s="388"/>
      <c r="AX415" s="388"/>
      <c r="AY415" s="388"/>
      <c r="AZ415" s="388"/>
      <c r="BA415" s="388"/>
      <c r="BB415" s="388"/>
      <c r="BC415" s="388"/>
      <c r="BD415" s="388"/>
      <c r="BE415" s="388"/>
    </row>
    <row r="416" spans="4:57" x14ac:dyDescent="0.25">
      <c r="D416" s="388"/>
      <c r="E416" s="388"/>
      <c r="F416" s="388"/>
      <c r="G416" s="388"/>
      <c r="H416" s="388"/>
      <c r="I416" s="388"/>
      <c r="J416" s="388"/>
      <c r="K416" s="388"/>
      <c r="L416" s="388"/>
      <c r="M416" s="388"/>
      <c r="N416" s="388"/>
      <c r="O416" s="388"/>
      <c r="P416" s="388"/>
      <c r="Q416" s="388"/>
      <c r="R416" s="388"/>
      <c r="S416" s="388"/>
      <c r="T416" s="388"/>
      <c r="U416" s="388"/>
      <c r="V416" s="388"/>
      <c r="W416" s="388"/>
      <c r="X416" s="388"/>
      <c r="Y416" s="388"/>
      <c r="Z416" s="388"/>
      <c r="AA416" s="388"/>
      <c r="AB416" s="388"/>
      <c r="AC416" s="388"/>
      <c r="AD416" s="388"/>
      <c r="AE416" s="388"/>
      <c r="AF416" s="388"/>
      <c r="AG416" s="388"/>
      <c r="AH416" s="388"/>
      <c r="AI416" s="388"/>
      <c r="AJ416" s="388"/>
      <c r="AK416" s="388"/>
      <c r="AL416" s="388"/>
      <c r="AM416" s="388"/>
      <c r="AN416" s="388"/>
      <c r="AO416" s="388"/>
      <c r="AP416" s="388"/>
      <c r="AQ416" s="388"/>
      <c r="AR416" s="388"/>
      <c r="AS416" s="388"/>
      <c r="AT416" s="388"/>
      <c r="AU416" s="388"/>
      <c r="AV416" s="388"/>
      <c r="AW416" s="388"/>
      <c r="AX416" s="388"/>
      <c r="AY416" s="388"/>
      <c r="AZ416" s="388"/>
      <c r="BA416" s="388"/>
      <c r="BB416" s="388"/>
      <c r="BC416" s="388"/>
      <c r="BD416" s="388"/>
      <c r="BE416" s="388"/>
    </row>
    <row r="417" spans="4:57" x14ac:dyDescent="0.25">
      <c r="D417" s="388"/>
      <c r="E417" s="388"/>
      <c r="F417" s="388"/>
      <c r="G417" s="388"/>
      <c r="H417" s="388"/>
      <c r="I417" s="388"/>
      <c r="J417" s="388"/>
      <c r="K417" s="388"/>
      <c r="L417" s="388"/>
      <c r="M417" s="388"/>
      <c r="N417" s="388"/>
      <c r="O417" s="388"/>
      <c r="P417" s="388"/>
      <c r="Q417" s="388"/>
      <c r="R417" s="388"/>
      <c r="S417" s="388"/>
      <c r="T417" s="388"/>
      <c r="U417" s="388"/>
      <c r="V417" s="388"/>
      <c r="W417" s="388"/>
      <c r="X417" s="388"/>
      <c r="Y417" s="388"/>
      <c r="Z417" s="388"/>
      <c r="AA417" s="388"/>
      <c r="AB417" s="388"/>
      <c r="AC417" s="388"/>
      <c r="AD417" s="388"/>
      <c r="AE417" s="388"/>
      <c r="AF417" s="388"/>
      <c r="AG417" s="388"/>
      <c r="AH417" s="388"/>
      <c r="AI417" s="388"/>
      <c r="AJ417" s="388"/>
      <c r="AK417" s="388"/>
      <c r="AL417" s="388"/>
      <c r="AM417" s="388"/>
      <c r="AN417" s="388"/>
      <c r="AO417" s="388"/>
      <c r="AP417" s="388"/>
      <c r="AQ417" s="388"/>
      <c r="AR417" s="388"/>
      <c r="AS417" s="388"/>
      <c r="AT417" s="388"/>
      <c r="AU417" s="388"/>
      <c r="AV417" s="388"/>
      <c r="AW417" s="388"/>
      <c r="AX417" s="388"/>
      <c r="AY417" s="388"/>
      <c r="AZ417" s="388"/>
      <c r="BA417" s="388"/>
      <c r="BB417" s="388"/>
      <c r="BC417" s="388"/>
      <c r="BD417" s="388"/>
      <c r="BE417" s="388"/>
    </row>
    <row r="418" spans="4:57" x14ac:dyDescent="0.25">
      <c r="D418" s="388"/>
      <c r="E418" s="388"/>
      <c r="F418" s="388"/>
      <c r="G418" s="388"/>
      <c r="H418" s="388"/>
      <c r="I418" s="388"/>
      <c r="J418" s="388"/>
      <c r="K418" s="388"/>
      <c r="L418" s="388"/>
      <c r="M418" s="388"/>
      <c r="N418" s="388"/>
      <c r="O418" s="388"/>
      <c r="P418" s="388"/>
      <c r="Q418" s="388"/>
      <c r="R418" s="388"/>
      <c r="S418" s="388"/>
      <c r="T418" s="388"/>
      <c r="U418" s="388"/>
      <c r="V418" s="388"/>
      <c r="W418" s="388"/>
      <c r="X418" s="388"/>
      <c r="Y418" s="388"/>
      <c r="Z418" s="388"/>
      <c r="AA418" s="388"/>
      <c r="AB418" s="388"/>
      <c r="AC418" s="388"/>
      <c r="AD418" s="388"/>
      <c r="AE418" s="388"/>
      <c r="AF418" s="388"/>
      <c r="AG418" s="388"/>
      <c r="AH418" s="388"/>
      <c r="AI418" s="388"/>
      <c r="AJ418" s="388"/>
      <c r="AK418" s="388"/>
      <c r="AL418" s="388"/>
      <c r="AM418" s="388"/>
      <c r="AN418" s="388"/>
      <c r="AO418" s="388"/>
      <c r="AP418" s="388"/>
      <c r="AQ418" s="388"/>
      <c r="AR418" s="388"/>
      <c r="AS418" s="388"/>
      <c r="AT418" s="388"/>
      <c r="AU418" s="388"/>
      <c r="AV418" s="388"/>
      <c r="AW418" s="388"/>
      <c r="AX418" s="388"/>
      <c r="AY418" s="388"/>
      <c r="AZ418" s="388"/>
      <c r="BA418" s="388"/>
      <c r="BB418" s="388"/>
      <c r="BC418" s="388"/>
      <c r="BD418" s="388"/>
      <c r="BE418" s="388"/>
    </row>
    <row r="419" spans="4:57" x14ac:dyDescent="0.25">
      <c r="D419" s="388"/>
      <c r="E419" s="388"/>
      <c r="F419" s="388"/>
      <c r="G419" s="388"/>
      <c r="H419" s="388"/>
      <c r="I419" s="388"/>
      <c r="J419" s="388"/>
      <c r="K419" s="388"/>
      <c r="L419" s="388"/>
      <c r="M419" s="388"/>
      <c r="N419" s="388"/>
      <c r="O419" s="388"/>
      <c r="P419" s="388"/>
      <c r="Q419" s="388"/>
      <c r="R419" s="388"/>
      <c r="S419" s="388"/>
      <c r="T419" s="388"/>
      <c r="U419" s="388"/>
      <c r="V419" s="388"/>
      <c r="W419" s="388"/>
      <c r="X419" s="388"/>
      <c r="Y419" s="388"/>
      <c r="Z419" s="388"/>
      <c r="AA419" s="388"/>
      <c r="AB419" s="388"/>
      <c r="AC419" s="388"/>
      <c r="AD419" s="388"/>
      <c r="AE419" s="388"/>
      <c r="AF419" s="388"/>
      <c r="AG419" s="388"/>
      <c r="AH419" s="388"/>
      <c r="AI419" s="388"/>
      <c r="AJ419" s="388"/>
      <c r="AK419" s="388"/>
      <c r="AL419" s="388"/>
      <c r="AM419" s="388"/>
      <c r="AN419" s="388"/>
      <c r="AO419" s="388"/>
      <c r="AP419" s="388"/>
      <c r="AQ419" s="388"/>
      <c r="AR419" s="388"/>
      <c r="AS419" s="388"/>
      <c r="AT419" s="388"/>
      <c r="AU419" s="388"/>
      <c r="AV419" s="388"/>
      <c r="AW419" s="388"/>
      <c r="AX419" s="388"/>
      <c r="AY419" s="388"/>
      <c r="AZ419" s="388"/>
      <c r="BA419" s="388"/>
      <c r="BB419" s="388"/>
      <c r="BC419" s="388"/>
      <c r="BD419" s="388"/>
      <c r="BE419" s="388"/>
    </row>
    <row r="420" spans="4:57" x14ac:dyDescent="0.25">
      <c r="D420" s="388"/>
      <c r="E420" s="388"/>
      <c r="F420" s="388"/>
      <c r="G420" s="388"/>
      <c r="H420" s="388"/>
      <c r="I420" s="388"/>
      <c r="J420" s="388"/>
      <c r="K420" s="388"/>
      <c r="L420" s="388"/>
      <c r="M420" s="388"/>
      <c r="N420" s="388"/>
      <c r="O420" s="388"/>
      <c r="P420" s="388"/>
      <c r="Q420" s="388"/>
      <c r="R420" s="388"/>
      <c r="S420" s="388"/>
      <c r="T420" s="388"/>
      <c r="U420" s="388"/>
      <c r="V420" s="388"/>
      <c r="W420" s="388"/>
      <c r="X420" s="388"/>
      <c r="Y420" s="388"/>
      <c r="Z420" s="388"/>
      <c r="AA420" s="388"/>
      <c r="AB420" s="388"/>
      <c r="AC420" s="388"/>
      <c r="AD420" s="388"/>
      <c r="AE420" s="388"/>
      <c r="AF420" s="388"/>
      <c r="AG420" s="388"/>
      <c r="AH420" s="388"/>
      <c r="AI420" s="388"/>
      <c r="AJ420" s="388"/>
      <c r="AK420" s="388"/>
      <c r="AL420" s="388"/>
      <c r="AM420" s="388"/>
      <c r="AN420" s="388"/>
      <c r="AO420" s="388"/>
      <c r="AP420" s="388"/>
      <c r="AQ420" s="388"/>
      <c r="AR420" s="388"/>
      <c r="AS420" s="388"/>
      <c r="AT420" s="388"/>
      <c r="AU420" s="388"/>
      <c r="AV420" s="388"/>
      <c r="AW420" s="388"/>
      <c r="AX420" s="388"/>
      <c r="AY420" s="388"/>
      <c r="AZ420" s="388"/>
      <c r="BA420" s="388"/>
      <c r="BB420" s="388"/>
      <c r="BC420" s="388"/>
      <c r="BD420" s="388"/>
      <c r="BE420" s="388"/>
    </row>
    <row r="421" spans="4:57" x14ac:dyDescent="0.25">
      <c r="D421" s="388"/>
      <c r="E421" s="388"/>
      <c r="F421" s="388"/>
      <c r="G421" s="388"/>
      <c r="H421" s="388"/>
      <c r="I421" s="388"/>
      <c r="J421" s="388"/>
      <c r="K421" s="388"/>
      <c r="L421" s="388"/>
      <c r="M421" s="388"/>
      <c r="N421" s="388"/>
      <c r="O421" s="388"/>
      <c r="P421" s="388"/>
      <c r="Q421" s="388"/>
      <c r="R421" s="388"/>
      <c r="S421" s="388"/>
      <c r="T421" s="388"/>
      <c r="U421" s="388"/>
      <c r="V421" s="388"/>
      <c r="W421" s="388"/>
      <c r="X421" s="388"/>
      <c r="Y421" s="388"/>
      <c r="Z421" s="388"/>
      <c r="AA421" s="388"/>
      <c r="AB421" s="388"/>
      <c r="AC421" s="388"/>
      <c r="AD421" s="388"/>
      <c r="AE421" s="388"/>
      <c r="AF421" s="388"/>
      <c r="AG421" s="388"/>
      <c r="AH421" s="388"/>
      <c r="AI421" s="388"/>
      <c r="AJ421" s="388"/>
      <c r="AK421" s="388"/>
      <c r="AL421" s="388"/>
      <c r="AM421" s="388"/>
      <c r="AN421" s="388"/>
      <c r="AO421" s="388"/>
      <c r="AP421" s="388"/>
      <c r="AQ421" s="388"/>
      <c r="AR421" s="388"/>
      <c r="AS421" s="388"/>
      <c r="AT421" s="388"/>
      <c r="AU421" s="388"/>
      <c r="AV421" s="388"/>
      <c r="AW421" s="388"/>
      <c r="AX421" s="388"/>
      <c r="AY421" s="388"/>
      <c r="AZ421" s="388"/>
      <c r="BA421" s="388"/>
      <c r="BB421" s="388"/>
      <c r="BC421" s="388"/>
      <c r="BD421" s="388"/>
      <c r="BE421" s="388"/>
    </row>
    <row r="422" spans="4:57" x14ac:dyDescent="0.25">
      <c r="D422" s="388"/>
      <c r="E422" s="388"/>
      <c r="F422" s="388"/>
      <c r="G422" s="388"/>
      <c r="H422" s="388"/>
      <c r="I422" s="388"/>
      <c r="J422" s="388"/>
      <c r="K422" s="388"/>
      <c r="L422" s="388"/>
      <c r="M422" s="388"/>
      <c r="N422" s="388"/>
      <c r="O422" s="388"/>
      <c r="P422" s="388"/>
      <c r="Q422" s="388"/>
      <c r="R422" s="388"/>
      <c r="S422" s="388"/>
      <c r="T422" s="388"/>
      <c r="U422" s="388"/>
      <c r="V422" s="388"/>
      <c r="W422" s="388"/>
      <c r="X422" s="388"/>
      <c r="Y422" s="388"/>
      <c r="Z422" s="388"/>
      <c r="AA422" s="388"/>
      <c r="AB422" s="388"/>
      <c r="AC422" s="388"/>
      <c r="AD422" s="388"/>
      <c r="AE422" s="388"/>
      <c r="AF422" s="388"/>
      <c r="AG422" s="388"/>
      <c r="AH422" s="388"/>
      <c r="AI422" s="388"/>
      <c r="AJ422" s="388"/>
      <c r="AK422" s="388"/>
      <c r="AL422" s="388"/>
      <c r="AM422" s="388"/>
      <c r="AN422" s="388"/>
      <c r="AO422" s="388"/>
      <c r="AP422" s="388"/>
      <c r="AQ422" s="388"/>
      <c r="AR422" s="388"/>
      <c r="AS422" s="388"/>
      <c r="AT422" s="388"/>
      <c r="AU422" s="388"/>
      <c r="AV422" s="388"/>
      <c r="AW422" s="388"/>
      <c r="AX422" s="388"/>
      <c r="AY422" s="388"/>
      <c r="AZ422" s="388"/>
      <c r="BA422" s="388"/>
      <c r="BB422" s="388"/>
      <c r="BC422" s="388"/>
      <c r="BD422" s="388"/>
      <c r="BE422" s="388"/>
    </row>
    <row r="423" spans="4:57" x14ac:dyDescent="0.25">
      <c r="D423" s="388"/>
      <c r="E423" s="388"/>
      <c r="F423" s="388"/>
      <c r="G423" s="388"/>
      <c r="H423" s="388"/>
      <c r="I423" s="388"/>
      <c r="J423" s="388"/>
      <c r="K423" s="388"/>
      <c r="L423" s="388"/>
      <c r="M423" s="388"/>
      <c r="N423" s="388"/>
      <c r="O423" s="388"/>
      <c r="P423" s="388"/>
      <c r="Q423" s="388"/>
      <c r="R423" s="388"/>
      <c r="S423" s="388"/>
      <c r="T423" s="388"/>
      <c r="U423" s="388"/>
      <c r="V423" s="388"/>
      <c r="W423" s="388"/>
      <c r="X423" s="388"/>
      <c r="Y423" s="388"/>
      <c r="Z423" s="388"/>
      <c r="AA423" s="388"/>
      <c r="AB423" s="388"/>
      <c r="AC423" s="388"/>
      <c r="AD423" s="388"/>
      <c r="AE423" s="388"/>
      <c r="AF423" s="388"/>
      <c r="AG423" s="388"/>
      <c r="AH423" s="388"/>
      <c r="AI423" s="388"/>
      <c r="AJ423" s="388"/>
      <c r="AK423" s="388"/>
      <c r="AL423" s="388"/>
      <c r="AM423" s="388"/>
      <c r="AN423" s="388"/>
      <c r="AO423" s="388"/>
      <c r="AP423" s="388"/>
      <c r="AQ423" s="388"/>
      <c r="AR423" s="388"/>
      <c r="AS423" s="388"/>
      <c r="AT423" s="388"/>
      <c r="AU423" s="388"/>
      <c r="AV423" s="388"/>
      <c r="AW423" s="388"/>
      <c r="AX423" s="388"/>
      <c r="AY423" s="388"/>
      <c r="AZ423" s="388"/>
      <c r="BA423" s="388"/>
      <c r="BB423" s="388"/>
      <c r="BC423" s="388"/>
      <c r="BD423" s="388"/>
      <c r="BE423" s="388"/>
    </row>
    <row r="424" spans="4:57" x14ac:dyDescent="0.25">
      <c r="D424" s="388"/>
      <c r="E424" s="388"/>
      <c r="F424" s="388"/>
      <c r="G424" s="388"/>
      <c r="H424" s="388"/>
      <c r="I424" s="388"/>
      <c r="J424" s="388"/>
      <c r="K424" s="388"/>
      <c r="L424" s="388"/>
      <c r="M424" s="388"/>
      <c r="N424" s="388"/>
      <c r="O424" s="388"/>
      <c r="P424" s="388"/>
      <c r="Q424" s="388"/>
      <c r="R424" s="388"/>
      <c r="S424" s="388"/>
      <c r="T424" s="388"/>
      <c r="U424" s="388"/>
      <c r="V424" s="388"/>
      <c r="W424" s="388"/>
      <c r="X424" s="388"/>
      <c r="Y424" s="388"/>
      <c r="Z424" s="388"/>
      <c r="AA424" s="388"/>
      <c r="AB424" s="388"/>
      <c r="AC424" s="388"/>
      <c r="AD424" s="388"/>
      <c r="AE424" s="388"/>
      <c r="AF424" s="388"/>
      <c r="AG424" s="388"/>
      <c r="AH424" s="388"/>
      <c r="AI424" s="388"/>
      <c r="AJ424" s="388"/>
      <c r="AK424" s="388"/>
      <c r="AL424" s="388"/>
      <c r="AM424" s="388"/>
      <c r="AN424" s="388"/>
      <c r="AO424" s="388"/>
      <c r="AP424" s="388"/>
      <c r="AQ424" s="388"/>
      <c r="AR424" s="388"/>
      <c r="AS424" s="388"/>
      <c r="AT424" s="388"/>
      <c r="AU424" s="388"/>
      <c r="AV424" s="388"/>
      <c r="AW424" s="388"/>
      <c r="AX424" s="388"/>
      <c r="AY424" s="388"/>
      <c r="AZ424" s="388"/>
      <c r="BA424" s="388"/>
      <c r="BB424" s="388"/>
      <c r="BC424" s="388"/>
      <c r="BD424" s="388"/>
      <c r="BE424" s="388"/>
    </row>
    <row r="425" spans="4:57" x14ac:dyDescent="0.25">
      <c r="D425" s="388"/>
      <c r="E425" s="388"/>
      <c r="F425" s="388"/>
      <c r="G425" s="388"/>
      <c r="H425" s="388"/>
      <c r="I425" s="388"/>
      <c r="J425" s="388"/>
      <c r="K425" s="388"/>
      <c r="L425" s="388"/>
      <c r="M425" s="388"/>
      <c r="N425" s="388"/>
      <c r="O425" s="388"/>
      <c r="P425" s="388"/>
      <c r="Q425" s="388"/>
      <c r="R425" s="388"/>
      <c r="S425" s="388"/>
      <c r="T425" s="388"/>
      <c r="U425" s="388"/>
      <c r="V425" s="388"/>
      <c r="W425" s="388"/>
      <c r="X425" s="388"/>
      <c r="Y425" s="388"/>
      <c r="Z425" s="388"/>
      <c r="AA425" s="388"/>
      <c r="AB425" s="388"/>
      <c r="AC425" s="388"/>
      <c r="AD425" s="388"/>
      <c r="AE425" s="388"/>
      <c r="AF425" s="388"/>
      <c r="AG425" s="388"/>
      <c r="AH425" s="388"/>
      <c r="AI425" s="388"/>
      <c r="AJ425" s="388"/>
      <c r="AK425" s="388"/>
      <c r="AL425" s="388"/>
      <c r="AM425" s="388"/>
      <c r="AN425" s="388"/>
      <c r="AO425" s="388"/>
      <c r="AP425" s="388"/>
      <c r="AQ425" s="388"/>
      <c r="AR425" s="388"/>
      <c r="AS425" s="388"/>
      <c r="AT425" s="388"/>
      <c r="AU425" s="388"/>
      <c r="AV425" s="388"/>
      <c r="AW425" s="388"/>
      <c r="AX425" s="388"/>
      <c r="AY425" s="388"/>
      <c r="AZ425" s="388"/>
      <c r="BA425" s="388"/>
      <c r="BB425" s="388"/>
      <c r="BC425" s="388"/>
      <c r="BD425" s="388"/>
      <c r="BE425" s="388"/>
    </row>
    <row r="426" spans="4:57" x14ac:dyDescent="0.25">
      <c r="D426" s="388"/>
      <c r="E426" s="388"/>
      <c r="F426" s="388"/>
      <c r="G426" s="388"/>
      <c r="H426" s="388"/>
      <c r="I426" s="388"/>
      <c r="J426" s="388"/>
      <c r="K426" s="388"/>
      <c r="L426" s="388"/>
      <c r="M426" s="388"/>
      <c r="N426" s="388"/>
      <c r="O426" s="388"/>
      <c r="P426" s="388"/>
      <c r="Q426" s="388"/>
      <c r="R426" s="388"/>
      <c r="S426" s="388"/>
      <c r="T426" s="388"/>
      <c r="U426" s="388"/>
      <c r="V426" s="388"/>
      <c r="W426" s="388"/>
      <c r="X426" s="388"/>
      <c r="Y426" s="388"/>
      <c r="Z426" s="388"/>
      <c r="AA426" s="388"/>
      <c r="AB426" s="388"/>
      <c r="AC426" s="388"/>
      <c r="AD426" s="388"/>
      <c r="AE426" s="388"/>
      <c r="AF426" s="388"/>
      <c r="AG426" s="388"/>
      <c r="AH426" s="388"/>
      <c r="AI426" s="388"/>
      <c r="AJ426" s="388"/>
      <c r="AK426" s="388"/>
      <c r="AL426" s="388"/>
      <c r="AM426" s="388"/>
      <c r="AN426" s="388"/>
      <c r="AO426" s="388"/>
      <c r="AP426" s="388"/>
      <c r="AQ426" s="388"/>
      <c r="AR426" s="388"/>
      <c r="AS426" s="388"/>
      <c r="AT426" s="388"/>
      <c r="AU426" s="388"/>
      <c r="AV426" s="388"/>
      <c r="AW426" s="388"/>
      <c r="AX426" s="388"/>
      <c r="AY426" s="388"/>
      <c r="AZ426" s="388"/>
      <c r="BA426" s="388"/>
      <c r="BB426" s="388"/>
      <c r="BC426" s="388"/>
      <c r="BD426" s="388"/>
      <c r="BE426" s="388"/>
    </row>
    <row r="427" spans="4:57" x14ac:dyDescent="0.25">
      <c r="D427" s="388"/>
      <c r="E427" s="388"/>
      <c r="F427" s="388"/>
      <c r="G427" s="388"/>
      <c r="H427" s="388"/>
      <c r="I427" s="388"/>
      <c r="J427" s="388"/>
      <c r="K427" s="388"/>
      <c r="L427" s="388"/>
      <c r="M427" s="388"/>
      <c r="N427" s="388"/>
      <c r="O427" s="388"/>
      <c r="P427" s="388"/>
      <c r="Q427" s="388"/>
      <c r="R427" s="388"/>
      <c r="S427" s="388"/>
      <c r="T427" s="388"/>
      <c r="U427" s="388"/>
      <c r="V427" s="388"/>
      <c r="W427" s="388"/>
      <c r="X427" s="388"/>
      <c r="Y427" s="388"/>
      <c r="Z427" s="388"/>
      <c r="AA427" s="388"/>
      <c r="AB427" s="388"/>
      <c r="AC427" s="388"/>
      <c r="AD427" s="388"/>
      <c r="AE427" s="388"/>
      <c r="AF427" s="388"/>
      <c r="AG427" s="388"/>
      <c r="AH427" s="388"/>
      <c r="AI427" s="388"/>
      <c r="AJ427" s="388"/>
      <c r="AK427" s="388"/>
      <c r="AL427" s="388"/>
      <c r="AM427" s="388"/>
      <c r="AN427" s="388"/>
      <c r="AO427" s="388"/>
      <c r="AP427" s="388"/>
      <c r="AQ427" s="388"/>
      <c r="AR427" s="388"/>
      <c r="AS427" s="388"/>
      <c r="AT427" s="388"/>
      <c r="AU427" s="388"/>
      <c r="AV427" s="388"/>
      <c r="AW427" s="388"/>
      <c r="AX427" s="388"/>
      <c r="AY427" s="388"/>
      <c r="AZ427" s="388"/>
      <c r="BA427" s="388"/>
      <c r="BB427" s="388"/>
      <c r="BC427" s="388"/>
      <c r="BD427" s="388"/>
      <c r="BE427" s="388"/>
    </row>
    <row r="428" spans="4:57" x14ac:dyDescent="0.25">
      <c r="D428" s="388"/>
      <c r="E428" s="388"/>
      <c r="F428" s="388"/>
      <c r="G428" s="388"/>
      <c r="H428" s="388"/>
      <c r="I428" s="388"/>
      <c r="J428" s="388"/>
      <c r="K428" s="388"/>
      <c r="L428" s="388"/>
      <c r="M428" s="388"/>
      <c r="N428" s="388"/>
      <c r="O428" s="388"/>
      <c r="P428" s="388"/>
      <c r="Q428" s="388"/>
      <c r="R428" s="388"/>
      <c r="S428" s="388"/>
      <c r="T428" s="388"/>
      <c r="U428" s="388"/>
      <c r="V428" s="388"/>
      <c r="W428" s="388"/>
      <c r="X428" s="388"/>
      <c r="Y428" s="388"/>
      <c r="Z428" s="388"/>
      <c r="AA428" s="388"/>
      <c r="AB428" s="388"/>
      <c r="AC428" s="388"/>
      <c r="AD428" s="388"/>
      <c r="AE428" s="388"/>
      <c r="AF428" s="388"/>
      <c r="AG428" s="388"/>
      <c r="AH428" s="388"/>
      <c r="AI428" s="388"/>
      <c r="AJ428" s="388"/>
      <c r="AK428" s="388"/>
      <c r="AL428" s="388"/>
      <c r="AM428" s="388"/>
      <c r="AN428" s="388"/>
      <c r="AO428" s="388"/>
      <c r="AP428" s="388"/>
      <c r="AQ428" s="388"/>
      <c r="AR428" s="388"/>
      <c r="AS428" s="388"/>
      <c r="AT428" s="388"/>
      <c r="AU428" s="388"/>
      <c r="AV428" s="388"/>
      <c r="AW428" s="388"/>
      <c r="AX428" s="388"/>
      <c r="AY428" s="388"/>
      <c r="AZ428" s="388"/>
      <c r="BA428" s="388"/>
      <c r="BB428" s="388"/>
      <c r="BC428" s="388"/>
      <c r="BD428" s="388"/>
      <c r="BE428" s="388"/>
    </row>
    <row r="429" spans="4:57" x14ac:dyDescent="0.25">
      <c r="D429" s="388"/>
      <c r="E429" s="388"/>
      <c r="F429" s="388"/>
      <c r="G429" s="388"/>
      <c r="H429" s="388"/>
      <c r="I429" s="388"/>
      <c r="J429" s="388"/>
      <c r="K429" s="388"/>
      <c r="L429" s="388"/>
      <c r="M429" s="388"/>
      <c r="N429" s="388"/>
      <c r="O429" s="388"/>
      <c r="P429" s="388"/>
      <c r="Q429" s="388"/>
      <c r="R429" s="388"/>
      <c r="S429" s="388"/>
      <c r="T429" s="388"/>
      <c r="U429" s="388"/>
      <c r="V429" s="388"/>
      <c r="W429" s="388"/>
      <c r="X429" s="388"/>
      <c r="Y429" s="388"/>
      <c r="Z429" s="388"/>
      <c r="AA429" s="388"/>
      <c r="AB429" s="388"/>
      <c r="AC429" s="388"/>
      <c r="AD429" s="388"/>
      <c r="AE429" s="388"/>
      <c r="AF429" s="388"/>
      <c r="AG429" s="388"/>
      <c r="AH429" s="388"/>
      <c r="AI429" s="388"/>
      <c r="AJ429" s="388"/>
      <c r="AK429" s="388"/>
      <c r="AL429" s="388"/>
      <c r="AM429" s="388"/>
      <c r="AN429" s="388"/>
      <c r="AO429" s="388"/>
      <c r="AP429" s="388"/>
      <c r="AQ429" s="388"/>
      <c r="AR429" s="388"/>
      <c r="AS429" s="388"/>
      <c r="AT429" s="388"/>
      <c r="AU429" s="388"/>
      <c r="AV429" s="388"/>
      <c r="AW429" s="388"/>
      <c r="AX429" s="388"/>
      <c r="AY429" s="388"/>
      <c r="AZ429" s="388"/>
      <c r="BA429" s="388"/>
      <c r="BB429" s="388"/>
      <c r="BC429" s="388"/>
      <c r="BD429" s="388"/>
      <c r="BE429" s="388"/>
    </row>
    <row r="430" spans="4:57" x14ac:dyDescent="0.25">
      <c r="D430" s="388"/>
      <c r="E430" s="388"/>
      <c r="F430" s="388"/>
      <c r="G430" s="388"/>
      <c r="H430" s="388"/>
      <c r="I430" s="388"/>
      <c r="J430" s="388"/>
      <c r="K430" s="388"/>
      <c r="L430" s="388"/>
      <c r="M430" s="388"/>
      <c r="N430" s="388"/>
      <c r="O430" s="388"/>
      <c r="P430" s="388"/>
      <c r="Q430" s="388"/>
      <c r="R430" s="388"/>
      <c r="S430" s="388"/>
      <c r="T430" s="388"/>
      <c r="U430" s="388"/>
      <c r="V430" s="388"/>
      <c r="W430" s="388"/>
      <c r="X430" s="388"/>
      <c r="Y430" s="388"/>
      <c r="Z430" s="388"/>
      <c r="AA430" s="388"/>
      <c r="AB430" s="388"/>
      <c r="AC430" s="388"/>
      <c r="AD430" s="388"/>
      <c r="AE430" s="388"/>
      <c r="AF430" s="388"/>
      <c r="AG430" s="388"/>
      <c r="AH430" s="388"/>
      <c r="AI430" s="388"/>
      <c r="AJ430" s="388"/>
      <c r="AK430" s="388"/>
      <c r="AL430" s="388"/>
      <c r="AM430" s="388"/>
      <c r="AN430" s="388"/>
      <c r="AO430" s="388"/>
      <c r="AP430" s="388"/>
      <c r="AQ430" s="388"/>
      <c r="AR430" s="388"/>
      <c r="AS430" s="388"/>
      <c r="AT430" s="388"/>
      <c r="AU430" s="388"/>
      <c r="AV430" s="388"/>
      <c r="AW430" s="388"/>
      <c r="AX430" s="388"/>
      <c r="AY430" s="388"/>
      <c r="AZ430" s="388"/>
      <c r="BA430" s="388"/>
      <c r="BB430" s="388"/>
      <c r="BC430" s="388"/>
      <c r="BD430" s="388"/>
      <c r="BE430" s="388"/>
    </row>
    <row r="431" spans="4:57" x14ac:dyDescent="0.25">
      <c r="D431" s="388"/>
      <c r="E431" s="388"/>
      <c r="F431" s="388"/>
      <c r="G431" s="388"/>
      <c r="H431" s="388"/>
      <c r="I431" s="388"/>
      <c r="J431" s="388"/>
      <c r="K431" s="388"/>
      <c r="L431" s="388"/>
      <c r="M431" s="388"/>
      <c r="N431" s="388"/>
      <c r="O431" s="388"/>
      <c r="P431" s="388"/>
      <c r="Q431" s="388"/>
      <c r="R431" s="388"/>
      <c r="S431" s="388"/>
      <c r="T431" s="388"/>
      <c r="U431" s="388"/>
      <c r="V431" s="388"/>
      <c r="W431" s="388"/>
      <c r="X431" s="388"/>
      <c r="Y431" s="388"/>
      <c r="Z431" s="388"/>
      <c r="AA431" s="388"/>
      <c r="AB431" s="388"/>
      <c r="AC431" s="388"/>
      <c r="AD431" s="388"/>
      <c r="AE431" s="388"/>
      <c r="AF431" s="388"/>
      <c r="AG431" s="388"/>
      <c r="AH431" s="388"/>
      <c r="AI431" s="388"/>
      <c r="AJ431" s="388"/>
      <c r="AK431" s="388"/>
      <c r="AL431" s="388"/>
      <c r="AM431" s="388"/>
      <c r="AN431" s="388"/>
      <c r="AO431" s="388"/>
      <c r="AP431" s="388"/>
      <c r="AQ431" s="388"/>
      <c r="AR431" s="388"/>
      <c r="AS431" s="388"/>
      <c r="AT431" s="388"/>
      <c r="AU431" s="388"/>
      <c r="AV431" s="388"/>
      <c r="AW431" s="388"/>
      <c r="AX431" s="388"/>
      <c r="AY431" s="388"/>
      <c r="AZ431" s="388"/>
      <c r="BA431" s="388"/>
      <c r="BB431" s="388"/>
      <c r="BC431" s="388"/>
      <c r="BD431" s="388"/>
      <c r="BE431" s="388"/>
    </row>
    <row r="432" spans="4:57" x14ac:dyDescent="0.25">
      <c r="D432" s="388"/>
      <c r="E432" s="388"/>
      <c r="F432" s="388"/>
      <c r="G432" s="388"/>
      <c r="H432" s="388"/>
      <c r="I432" s="388"/>
      <c r="J432" s="388"/>
      <c r="K432" s="388"/>
      <c r="L432" s="388"/>
      <c r="M432" s="388"/>
      <c r="N432" s="388"/>
      <c r="O432" s="388"/>
      <c r="P432" s="388"/>
      <c r="Q432" s="388"/>
      <c r="R432" s="388"/>
      <c r="S432" s="388"/>
      <c r="T432" s="388"/>
      <c r="U432" s="388"/>
      <c r="V432" s="388"/>
      <c r="W432" s="388"/>
      <c r="X432" s="388"/>
      <c r="Y432" s="388"/>
      <c r="Z432" s="388"/>
      <c r="AA432" s="388"/>
      <c r="AB432" s="388"/>
      <c r="AC432" s="388"/>
      <c r="AD432" s="388"/>
      <c r="AE432" s="388"/>
      <c r="AF432" s="388"/>
      <c r="AG432" s="388"/>
      <c r="AH432" s="388"/>
      <c r="AI432" s="388"/>
      <c r="AJ432" s="388"/>
      <c r="AK432" s="388"/>
      <c r="AL432" s="388"/>
      <c r="AM432" s="388"/>
      <c r="AN432" s="388"/>
      <c r="AO432" s="388"/>
      <c r="AP432" s="388"/>
      <c r="AQ432" s="388"/>
      <c r="AR432" s="388"/>
      <c r="AS432" s="388"/>
      <c r="AT432" s="388"/>
      <c r="AU432" s="388"/>
      <c r="AV432" s="388"/>
      <c r="AW432" s="388"/>
      <c r="AX432" s="388"/>
      <c r="AY432" s="388"/>
      <c r="AZ432" s="388"/>
      <c r="BA432" s="388"/>
      <c r="BB432" s="388"/>
      <c r="BC432" s="388"/>
      <c r="BD432" s="388"/>
      <c r="BE432" s="388"/>
    </row>
    <row r="433" spans="4:57" x14ac:dyDescent="0.25">
      <c r="D433" s="388"/>
      <c r="E433" s="388"/>
      <c r="F433" s="388"/>
      <c r="G433" s="388"/>
      <c r="H433" s="388"/>
      <c r="I433" s="388"/>
      <c r="J433" s="388"/>
      <c r="K433" s="388"/>
      <c r="L433" s="388"/>
      <c r="M433" s="388"/>
      <c r="N433" s="388"/>
      <c r="O433" s="388"/>
      <c r="P433" s="388"/>
      <c r="Q433" s="388"/>
      <c r="R433" s="388"/>
      <c r="S433" s="388"/>
      <c r="T433" s="388"/>
      <c r="U433" s="388"/>
      <c r="V433" s="388"/>
      <c r="W433" s="388"/>
      <c r="X433" s="388"/>
      <c r="Y433" s="388"/>
      <c r="Z433" s="388"/>
      <c r="AA433" s="388"/>
      <c r="AB433" s="388"/>
      <c r="AC433" s="388"/>
      <c r="AD433" s="388"/>
      <c r="AE433" s="388"/>
      <c r="AF433" s="388"/>
      <c r="AG433" s="388"/>
      <c r="AH433" s="388"/>
      <c r="AI433" s="388"/>
      <c r="AJ433" s="388"/>
      <c r="AK433" s="388"/>
      <c r="AL433" s="388"/>
      <c r="AM433" s="388"/>
      <c r="AN433" s="388"/>
      <c r="AO433" s="388"/>
      <c r="AP433" s="388"/>
      <c r="AQ433" s="388"/>
      <c r="AR433" s="388"/>
      <c r="AS433" s="388"/>
      <c r="AT433" s="388"/>
      <c r="AU433" s="388"/>
      <c r="AV433" s="388"/>
      <c r="AW433" s="388"/>
      <c r="AX433" s="388"/>
      <c r="AY433" s="388"/>
      <c r="AZ433" s="388"/>
      <c r="BA433" s="388"/>
      <c r="BB433" s="388"/>
      <c r="BC433" s="388"/>
      <c r="BD433" s="388"/>
      <c r="BE433" s="388"/>
    </row>
    <row r="434" spans="4:57" x14ac:dyDescent="0.25">
      <c r="D434" s="388"/>
      <c r="E434" s="388"/>
      <c r="F434" s="388"/>
      <c r="G434" s="388"/>
      <c r="H434" s="388"/>
      <c r="I434" s="388"/>
      <c r="J434" s="388"/>
      <c r="K434" s="388"/>
      <c r="L434" s="388"/>
      <c r="M434" s="388"/>
      <c r="N434" s="388"/>
      <c r="O434" s="388"/>
      <c r="P434" s="388"/>
      <c r="Q434" s="388"/>
      <c r="R434" s="388"/>
      <c r="S434" s="388"/>
      <c r="T434" s="388"/>
      <c r="U434" s="388"/>
      <c r="V434" s="388"/>
      <c r="W434" s="388"/>
      <c r="X434" s="388"/>
      <c r="Y434" s="388"/>
      <c r="Z434" s="388"/>
      <c r="AA434" s="388"/>
      <c r="AB434" s="388"/>
      <c r="AC434" s="388"/>
      <c r="AD434" s="388"/>
      <c r="AE434" s="388"/>
      <c r="AF434" s="388"/>
      <c r="AG434" s="388"/>
      <c r="AH434" s="388"/>
      <c r="AI434" s="388"/>
      <c r="AJ434" s="388"/>
      <c r="AK434" s="388"/>
      <c r="AL434" s="388"/>
      <c r="AM434" s="388"/>
      <c r="AN434" s="388"/>
      <c r="AO434" s="388"/>
      <c r="AP434" s="388"/>
      <c r="AQ434" s="388"/>
      <c r="AR434" s="388"/>
      <c r="AS434" s="388"/>
      <c r="AT434" s="388"/>
      <c r="AU434" s="388"/>
      <c r="AV434" s="388"/>
      <c r="AW434" s="388"/>
      <c r="AX434" s="388"/>
      <c r="AY434" s="388"/>
      <c r="AZ434" s="388"/>
      <c r="BA434" s="388"/>
      <c r="BB434" s="388"/>
      <c r="BC434" s="388"/>
      <c r="BD434" s="388"/>
      <c r="BE434" s="388"/>
    </row>
    <row r="435" spans="4:57" x14ac:dyDescent="0.25">
      <c r="D435" s="388"/>
      <c r="E435" s="388"/>
      <c r="F435" s="388"/>
      <c r="G435" s="388"/>
      <c r="H435" s="388"/>
      <c r="I435" s="388"/>
      <c r="J435" s="388"/>
      <c r="K435" s="388"/>
      <c r="L435" s="388"/>
      <c r="M435" s="388"/>
      <c r="N435" s="388"/>
      <c r="O435" s="388"/>
      <c r="P435" s="388"/>
      <c r="Q435" s="388"/>
      <c r="R435" s="388"/>
      <c r="S435" s="388"/>
      <c r="T435" s="388"/>
      <c r="U435" s="388"/>
      <c r="V435" s="388"/>
      <c r="W435" s="388"/>
      <c r="X435" s="388"/>
      <c r="Y435" s="388"/>
      <c r="Z435" s="388"/>
      <c r="AA435" s="388"/>
      <c r="AB435" s="388"/>
      <c r="AC435" s="388"/>
      <c r="AD435" s="388"/>
      <c r="AE435" s="388"/>
      <c r="AF435" s="388"/>
      <c r="AG435" s="388"/>
      <c r="AH435" s="388"/>
      <c r="AI435" s="388"/>
      <c r="AJ435" s="388"/>
      <c r="AK435" s="388"/>
      <c r="AL435" s="388"/>
      <c r="AM435" s="388"/>
      <c r="AN435" s="388"/>
      <c r="AO435" s="388"/>
      <c r="AP435" s="388"/>
      <c r="AQ435" s="388"/>
      <c r="AR435" s="388"/>
      <c r="AS435" s="388"/>
      <c r="AT435" s="388"/>
      <c r="AU435" s="388"/>
      <c r="AV435" s="388"/>
      <c r="AW435" s="388"/>
      <c r="AX435" s="388"/>
      <c r="AY435" s="388"/>
      <c r="AZ435" s="388"/>
      <c r="BA435" s="388"/>
      <c r="BB435" s="388"/>
      <c r="BC435" s="388"/>
      <c r="BD435" s="388"/>
      <c r="BE435" s="388"/>
    </row>
    <row r="436" spans="4:57" x14ac:dyDescent="0.25">
      <c r="D436" s="388"/>
      <c r="E436" s="388"/>
      <c r="F436" s="388"/>
      <c r="G436" s="388"/>
      <c r="H436" s="388"/>
      <c r="I436" s="388"/>
      <c r="J436" s="388"/>
      <c r="K436" s="388"/>
      <c r="L436" s="388"/>
      <c r="M436" s="388"/>
      <c r="N436" s="388"/>
      <c r="O436" s="388"/>
      <c r="P436" s="388"/>
      <c r="Q436" s="388"/>
      <c r="R436" s="388"/>
      <c r="S436" s="388"/>
      <c r="T436" s="388"/>
      <c r="U436" s="388"/>
      <c r="V436" s="388"/>
      <c r="W436" s="388"/>
      <c r="X436" s="388"/>
      <c r="Y436" s="388"/>
      <c r="Z436" s="388"/>
      <c r="AA436" s="388"/>
      <c r="AB436" s="388"/>
      <c r="AC436" s="388"/>
      <c r="AD436" s="388"/>
      <c r="AE436" s="388"/>
      <c r="AF436" s="388"/>
      <c r="AG436" s="388"/>
      <c r="AH436" s="388"/>
      <c r="AI436" s="388"/>
      <c r="AJ436" s="388"/>
      <c r="AK436" s="388"/>
      <c r="AL436" s="388"/>
      <c r="AM436" s="388"/>
      <c r="AN436" s="388"/>
      <c r="AO436" s="388"/>
      <c r="AP436" s="388"/>
      <c r="AQ436" s="388"/>
      <c r="AR436" s="388"/>
      <c r="AS436" s="388"/>
      <c r="AT436" s="388"/>
      <c r="AU436" s="388"/>
      <c r="AV436" s="388"/>
      <c r="AW436" s="388"/>
      <c r="AX436" s="388"/>
      <c r="AY436" s="388"/>
      <c r="AZ436" s="388"/>
      <c r="BA436" s="388"/>
      <c r="BB436" s="388"/>
      <c r="BC436" s="388"/>
      <c r="BD436" s="388"/>
      <c r="BE436" s="388"/>
    </row>
    <row r="437" spans="4:57" x14ac:dyDescent="0.25">
      <c r="D437" s="388"/>
      <c r="E437" s="388"/>
      <c r="F437" s="388"/>
      <c r="G437" s="388"/>
      <c r="H437" s="388"/>
      <c r="I437" s="388"/>
      <c r="J437" s="388"/>
      <c r="K437" s="388"/>
      <c r="L437" s="388"/>
      <c r="M437" s="388"/>
      <c r="N437" s="388"/>
      <c r="O437" s="388"/>
      <c r="P437" s="388"/>
      <c r="Q437" s="388"/>
      <c r="R437" s="388"/>
      <c r="S437" s="388"/>
      <c r="T437" s="388"/>
      <c r="U437" s="388"/>
      <c r="V437" s="388"/>
      <c r="W437" s="388"/>
      <c r="X437" s="388"/>
      <c r="Y437" s="388"/>
      <c r="Z437" s="388"/>
      <c r="AA437" s="388"/>
      <c r="AB437" s="388"/>
      <c r="AC437" s="388"/>
      <c r="AD437" s="388"/>
      <c r="AE437" s="388"/>
      <c r="AF437" s="388"/>
      <c r="AG437" s="388"/>
      <c r="AH437" s="388"/>
      <c r="AI437" s="388"/>
      <c r="AJ437" s="388"/>
      <c r="AK437" s="388"/>
      <c r="AL437" s="388"/>
      <c r="AM437" s="388"/>
      <c r="AN437" s="388"/>
      <c r="AO437" s="388"/>
      <c r="AP437" s="388"/>
      <c r="AQ437" s="388"/>
      <c r="AR437" s="388"/>
      <c r="AS437" s="388"/>
      <c r="AT437" s="388"/>
      <c r="AU437" s="388"/>
      <c r="AV437" s="388"/>
      <c r="AW437" s="388"/>
      <c r="AX437" s="388"/>
      <c r="AY437" s="388"/>
      <c r="AZ437" s="388"/>
      <c r="BA437" s="388"/>
      <c r="BB437" s="388"/>
      <c r="BC437" s="388"/>
      <c r="BD437" s="388"/>
      <c r="BE437" s="388"/>
    </row>
    <row r="438" spans="4:57" x14ac:dyDescent="0.25">
      <c r="D438" s="388"/>
      <c r="E438" s="388"/>
      <c r="F438" s="388"/>
      <c r="G438" s="388"/>
      <c r="H438" s="388"/>
      <c r="I438" s="388"/>
      <c r="J438" s="388"/>
      <c r="K438" s="388"/>
      <c r="L438" s="388"/>
      <c r="M438" s="388"/>
      <c r="N438" s="388"/>
      <c r="O438" s="388"/>
      <c r="P438" s="388"/>
      <c r="Q438" s="388"/>
      <c r="R438" s="388"/>
      <c r="S438" s="388"/>
      <c r="T438" s="388"/>
      <c r="U438" s="388"/>
      <c r="V438" s="388"/>
      <c r="W438" s="388"/>
      <c r="X438" s="388"/>
      <c r="Y438" s="388"/>
      <c r="Z438" s="388"/>
      <c r="AA438" s="388"/>
      <c r="AB438" s="388"/>
      <c r="AC438" s="388"/>
      <c r="AD438" s="388"/>
      <c r="AE438" s="388"/>
      <c r="AF438" s="388"/>
      <c r="AG438" s="388"/>
      <c r="AH438" s="388"/>
      <c r="AI438" s="388"/>
      <c r="AJ438" s="388"/>
      <c r="AK438" s="388"/>
      <c r="AL438" s="388"/>
      <c r="AM438" s="388"/>
      <c r="AN438" s="388"/>
      <c r="AO438" s="388"/>
      <c r="AP438" s="388"/>
      <c r="AQ438" s="388"/>
      <c r="AR438" s="388"/>
      <c r="AS438" s="388"/>
      <c r="AT438" s="388"/>
      <c r="AU438" s="388"/>
      <c r="AV438" s="388"/>
      <c r="AW438" s="388"/>
      <c r="AX438" s="388"/>
      <c r="AY438" s="388"/>
      <c r="AZ438" s="388"/>
      <c r="BA438" s="388"/>
      <c r="BB438" s="388"/>
      <c r="BC438" s="388"/>
      <c r="BD438" s="388"/>
      <c r="BE438" s="388"/>
    </row>
    <row r="439" spans="4:57" x14ac:dyDescent="0.25">
      <c r="D439" s="388"/>
      <c r="E439" s="388"/>
      <c r="F439" s="388"/>
      <c r="G439" s="388"/>
      <c r="H439" s="388"/>
      <c r="I439" s="388"/>
      <c r="J439" s="388"/>
      <c r="K439" s="388"/>
      <c r="L439" s="388"/>
      <c r="M439" s="388"/>
      <c r="N439" s="388"/>
      <c r="O439" s="388"/>
      <c r="P439" s="388"/>
      <c r="Q439" s="388"/>
      <c r="R439" s="388"/>
      <c r="S439" s="388"/>
      <c r="T439" s="388"/>
      <c r="U439" s="388"/>
      <c r="V439" s="388"/>
      <c r="W439" s="388"/>
      <c r="X439" s="388"/>
      <c r="Y439" s="388"/>
      <c r="Z439" s="388"/>
      <c r="AA439" s="388"/>
      <c r="AB439" s="388"/>
      <c r="AC439" s="388"/>
      <c r="AD439" s="388"/>
      <c r="AE439" s="388"/>
      <c r="AF439" s="388"/>
      <c r="AG439" s="388"/>
      <c r="AH439" s="388"/>
      <c r="AI439" s="388"/>
      <c r="AJ439" s="388"/>
      <c r="AK439" s="388"/>
      <c r="AL439" s="388"/>
      <c r="AM439" s="388"/>
      <c r="AN439" s="388"/>
      <c r="AO439" s="388"/>
      <c r="AP439" s="388"/>
      <c r="AQ439" s="388"/>
      <c r="AR439" s="388"/>
      <c r="AS439" s="388"/>
      <c r="AT439" s="388"/>
      <c r="AU439" s="388"/>
      <c r="AV439" s="388"/>
      <c r="AW439" s="388"/>
      <c r="AX439" s="388"/>
      <c r="AY439" s="388"/>
      <c r="AZ439" s="388"/>
      <c r="BA439" s="388"/>
      <c r="BB439" s="388"/>
      <c r="BC439" s="388"/>
      <c r="BD439" s="388"/>
      <c r="BE439" s="388"/>
    </row>
    <row r="440" spans="4:57" x14ac:dyDescent="0.25">
      <c r="D440" s="388"/>
      <c r="E440" s="388"/>
      <c r="F440" s="388"/>
      <c r="G440" s="388"/>
      <c r="H440" s="388"/>
      <c r="I440" s="388"/>
      <c r="J440" s="388"/>
      <c r="K440" s="388"/>
      <c r="L440" s="388"/>
      <c r="M440" s="388"/>
      <c r="N440" s="388"/>
      <c r="O440" s="388"/>
      <c r="P440" s="388"/>
      <c r="Q440" s="388"/>
      <c r="R440" s="388"/>
      <c r="S440" s="388"/>
      <c r="T440" s="388"/>
      <c r="U440" s="388"/>
      <c r="V440" s="388"/>
      <c r="W440" s="388"/>
      <c r="X440" s="388"/>
      <c r="Y440" s="388"/>
      <c r="Z440" s="388"/>
      <c r="AA440" s="388"/>
      <c r="AB440" s="388"/>
      <c r="AC440" s="388"/>
      <c r="AD440" s="388"/>
      <c r="AE440" s="388"/>
      <c r="AF440" s="388"/>
      <c r="AG440" s="388"/>
      <c r="AH440" s="388"/>
      <c r="AI440" s="388"/>
      <c r="AJ440" s="388"/>
      <c r="AK440" s="388"/>
      <c r="AL440" s="388"/>
      <c r="AM440" s="388"/>
      <c r="AN440" s="388"/>
      <c r="AO440" s="388"/>
      <c r="AP440" s="388"/>
      <c r="AQ440" s="388"/>
      <c r="AR440" s="388"/>
      <c r="AS440" s="388"/>
      <c r="AT440" s="388"/>
      <c r="AU440" s="388"/>
      <c r="AV440" s="388"/>
      <c r="AW440" s="388"/>
      <c r="AX440" s="388"/>
      <c r="AY440" s="388"/>
      <c r="AZ440" s="388"/>
      <c r="BA440" s="388"/>
      <c r="BB440" s="388"/>
      <c r="BC440" s="388"/>
      <c r="BD440" s="388"/>
      <c r="BE440" s="388"/>
    </row>
    <row r="441" spans="4:57" x14ac:dyDescent="0.25">
      <c r="D441" s="388"/>
      <c r="E441" s="388"/>
      <c r="F441" s="388"/>
      <c r="G441" s="388"/>
      <c r="H441" s="388"/>
      <c r="I441" s="388"/>
      <c r="J441" s="388"/>
      <c r="K441" s="388"/>
      <c r="L441" s="388"/>
      <c r="M441" s="388"/>
      <c r="N441" s="388"/>
      <c r="O441" s="388"/>
      <c r="P441" s="388"/>
      <c r="Q441" s="388"/>
      <c r="R441" s="388"/>
      <c r="S441" s="388"/>
      <c r="T441" s="388"/>
      <c r="U441" s="388"/>
      <c r="V441" s="388"/>
      <c r="W441" s="388"/>
      <c r="X441" s="388"/>
      <c r="Y441" s="388"/>
      <c r="Z441" s="388"/>
      <c r="AA441" s="388"/>
      <c r="AB441" s="388"/>
      <c r="AC441" s="388"/>
      <c r="AD441" s="388"/>
      <c r="AE441" s="388"/>
      <c r="AF441" s="388"/>
      <c r="AG441" s="388"/>
      <c r="AH441" s="388"/>
      <c r="AI441" s="388"/>
      <c r="AJ441" s="388"/>
      <c r="AK441" s="388"/>
      <c r="AL441" s="388"/>
      <c r="AM441" s="388"/>
      <c r="AN441" s="388"/>
      <c r="AO441" s="388"/>
      <c r="AP441" s="388"/>
      <c r="AQ441" s="388"/>
      <c r="AR441" s="388"/>
      <c r="AS441" s="388"/>
      <c r="AT441" s="388"/>
      <c r="AU441" s="388"/>
      <c r="AV441" s="388"/>
      <c r="AW441" s="388"/>
      <c r="AX441" s="388"/>
      <c r="AY441" s="388"/>
      <c r="AZ441" s="388"/>
      <c r="BA441" s="388"/>
      <c r="BB441" s="388"/>
      <c r="BC441" s="388"/>
      <c r="BD441" s="388"/>
      <c r="BE441" s="388"/>
    </row>
    <row r="442" spans="4:57" x14ac:dyDescent="0.25">
      <c r="D442" s="388"/>
      <c r="E442" s="388"/>
      <c r="F442" s="388"/>
      <c r="G442" s="388"/>
      <c r="H442" s="388"/>
      <c r="I442" s="388"/>
      <c r="J442" s="388"/>
      <c r="K442" s="388"/>
      <c r="L442" s="388"/>
      <c r="M442" s="388"/>
      <c r="N442" s="388"/>
      <c r="O442" s="388"/>
      <c r="P442" s="388"/>
      <c r="Q442" s="388"/>
      <c r="R442" s="388"/>
      <c r="S442" s="388"/>
      <c r="T442" s="388"/>
      <c r="U442" s="388"/>
      <c r="V442" s="388"/>
      <c r="W442" s="388"/>
      <c r="X442" s="388"/>
      <c r="Y442" s="388"/>
      <c r="Z442" s="388"/>
      <c r="AA442" s="388"/>
      <c r="AB442" s="388"/>
      <c r="AC442" s="388"/>
      <c r="AD442" s="388"/>
      <c r="AE442" s="388"/>
      <c r="AF442" s="388"/>
      <c r="AG442" s="388"/>
      <c r="AH442" s="388"/>
      <c r="AI442" s="388"/>
      <c r="AJ442" s="388"/>
      <c r="AK442" s="388"/>
      <c r="AL442" s="388"/>
      <c r="AM442" s="388"/>
      <c r="AN442" s="388"/>
      <c r="AO442" s="388"/>
      <c r="AP442" s="388"/>
      <c r="AQ442" s="388"/>
      <c r="AR442" s="388"/>
      <c r="AS442" s="388"/>
      <c r="AT442" s="388"/>
      <c r="AU442" s="388"/>
      <c r="AV442" s="388"/>
      <c r="AW442" s="388"/>
      <c r="AX442" s="388"/>
      <c r="AY442" s="388"/>
      <c r="AZ442" s="388"/>
      <c r="BA442" s="388"/>
      <c r="BB442" s="388"/>
      <c r="BC442" s="388"/>
      <c r="BD442" s="388"/>
      <c r="BE442" s="388"/>
    </row>
    <row r="443" spans="4:57" x14ac:dyDescent="0.25">
      <c r="D443" s="388"/>
      <c r="E443" s="388"/>
      <c r="F443" s="388"/>
      <c r="G443" s="388"/>
      <c r="H443" s="388"/>
      <c r="I443" s="388"/>
      <c r="J443" s="388"/>
      <c r="K443" s="388"/>
      <c r="L443" s="388"/>
      <c r="M443" s="388"/>
      <c r="N443" s="388"/>
      <c r="O443" s="388"/>
      <c r="P443" s="388"/>
      <c r="Q443" s="388"/>
      <c r="R443" s="388"/>
      <c r="S443" s="388"/>
      <c r="T443" s="388"/>
      <c r="U443" s="388"/>
      <c r="V443" s="388"/>
      <c r="W443" s="388"/>
      <c r="X443" s="388"/>
      <c r="Y443" s="388"/>
      <c r="Z443" s="388"/>
      <c r="AA443" s="388"/>
      <c r="AB443" s="388"/>
      <c r="AC443" s="388"/>
      <c r="AD443" s="388"/>
      <c r="AE443" s="388"/>
      <c r="AF443" s="388"/>
      <c r="AG443" s="388"/>
      <c r="AH443" s="388"/>
      <c r="AI443" s="388"/>
      <c r="AJ443" s="388"/>
      <c r="AK443" s="388"/>
      <c r="AL443" s="388"/>
      <c r="AM443" s="388"/>
      <c r="AN443" s="388"/>
      <c r="AO443" s="388"/>
      <c r="AP443" s="388"/>
      <c r="AQ443" s="388"/>
      <c r="AR443" s="388"/>
      <c r="AS443" s="388"/>
      <c r="AT443" s="388"/>
      <c r="AU443" s="388"/>
      <c r="AV443" s="388"/>
      <c r="AW443" s="388"/>
      <c r="AX443" s="388"/>
      <c r="AY443" s="388"/>
      <c r="AZ443" s="388"/>
      <c r="BA443" s="388"/>
      <c r="BB443" s="388"/>
      <c r="BC443" s="388"/>
      <c r="BD443" s="388"/>
      <c r="BE443" s="388"/>
    </row>
    <row r="444" spans="4:57" x14ac:dyDescent="0.25">
      <c r="D444" s="388"/>
      <c r="E444" s="388"/>
      <c r="F444" s="388"/>
      <c r="G444" s="388"/>
      <c r="H444" s="388"/>
      <c r="I444" s="388"/>
      <c r="J444" s="388"/>
      <c r="K444" s="388"/>
      <c r="L444" s="388"/>
      <c r="M444" s="388"/>
      <c r="N444" s="388"/>
      <c r="O444" s="388"/>
      <c r="P444" s="388"/>
      <c r="Q444" s="388"/>
      <c r="R444" s="388"/>
      <c r="S444" s="388"/>
      <c r="T444" s="388"/>
      <c r="U444" s="388"/>
      <c r="V444" s="388"/>
      <c r="W444" s="388"/>
      <c r="X444" s="388"/>
      <c r="Y444" s="388"/>
      <c r="Z444" s="388"/>
      <c r="AA444" s="388"/>
      <c r="AB444" s="388"/>
      <c r="AC444" s="388"/>
      <c r="AD444" s="388"/>
      <c r="AE444" s="388"/>
      <c r="AF444" s="388"/>
      <c r="AG444" s="388"/>
      <c r="AH444" s="388"/>
      <c r="AI444" s="388"/>
      <c r="AJ444" s="388"/>
      <c r="AK444" s="388"/>
      <c r="AL444" s="388"/>
      <c r="AM444" s="388"/>
      <c r="AN444" s="388"/>
      <c r="AO444" s="388"/>
      <c r="AP444" s="388"/>
      <c r="AQ444" s="388"/>
      <c r="AR444" s="388"/>
      <c r="AS444" s="388"/>
      <c r="AT444" s="388"/>
      <c r="AU444" s="388"/>
      <c r="AV444" s="388"/>
      <c r="AW444" s="388"/>
      <c r="AX444" s="388"/>
      <c r="AY444" s="388"/>
      <c r="AZ444" s="388"/>
      <c r="BA444" s="388"/>
      <c r="BB444" s="388"/>
      <c r="BC444" s="388"/>
      <c r="BD444" s="388"/>
      <c r="BE444" s="388"/>
    </row>
    <row r="445" spans="4:57" x14ac:dyDescent="0.25">
      <c r="D445" s="388"/>
      <c r="E445" s="388"/>
      <c r="F445" s="388"/>
      <c r="G445" s="388"/>
      <c r="H445" s="388"/>
      <c r="I445" s="388"/>
      <c r="J445" s="388"/>
      <c r="K445" s="388"/>
      <c r="L445" s="388"/>
      <c r="M445" s="388"/>
      <c r="N445" s="388"/>
      <c r="O445" s="388"/>
      <c r="P445" s="388"/>
      <c r="Q445" s="388"/>
      <c r="R445" s="388"/>
      <c r="S445" s="388"/>
      <c r="T445" s="388"/>
      <c r="U445" s="388"/>
      <c r="V445" s="388"/>
      <c r="W445" s="388"/>
      <c r="X445" s="388"/>
      <c r="Y445" s="388"/>
      <c r="Z445" s="388"/>
      <c r="AA445" s="388"/>
      <c r="AB445" s="388"/>
      <c r="AC445" s="388"/>
      <c r="AD445" s="388"/>
      <c r="AE445" s="388"/>
      <c r="AF445" s="388"/>
      <c r="AG445" s="388"/>
      <c r="AH445" s="388"/>
      <c r="AI445" s="388"/>
      <c r="AJ445" s="388"/>
      <c r="AK445" s="388"/>
      <c r="AL445" s="388"/>
      <c r="AM445" s="388"/>
      <c r="AN445" s="388"/>
      <c r="AO445" s="388"/>
      <c r="AP445" s="388"/>
      <c r="AQ445" s="388"/>
      <c r="AR445" s="388"/>
      <c r="AS445" s="388"/>
      <c r="AT445" s="388"/>
      <c r="AU445" s="388"/>
      <c r="AV445" s="388"/>
      <c r="AW445" s="388"/>
      <c r="AX445" s="388"/>
      <c r="AY445" s="388"/>
      <c r="AZ445" s="388"/>
      <c r="BA445" s="388"/>
      <c r="BB445" s="388"/>
      <c r="BC445" s="388"/>
      <c r="BD445" s="388"/>
      <c r="BE445" s="388"/>
    </row>
    <row r="446" spans="4:57" x14ac:dyDescent="0.25">
      <c r="D446" s="388"/>
      <c r="E446" s="388"/>
      <c r="F446" s="388"/>
      <c r="G446" s="388"/>
      <c r="H446" s="388"/>
      <c r="I446" s="388"/>
      <c r="J446" s="388"/>
      <c r="K446" s="388"/>
      <c r="L446" s="388"/>
      <c r="M446" s="388"/>
      <c r="N446" s="388"/>
      <c r="O446" s="388"/>
      <c r="P446" s="388"/>
      <c r="Q446" s="388"/>
      <c r="R446" s="388"/>
      <c r="S446" s="388"/>
      <c r="T446" s="388"/>
      <c r="U446" s="388"/>
      <c r="V446" s="388"/>
      <c r="W446" s="388"/>
      <c r="X446" s="388"/>
      <c r="Y446" s="388"/>
      <c r="Z446" s="388"/>
      <c r="AA446" s="388"/>
      <c r="AB446" s="388"/>
      <c r="AC446" s="388"/>
      <c r="AD446" s="388"/>
      <c r="AE446" s="388"/>
      <c r="AF446" s="388"/>
      <c r="AG446" s="388"/>
      <c r="AH446" s="388"/>
      <c r="AI446" s="388"/>
      <c r="AJ446" s="388"/>
      <c r="AK446" s="388"/>
      <c r="AL446" s="388"/>
      <c r="AM446" s="388"/>
      <c r="AN446" s="388"/>
      <c r="AO446" s="388"/>
      <c r="AP446" s="388"/>
      <c r="AQ446" s="388"/>
      <c r="AR446" s="388"/>
      <c r="AS446" s="388"/>
      <c r="AT446" s="388"/>
      <c r="AU446" s="388"/>
      <c r="AV446" s="388"/>
      <c r="AW446" s="388"/>
      <c r="AX446" s="388"/>
      <c r="AY446" s="388"/>
      <c r="AZ446" s="388"/>
      <c r="BA446" s="388"/>
      <c r="BB446" s="388"/>
      <c r="BC446" s="388"/>
      <c r="BD446" s="388"/>
      <c r="BE446" s="388"/>
    </row>
    <row r="447" spans="4:57" x14ac:dyDescent="0.25">
      <c r="D447" s="388"/>
      <c r="E447" s="388"/>
      <c r="F447" s="388"/>
      <c r="G447" s="388"/>
      <c r="H447" s="388"/>
      <c r="I447" s="388"/>
      <c r="J447" s="388"/>
      <c r="K447" s="388"/>
      <c r="L447" s="388"/>
      <c r="M447" s="388"/>
      <c r="N447" s="388"/>
      <c r="O447" s="388"/>
      <c r="P447" s="388"/>
      <c r="Q447" s="388"/>
      <c r="R447" s="388"/>
      <c r="S447" s="388"/>
      <c r="T447" s="388"/>
      <c r="U447" s="388"/>
      <c r="V447" s="388"/>
      <c r="W447" s="388"/>
      <c r="X447" s="388"/>
      <c r="Y447" s="388"/>
      <c r="Z447" s="388"/>
      <c r="AA447" s="388"/>
      <c r="AB447" s="388"/>
      <c r="AC447" s="388"/>
      <c r="AD447" s="388"/>
      <c r="AE447" s="388"/>
      <c r="AF447" s="388"/>
      <c r="AG447" s="388"/>
      <c r="AH447" s="388"/>
      <c r="AI447" s="388"/>
      <c r="AJ447" s="388"/>
      <c r="AK447" s="388"/>
      <c r="AL447" s="388"/>
      <c r="AM447" s="388"/>
      <c r="AN447" s="388"/>
      <c r="AO447" s="388"/>
      <c r="AP447" s="388"/>
      <c r="AQ447" s="388"/>
      <c r="AR447" s="388"/>
      <c r="AS447" s="388"/>
      <c r="AT447" s="388"/>
      <c r="AU447" s="388"/>
      <c r="AV447" s="388"/>
      <c r="AW447" s="388"/>
      <c r="AX447" s="388"/>
      <c r="AY447" s="388"/>
      <c r="AZ447" s="388"/>
      <c r="BA447" s="388"/>
      <c r="BB447" s="388"/>
      <c r="BC447" s="388"/>
      <c r="BD447" s="388"/>
      <c r="BE447" s="388"/>
    </row>
    <row r="448" spans="4:57" x14ac:dyDescent="0.25">
      <c r="D448" s="388"/>
      <c r="E448" s="388"/>
      <c r="F448" s="388"/>
      <c r="G448" s="388"/>
      <c r="H448" s="388"/>
      <c r="I448" s="388"/>
      <c r="J448" s="388"/>
      <c r="K448" s="388"/>
      <c r="L448" s="388"/>
      <c r="M448" s="388"/>
      <c r="N448" s="388"/>
      <c r="O448" s="388"/>
      <c r="P448" s="388"/>
      <c r="Q448" s="388"/>
      <c r="R448" s="388"/>
      <c r="S448" s="388"/>
      <c r="T448" s="388"/>
      <c r="U448" s="388"/>
      <c r="V448" s="388"/>
      <c r="W448" s="388"/>
      <c r="X448" s="388"/>
      <c r="Y448" s="388"/>
      <c r="Z448" s="388"/>
      <c r="AA448" s="388"/>
      <c r="AB448" s="388"/>
      <c r="AC448" s="388"/>
      <c r="AD448" s="388"/>
      <c r="AE448" s="388"/>
      <c r="AF448" s="388"/>
      <c r="AG448" s="388"/>
      <c r="AH448" s="388"/>
      <c r="AI448" s="388"/>
      <c r="AJ448" s="388"/>
      <c r="AK448" s="388"/>
      <c r="AL448" s="388"/>
      <c r="AM448" s="388"/>
      <c r="AN448" s="388"/>
      <c r="AO448" s="388"/>
      <c r="AP448" s="388"/>
      <c r="AQ448" s="388"/>
      <c r="AR448" s="388"/>
      <c r="AS448" s="388"/>
      <c r="AT448" s="388"/>
      <c r="AU448" s="388"/>
      <c r="AV448" s="388"/>
      <c r="AW448" s="388"/>
      <c r="AX448" s="388"/>
      <c r="AY448" s="388"/>
      <c r="AZ448" s="388"/>
      <c r="BA448" s="388"/>
      <c r="BB448" s="388"/>
      <c r="BC448" s="388"/>
      <c r="BD448" s="388"/>
      <c r="BE448" s="388"/>
    </row>
    <row r="449" spans="4:57" x14ac:dyDescent="0.25">
      <c r="D449" s="388"/>
      <c r="E449" s="388"/>
      <c r="F449" s="388"/>
      <c r="G449" s="388"/>
      <c r="H449" s="388"/>
      <c r="I449" s="388"/>
      <c r="J449" s="388"/>
      <c r="K449" s="388"/>
      <c r="L449" s="388"/>
      <c r="M449" s="388"/>
      <c r="N449" s="388"/>
      <c r="O449" s="388"/>
      <c r="P449" s="388"/>
      <c r="Q449" s="388"/>
      <c r="R449" s="388"/>
      <c r="S449" s="388"/>
      <c r="T449" s="388"/>
      <c r="U449" s="388"/>
      <c r="V449" s="388"/>
      <c r="W449" s="388"/>
      <c r="X449" s="388"/>
      <c r="Y449" s="388"/>
      <c r="Z449" s="388"/>
      <c r="AA449" s="388"/>
      <c r="AB449" s="388"/>
      <c r="AC449" s="388"/>
      <c r="AD449" s="388"/>
      <c r="AE449" s="388"/>
      <c r="AF449" s="388"/>
      <c r="AG449" s="388"/>
      <c r="AH449" s="388"/>
      <c r="AI449" s="388"/>
      <c r="AJ449" s="388"/>
      <c r="AK449" s="388"/>
      <c r="AL449" s="388"/>
      <c r="AM449" s="388"/>
      <c r="AN449" s="388"/>
      <c r="AO449" s="388"/>
      <c r="AP449" s="388"/>
      <c r="AQ449" s="388"/>
      <c r="AR449" s="388"/>
      <c r="AS449" s="388"/>
      <c r="AT449" s="388"/>
      <c r="AU449" s="388"/>
      <c r="AV449" s="388"/>
      <c r="AW449" s="388"/>
      <c r="AX449" s="388"/>
      <c r="AY449" s="388"/>
      <c r="AZ449" s="388"/>
      <c r="BA449" s="388"/>
      <c r="BB449" s="388"/>
      <c r="BC449" s="388"/>
      <c r="BD449" s="388"/>
      <c r="BE449" s="388"/>
    </row>
    <row r="450" spans="4:57" x14ac:dyDescent="0.25">
      <c r="D450" s="388"/>
      <c r="E450" s="388"/>
      <c r="F450" s="388"/>
      <c r="G450" s="388"/>
      <c r="H450" s="388"/>
      <c r="I450" s="388"/>
      <c r="J450" s="388"/>
      <c r="K450" s="388"/>
      <c r="L450" s="388"/>
      <c r="M450" s="388"/>
      <c r="N450" s="388"/>
      <c r="O450" s="388"/>
      <c r="P450" s="388"/>
      <c r="Q450" s="388"/>
      <c r="R450" s="388"/>
      <c r="S450" s="388"/>
      <c r="T450" s="388"/>
      <c r="U450" s="388"/>
      <c r="V450" s="388"/>
      <c r="W450" s="388"/>
      <c r="X450" s="388"/>
      <c r="Y450" s="388"/>
      <c r="Z450" s="388"/>
      <c r="AA450" s="388"/>
      <c r="AB450" s="388"/>
      <c r="AC450" s="388"/>
      <c r="AD450" s="388"/>
      <c r="AE450" s="388"/>
      <c r="AF450" s="388"/>
      <c r="AG450" s="388"/>
      <c r="AH450" s="388"/>
      <c r="AI450" s="388"/>
      <c r="AJ450" s="388"/>
      <c r="AK450" s="388"/>
      <c r="AL450" s="388"/>
      <c r="AM450" s="388"/>
      <c r="AN450" s="388"/>
      <c r="AO450" s="388"/>
      <c r="AP450" s="388"/>
      <c r="AQ450" s="388"/>
      <c r="AR450" s="388"/>
      <c r="AS450" s="388"/>
      <c r="AT450" s="388"/>
      <c r="AU450" s="388"/>
      <c r="AV450" s="388"/>
      <c r="AW450" s="388"/>
      <c r="AX450" s="388"/>
      <c r="AY450" s="388"/>
      <c r="AZ450" s="388"/>
      <c r="BA450" s="388"/>
      <c r="BB450" s="388"/>
      <c r="BC450" s="388"/>
      <c r="BD450" s="388"/>
      <c r="BE450" s="388"/>
    </row>
    <row r="451" spans="4:57" x14ac:dyDescent="0.25">
      <c r="D451" s="388"/>
      <c r="E451" s="388"/>
      <c r="F451" s="388"/>
      <c r="G451" s="388"/>
      <c r="H451" s="388"/>
      <c r="I451" s="388"/>
      <c r="J451" s="388"/>
      <c r="K451" s="388"/>
      <c r="L451" s="388"/>
      <c r="M451" s="388"/>
      <c r="N451" s="388"/>
      <c r="O451" s="388"/>
      <c r="P451" s="388"/>
      <c r="Q451" s="388"/>
      <c r="R451" s="388"/>
      <c r="S451" s="388"/>
      <c r="T451" s="388"/>
      <c r="U451" s="388"/>
      <c r="V451" s="388"/>
      <c r="W451" s="388"/>
      <c r="X451" s="388"/>
      <c r="Y451" s="388"/>
      <c r="Z451" s="388"/>
      <c r="AA451" s="388"/>
      <c r="AB451" s="388"/>
      <c r="AC451" s="388"/>
      <c r="AD451" s="388"/>
      <c r="AE451" s="388"/>
      <c r="AF451" s="388"/>
      <c r="AG451" s="388"/>
      <c r="AH451" s="388"/>
      <c r="AI451" s="388"/>
      <c r="AJ451" s="388"/>
      <c r="AK451" s="388"/>
      <c r="AL451" s="388"/>
      <c r="AM451" s="388"/>
      <c r="AN451" s="388"/>
      <c r="AO451" s="388"/>
      <c r="AP451" s="388"/>
      <c r="AQ451" s="388"/>
      <c r="AR451" s="388"/>
      <c r="AS451" s="388"/>
      <c r="AT451" s="388"/>
      <c r="AU451" s="388"/>
      <c r="AV451" s="388"/>
      <c r="AW451" s="388"/>
      <c r="AX451" s="388"/>
      <c r="AY451" s="388"/>
      <c r="AZ451" s="388"/>
      <c r="BA451" s="388"/>
      <c r="BB451" s="388"/>
      <c r="BC451" s="388"/>
      <c r="BD451" s="388"/>
      <c r="BE451" s="388"/>
    </row>
    <row r="452" spans="4:57" x14ac:dyDescent="0.25">
      <c r="D452" s="388"/>
      <c r="E452" s="388"/>
      <c r="F452" s="388"/>
      <c r="G452" s="388"/>
      <c r="H452" s="388"/>
      <c r="I452" s="388"/>
      <c r="J452" s="388"/>
      <c r="K452" s="388"/>
      <c r="L452" s="388"/>
      <c r="M452" s="388"/>
      <c r="N452" s="388"/>
      <c r="O452" s="388"/>
      <c r="P452" s="388"/>
      <c r="Q452" s="388"/>
      <c r="R452" s="388"/>
      <c r="S452" s="388"/>
      <c r="T452" s="388"/>
      <c r="U452" s="388"/>
      <c r="V452" s="388"/>
      <c r="W452" s="388"/>
      <c r="X452" s="388"/>
      <c r="Y452" s="388"/>
      <c r="Z452" s="388"/>
      <c r="AA452" s="388"/>
      <c r="AB452" s="388"/>
      <c r="AC452" s="388"/>
      <c r="AD452" s="388"/>
      <c r="AE452" s="388"/>
      <c r="AF452" s="388"/>
      <c r="AG452" s="388"/>
      <c r="AH452" s="388"/>
      <c r="AI452" s="388"/>
      <c r="AJ452" s="388"/>
      <c r="AK452" s="388"/>
      <c r="AL452" s="388"/>
      <c r="AM452" s="388"/>
      <c r="AN452" s="388"/>
      <c r="AO452" s="388"/>
      <c r="AP452" s="388"/>
      <c r="AQ452" s="388"/>
      <c r="AR452" s="388"/>
      <c r="AS452" s="388"/>
      <c r="AT452" s="388"/>
      <c r="AU452" s="388"/>
      <c r="AV452" s="388"/>
      <c r="AW452" s="388"/>
      <c r="AX452" s="388"/>
      <c r="AY452" s="388"/>
      <c r="AZ452" s="388"/>
      <c r="BA452" s="388"/>
      <c r="BB452" s="388"/>
      <c r="BC452" s="388"/>
      <c r="BD452" s="388"/>
      <c r="BE452" s="388"/>
    </row>
    <row r="453" spans="4:57" x14ac:dyDescent="0.25">
      <c r="D453" s="388"/>
      <c r="E453" s="388"/>
      <c r="F453" s="388"/>
      <c r="G453" s="388"/>
      <c r="H453" s="388"/>
      <c r="I453" s="388"/>
      <c r="J453" s="388"/>
      <c r="K453" s="388"/>
      <c r="L453" s="388"/>
      <c r="M453" s="388"/>
      <c r="N453" s="388"/>
      <c r="O453" s="388"/>
      <c r="P453" s="388"/>
      <c r="Q453" s="388"/>
      <c r="R453" s="388"/>
      <c r="S453" s="388"/>
      <c r="T453" s="388"/>
      <c r="U453" s="388"/>
      <c r="V453" s="388"/>
      <c r="W453" s="388"/>
      <c r="X453" s="388"/>
      <c r="Y453" s="388"/>
      <c r="Z453" s="388"/>
      <c r="AA453" s="388"/>
      <c r="AB453" s="388"/>
      <c r="AC453" s="388"/>
      <c r="AD453" s="388"/>
      <c r="AE453" s="388"/>
      <c r="AF453" s="388"/>
      <c r="AG453" s="388"/>
      <c r="AH453" s="388"/>
      <c r="AI453" s="388"/>
      <c r="AJ453" s="388"/>
      <c r="AK453" s="388"/>
      <c r="AL453" s="388"/>
      <c r="AM453" s="388"/>
      <c r="AN453" s="388"/>
      <c r="AO453" s="388"/>
      <c r="AP453" s="388"/>
      <c r="AQ453" s="388"/>
      <c r="AR453" s="388"/>
      <c r="AS453" s="388"/>
      <c r="AT453" s="388"/>
      <c r="AU453" s="388"/>
      <c r="AV453" s="388"/>
      <c r="AW453" s="388"/>
      <c r="AX453" s="388"/>
      <c r="AY453" s="388"/>
      <c r="AZ453" s="388"/>
      <c r="BA453" s="388"/>
      <c r="BB453" s="388"/>
      <c r="BC453" s="388"/>
      <c r="BD453" s="388"/>
      <c r="BE453" s="388"/>
    </row>
    <row r="454" spans="4:57" x14ac:dyDescent="0.25">
      <c r="D454" s="388"/>
      <c r="E454" s="388"/>
      <c r="F454" s="388"/>
      <c r="G454" s="388"/>
      <c r="H454" s="388"/>
      <c r="I454" s="388"/>
      <c r="J454" s="388"/>
      <c r="K454" s="388"/>
      <c r="L454" s="388"/>
      <c r="M454" s="388"/>
      <c r="N454" s="388"/>
      <c r="O454" s="388"/>
      <c r="P454" s="388"/>
      <c r="Q454" s="388"/>
      <c r="R454" s="388"/>
      <c r="S454" s="388"/>
      <c r="T454" s="388"/>
      <c r="U454" s="388"/>
      <c r="V454" s="388"/>
      <c r="W454" s="388"/>
      <c r="X454" s="388"/>
      <c r="Y454" s="388"/>
      <c r="Z454" s="388"/>
      <c r="AA454" s="388"/>
      <c r="AB454" s="388"/>
      <c r="AC454" s="388"/>
      <c r="AD454" s="388"/>
      <c r="AE454" s="388"/>
      <c r="AF454" s="388"/>
      <c r="AG454" s="388"/>
      <c r="AH454" s="388"/>
      <c r="AI454" s="388"/>
      <c r="AJ454" s="388"/>
      <c r="AK454" s="388"/>
      <c r="AL454" s="388"/>
      <c r="AM454" s="388"/>
      <c r="AN454" s="388"/>
      <c r="AO454" s="388"/>
      <c r="AP454" s="388"/>
      <c r="AQ454" s="388"/>
      <c r="AR454" s="388"/>
      <c r="AS454" s="388"/>
      <c r="AT454" s="388"/>
      <c r="AU454" s="388"/>
      <c r="AV454" s="388"/>
      <c r="AW454" s="388"/>
      <c r="AX454" s="388"/>
      <c r="AY454" s="388"/>
      <c r="AZ454" s="388"/>
      <c r="BA454" s="388"/>
      <c r="BB454" s="388"/>
      <c r="BC454" s="388"/>
      <c r="BD454" s="388"/>
      <c r="BE454" s="388"/>
    </row>
    <row r="455" spans="4:57" x14ac:dyDescent="0.25">
      <c r="D455" s="388"/>
      <c r="E455" s="388"/>
      <c r="F455" s="388"/>
      <c r="G455" s="388"/>
      <c r="H455" s="388"/>
      <c r="I455" s="388"/>
      <c r="J455" s="388"/>
      <c r="K455" s="388"/>
      <c r="L455" s="388"/>
      <c r="M455" s="388"/>
      <c r="N455" s="388"/>
      <c r="O455" s="388"/>
      <c r="P455" s="388"/>
      <c r="Q455" s="388"/>
      <c r="R455" s="388"/>
      <c r="S455" s="388"/>
      <c r="T455" s="388"/>
      <c r="U455" s="388"/>
      <c r="V455" s="388"/>
      <c r="W455" s="388"/>
      <c r="X455" s="388"/>
      <c r="Y455" s="388"/>
      <c r="Z455" s="388"/>
      <c r="AA455" s="388"/>
      <c r="AB455" s="388"/>
      <c r="AC455" s="388"/>
      <c r="AD455" s="388"/>
      <c r="AE455" s="388"/>
      <c r="AF455" s="388"/>
      <c r="AG455" s="388"/>
      <c r="AH455" s="388"/>
      <c r="AI455" s="388"/>
      <c r="AJ455" s="388"/>
      <c r="AK455" s="388"/>
      <c r="AL455" s="388"/>
      <c r="AM455" s="388"/>
      <c r="AN455" s="388"/>
      <c r="AO455" s="388"/>
      <c r="AP455" s="388"/>
      <c r="AQ455" s="388"/>
      <c r="AR455" s="388"/>
      <c r="AS455" s="388"/>
      <c r="AT455" s="388"/>
      <c r="AU455" s="388"/>
      <c r="AV455" s="388"/>
      <c r="AW455" s="388"/>
      <c r="AX455" s="388"/>
      <c r="AY455" s="388"/>
      <c r="AZ455" s="388"/>
      <c r="BA455" s="388"/>
      <c r="BB455" s="388"/>
      <c r="BC455" s="388"/>
      <c r="BD455" s="388"/>
      <c r="BE455" s="388"/>
    </row>
    <row r="456" spans="4:57" x14ac:dyDescent="0.25">
      <c r="D456" s="388"/>
      <c r="E456" s="388"/>
      <c r="F456" s="388"/>
      <c r="G456" s="388"/>
      <c r="H456" s="388"/>
      <c r="I456" s="388"/>
      <c r="J456" s="388"/>
      <c r="K456" s="388"/>
      <c r="L456" s="388"/>
      <c r="M456" s="388"/>
      <c r="N456" s="388"/>
      <c r="O456" s="388"/>
      <c r="P456" s="388"/>
      <c r="Q456" s="388"/>
      <c r="R456" s="388"/>
      <c r="S456" s="388"/>
      <c r="T456" s="388"/>
      <c r="U456" s="388"/>
      <c r="V456" s="388"/>
      <c r="W456" s="388"/>
      <c r="X456" s="388"/>
      <c r="Y456" s="388"/>
      <c r="Z456" s="388"/>
      <c r="AA456" s="388"/>
      <c r="AB456" s="388"/>
      <c r="AC456" s="388"/>
      <c r="AD456" s="388"/>
      <c r="AE456" s="388"/>
      <c r="AF456" s="388"/>
      <c r="AG456" s="388"/>
      <c r="AH456" s="388"/>
      <c r="AI456" s="388"/>
      <c r="AJ456" s="388"/>
      <c r="AK456" s="388"/>
      <c r="AL456" s="388"/>
      <c r="AM456" s="388"/>
      <c r="AN456" s="388"/>
      <c r="AO456" s="388"/>
      <c r="AP456" s="388"/>
      <c r="AQ456" s="388"/>
      <c r="AR456" s="388"/>
      <c r="AS456" s="388"/>
      <c r="AT456" s="388"/>
      <c r="AU456" s="388"/>
      <c r="AV456" s="388"/>
      <c r="AW456" s="388"/>
      <c r="AX456" s="388"/>
      <c r="AY456" s="388"/>
      <c r="AZ456" s="388"/>
      <c r="BA456" s="388"/>
      <c r="BB456" s="388"/>
      <c r="BC456" s="388"/>
      <c r="BD456" s="388"/>
      <c r="BE456" s="388"/>
    </row>
    <row r="457" spans="4:57" x14ac:dyDescent="0.25">
      <c r="D457" s="388"/>
      <c r="E457" s="388"/>
      <c r="F457" s="388"/>
      <c r="G457" s="388"/>
      <c r="H457" s="388"/>
      <c r="I457" s="388"/>
      <c r="J457" s="388"/>
      <c r="K457" s="388"/>
      <c r="L457" s="388"/>
      <c r="M457" s="388"/>
      <c r="N457" s="388"/>
      <c r="O457" s="388"/>
      <c r="P457" s="388"/>
      <c r="Q457" s="388"/>
      <c r="R457" s="388"/>
      <c r="S457" s="388"/>
      <c r="T457" s="388"/>
      <c r="U457" s="388"/>
      <c r="V457" s="388"/>
      <c r="W457" s="388"/>
      <c r="X457" s="388"/>
      <c r="Y457" s="388"/>
      <c r="Z457" s="388"/>
      <c r="AA457" s="388"/>
      <c r="AB457" s="388"/>
      <c r="AC457" s="388"/>
      <c r="AD457" s="388"/>
      <c r="AE457" s="388"/>
      <c r="AF457" s="388"/>
      <c r="AG457" s="388"/>
      <c r="AH457" s="388"/>
      <c r="AI457" s="388"/>
      <c r="AJ457" s="388"/>
      <c r="AK457" s="388"/>
      <c r="AL457" s="388"/>
      <c r="AM457" s="388"/>
      <c r="AN457" s="388"/>
      <c r="AO457" s="388"/>
      <c r="AP457" s="388"/>
      <c r="AQ457" s="388"/>
      <c r="AR457" s="388"/>
      <c r="AS457" s="388"/>
      <c r="AT457" s="388"/>
      <c r="AU457" s="388"/>
      <c r="AV457" s="388"/>
      <c r="AW457" s="388"/>
      <c r="AX457" s="388"/>
      <c r="AY457" s="388"/>
      <c r="AZ457" s="388"/>
      <c r="BA457" s="388"/>
      <c r="BB457" s="388"/>
      <c r="BC457" s="388"/>
      <c r="BD457" s="388"/>
      <c r="BE457" s="388"/>
    </row>
    <row r="458" spans="4:57" x14ac:dyDescent="0.25">
      <c r="D458" s="388"/>
      <c r="E458" s="388"/>
      <c r="F458" s="388"/>
      <c r="G458" s="388"/>
      <c r="H458" s="388"/>
      <c r="I458" s="388"/>
      <c r="J458" s="388"/>
      <c r="K458" s="388"/>
      <c r="L458" s="388"/>
      <c r="M458" s="388"/>
      <c r="N458" s="388"/>
      <c r="O458" s="388"/>
      <c r="P458" s="388"/>
      <c r="Q458" s="388"/>
      <c r="R458" s="388"/>
      <c r="S458" s="388"/>
      <c r="T458" s="388"/>
      <c r="U458" s="388"/>
      <c r="V458" s="388"/>
      <c r="W458" s="388"/>
      <c r="X458" s="388"/>
      <c r="Y458" s="388"/>
      <c r="Z458" s="388"/>
      <c r="AA458" s="388"/>
      <c r="AB458" s="388"/>
      <c r="AC458" s="388"/>
      <c r="AD458" s="388"/>
      <c r="AE458" s="388"/>
      <c r="AF458" s="388"/>
      <c r="AG458" s="388"/>
      <c r="AH458" s="388"/>
      <c r="AI458" s="388"/>
      <c r="AJ458" s="388"/>
      <c r="AK458" s="388"/>
      <c r="AL458" s="388"/>
      <c r="AM458" s="388"/>
      <c r="AN458" s="388"/>
      <c r="AO458" s="388"/>
      <c r="AP458" s="388"/>
      <c r="AQ458" s="388"/>
      <c r="AR458" s="388"/>
      <c r="AS458" s="388"/>
      <c r="AT458" s="388"/>
      <c r="AU458" s="388"/>
      <c r="AV458" s="388"/>
      <c r="AW458" s="388"/>
      <c r="AX458" s="388"/>
      <c r="AY458" s="388"/>
      <c r="AZ458" s="388"/>
      <c r="BA458" s="388"/>
      <c r="BB458" s="388"/>
      <c r="BC458" s="388"/>
      <c r="BD458" s="388"/>
      <c r="BE458" s="388"/>
    </row>
    <row r="459" spans="4:57" x14ac:dyDescent="0.25">
      <c r="D459" s="388"/>
      <c r="E459" s="388"/>
      <c r="F459" s="388"/>
      <c r="G459" s="388"/>
      <c r="H459" s="388"/>
      <c r="I459" s="388"/>
      <c r="J459" s="388"/>
      <c r="K459" s="388"/>
      <c r="L459" s="388"/>
      <c r="M459" s="388"/>
      <c r="N459" s="388"/>
      <c r="O459" s="388"/>
      <c r="P459" s="388"/>
      <c r="Q459" s="388"/>
      <c r="R459" s="388"/>
      <c r="S459" s="388"/>
      <c r="T459" s="388"/>
      <c r="U459" s="388"/>
      <c r="V459" s="388"/>
      <c r="W459" s="388"/>
      <c r="X459" s="388"/>
      <c r="Y459" s="388"/>
      <c r="Z459" s="388"/>
      <c r="AA459" s="388"/>
      <c r="AB459" s="388"/>
      <c r="AC459" s="388"/>
      <c r="AD459" s="388"/>
      <c r="AE459" s="388"/>
      <c r="AF459" s="388"/>
      <c r="AG459" s="388"/>
      <c r="AH459" s="388"/>
      <c r="AI459" s="388"/>
      <c r="AJ459" s="388"/>
      <c r="AK459" s="388"/>
      <c r="AL459" s="388"/>
      <c r="AM459" s="388"/>
      <c r="AN459" s="388"/>
      <c r="AO459" s="388"/>
      <c r="AP459" s="388"/>
      <c r="AQ459" s="388"/>
      <c r="AR459" s="388"/>
      <c r="AS459" s="388"/>
      <c r="AT459" s="388"/>
      <c r="AU459" s="388"/>
      <c r="AV459" s="388"/>
      <c r="AW459" s="388"/>
      <c r="AX459" s="388"/>
      <c r="AY459" s="388"/>
      <c r="AZ459" s="388"/>
      <c r="BA459" s="388"/>
      <c r="BB459" s="388"/>
      <c r="BC459" s="388"/>
      <c r="BD459" s="388"/>
      <c r="BE459" s="388"/>
    </row>
    <row r="460" spans="4:57" x14ac:dyDescent="0.25">
      <c r="D460" s="388"/>
      <c r="E460" s="388"/>
      <c r="F460" s="388"/>
      <c r="G460" s="388"/>
      <c r="H460" s="388"/>
      <c r="I460" s="388"/>
      <c r="J460" s="388"/>
      <c r="K460" s="388"/>
      <c r="L460" s="388"/>
      <c r="M460" s="388"/>
      <c r="N460" s="388"/>
      <c r="O460" s="388"/>
      <c r="P460" s="388"/>
      <c r="Q460" s="388"/>
      <c r="R460" s="388"/>
      <c r="S460" s="388"/>
      <c r="T460" s="388"/>
      <c r="U460" s="388"/>
      <c r="V460" s="388"/>
      <c r="W460" s="388"/>
      <c r="X460" s="388"/>
      <c r="Y460" s="388"/>
      <c r="Z460" s="388"/>
      <c r="AA460" s="388"/>
      <c r="AB460" s="388"/>
      <c r="AC460" s="388"/>
      <c r="AD460" s="388"/>
      <c r="AE460" s="388"/>
      <c r="AF460" s="388"/>
      <c r="AG460" s="388"/>
      <c r="AH460" s="388"/>
      <c r="AI460" s="388"/>
      <c r="AJ460" s="388"/>
      <c r="AK460" s="388"/>
      <c r="AL460" s="388"/>
      <c r="AM460" s="388"/>
      <c r="AN460" s="388"/>
      <c r="AO460" s="388"/>
      <c r="AP460" s="388"/>
      <c r="AQ460" s="388"/>
      <c r="AR460" s="388"/>
      <c r="AS460" s="388"/>
      <c r="AT460" s="388"/>
      <c r="AU460" s="388"/>
      <c r="AV460" s="388"/>
      <c r="AW460" s="388"/>
      <c r="AX460" s="388"/>
      <c r="AY460" s="388"/>
      <c r="AZ460" s="388"/>
      <c r="BA460" s="388"/>
      <c r="BB460" s="388"/>
      <c r="BC460" s="388"/>
      <c r="BD460" s="388"/>
      <c r="BE460" s="388"/>
    </row>
    <row r="461" spans="4:57" x14ac:dyDescent="0.25">
      <c r="D461" s="388"/>
      <c r="E461" s="388"/>
      <c r="F461" s="388"/>
      <c r="G461" s="388"/>
      <c r="H461" s="388"/>
      <c r="I461" s="388"/>
      <c r="J461" s="388"/>
      <c r="K461" s="388"/>
      <c r="L461" s="388"/>
      <c r="M461" s="388"/>
      <c r="N461" s="388"/>
      <c r="O461" s="388"/>
      <c r="P461" s="388"/>
      <c r="Q461" s="388"/>
      <c r="R461" s="388"/>
      <c r="S461" s="388"/>
      <c r="T461" s="388"/>
      <c r="U461" s="388"/>
      <c r="V461" s="388"/>
      <c r="W461" s="388"/>
      <c r="X461" s="388"/>
      <c r="Y461" s="388"/>
      <c r="Z461" s="388"/>
      <c r="AA461" s="388"/>
      <c r="AB461" s="388"/>
      <c r="AC461" s="388"/>
      <c r="AD461" s="388"/>
      <c r="AE461" s="388"/>
      <c r="AF461" s="388"/>
      <c r="AG461" s="388"/>
      <c r="AH461" s="388"/>
      <c r="AI461" s="388"/>
      <c r="AJ461" s="388"/>
      <c r="AK461" s="388"/>
      <c r="AL461" s="388"/>
      <c r="AM461" s="388"/>
      <c r="AN461" s="388"/>
      <c r="AO461" s="388"/>
      <c r="AP461" s="388"/>
      <c r="AQ461" s="388"/>
      <c r="AR461" s="388"/>
      <c r="AS461" s="388"/>
      <c r="AT461" s="388"/>
      <c r="AU461" s="388"/>
      <c r="AV461" s="388"/>
      <c r="AW461" s="388"/>
      <c r="AX461" s="388"/>
      <c r="AY461" s="388"/>
      <c r="AZ461" s="388"/>
      <c r="BA461" s="388"/>
      <c r="BB461" s="388"/>
      <c r="BC461" s="388"/>
      <c r="BD461" s="388"/>
      <c r="BE461" s="388"/>
    </row>
    <row r="462" spans="4:57" x14ac:dyDescent="0.25">
      <c r="D462" s="388"/>
      <c r="E462" s="388"/>
      <c r="F462" s="388"/>
      <c r="G462" s="388"/>
      <c r="H462" s="388"/>
      <c r="I462" s="388"/>
      <c r="J462" s="388"/>
      <c r="K462" s="388"/>
      <c r="L462" s="388"/>
      <c r="M462" s="388"/>
      <c r="N462" s="388"/>
      <c r="O462" s="388"/>
      <c r="P462" s="388"/>
      <c r="Q462" s="388"/>
      <c r="R462" s="388"/>
      <c r="S462" s="388"/>
      <c r="T462" s="388"/>
      <c r="U462" s="388"/>
      <c r="V462" s="388"/>
      <c r="W462" s="388"/>
      <c r="X462" s="388"/>
      <c r="Y462" s="388"/>
      <c r="Z462" s="388"/>
      <c r="AA462" s="388"/>
      <c r="AB462" s="388"/>
      <c r="AC462" s="388"/>
      <c r="AD462" s="388"/>
      <c r="AE462" s="388"/>
      <c r="AF462" s="388"/>
      <c r="AG462" s="388"/>
      <c r="AH462" s="388"/>
      <c r="AI462" s="388"/>
      <c r="AJ462" s="388"/>
      <c r="AK462" s="388"/>
      <c r="AL462" s="388"/>
      <c r="AM462" s="388"/>
      <c r="AN462" s="388"/>
      <c r="AO462" s="388"/>
      <c r="AP462" s="388"/>
      <c r="AQ462" s="388"/>
      <c r="AR462" s="388"/>
      <c r="AS462" s="388"/>
      <c r="AT462" s="388"/>
      <c r="AU462" s="388"/>
      <c r="AV462" s="388"/>
      <c r="AW462" s="388"/>
      <c r="AX462" s="388"/>
      <c r="AY462" s="388"/>
      <c r="AZ462" s="388"/>
      <c r="BA462" s="388"/>
      <c r="BB462" s="388"/>
      <c r="BC462" s="388"/>
      <c r="BD462" s="388"/>
      <c r="BE462" s="388"/>
    </row>
    <row r="463" spans="4:57" x14ac:dyDescent="0.25">
      <c r="D463" s="388"/>
      <c r="E463" s="388"/>
      <c r="F463" s="388"/>
      <c r="G463" s="388"/>
      <c r="H463" s="388"/>
      <c r="I463" s="388"/>
      <c r="J463" s="388"/>
      <c r="K463" s="388"/>
      <c r="L463" s="388"/>
      <c r="M463" s="388"/>
      <c r="N463" s="388"/>
      <c r="O463" s="388"/>
      <c r="P463" s="388"/>
      <c r="Q463" s="388"/>
      <c r="R463" s="388"/>
      <c r="S463" s="388"/>
      <c r="T463" s="388"/>
      <c r="U463" s="388"/>
      <c r="V463" s="388"/>
      <c r="W463" s="388"/>
      <c r="X463" s="388"/>
      <c r="Y463" s="388"/>
      <c r="Z463" s="388"/>
      <c r="AA463" s="388"/>
      <c r="AB463" s="388"/>
      <c r="AC463" s="388"/>
      <c r="AD463" s="388"/>
      <c r="AE463" s="388"/>
      <c r="AF463" s="388"/>
      <c r="AG463" s="388"/>
      <c r="AH463" s="388"/>
      <c r="AI463" s="388"/>
      <c r="AJ463" s="388"/>
      <c r="AK463" s="388"/>
      <c r="AL463" s="388"/>
      <c r="AM463" s="388"/>
      <c r="AN463" s="388"/>
      <c r="AO463" s="388"/>
      <c r="AP463" s="388"/>
      <c r="AQ463" s="388"/>
      <c r="AR463" s="388"/>
      <c r="AS463" s="388"/>
      <c r="AT463" s="388"/>
      <c r="AU463" s="388"/>
      <c r="AV463" s="388"/>
      <c r="AW463" s="388"/>
      <c r="AX463" s="388"/>
      <c r="AY463" s="388"/>
      <c r="AZ463" s="388"/>
      <c r="BA463" s="388"/>
      <c r="BB463" s="388"/>
      <c r="BC463" s="388"/>
      <c r="BD463" s="388"/>
      <c r="BE463" s="388"/>
    </row>
    <row r="464" spans="4:57" x14ac:dyDescent="0.25">
      <c r="D464" s="388"/>
      <c r="E464" s="388"/>
      <c r="F464" s="388"/>
      <c r="G464" s="388"/>
      <c r="H464" s="388"/>
      <c r="I464" s="388"/>
      <c r="J464" s="388"/>
      <c r="K464" s="388"/>
      <c r="L464" s="388"/>
      <c r="M464" s="388"/>
      <c r="N464" s="388"/>
      <c r="O464" s="388"/>
      <c r="P464" s="388"/>
      <c r="Q464" s="388"/>
      <c r="R464" s="388"/>
      <c r="S464" s="388"/>
      <c r="T464" s="388"/>
      <c r="U464" s="388"/>
      <c r="V464" s="388"/>
      <c r="W464" s="388"/>
      <c r="X464" s="388"/>
      <c r="Y464" s="388"/>
      <c r="Z464" s="388"/>
      <c r="AA464" s="388"/>
      <c r="AB464" s="388"/>
      <c r="AC464" s="388"/>
      <c r="AD464" s="388"/>
      <c r="AE464" s="388"/>
      <c r="AF464" s="388"/>
      <c r="AG464" s="388"/>
      <c r="AH464" s="388"/>
      <c r="AI464" s="388"/>
      <c r="AJ464" s="388"/>
      <c r="AK464" s="388"/>
      <c r="AL464" s="388"/>
      <c r="AM464" s="388"/>
      <c r="AN464" s="388"/>
      <c r="AO464" s="388"/>
      <c r="AP464" s="388"/>
      <c r="AQ464" s="388"/>
      <c r="AR464" s="388"/>
      <c r="AS464" s="388"/>
      <c r="AT464" s="388"/>
      <c r="AU464" s="388"/>
      <c r="AV464" s="388"/>
      <c r="AW464" s="388"/>
      <c r="AX464" s="388"/>
      <c r="AY464" s="388"/>
      <c r="AZ464" s="388"/>
      <c r="BA464" s="388"/>
      <c r="BB464" s="388"/>
      <c r="BC464" s="388"/>
      <c r="BD464" s="388"/>
      <c r="BE464" s="388"/>
    </row>
    <row r="465" spans="4:57" x14ac:dyDescent="0.25">
      <c r="D465" s="388"/>
      <c r="E465" s="388"/>
      <c r="F465" s="388"/>
      <c r="G465" s="388"/>
      <c r="H465" s="388"/>
      <c r="I465" s="388"/>
      <c r="J465" s="388"/>
      <c r="K465" s="388"/>
      <c r="L465" s="388"/>
      <c r="M465" s="388"/>
      <c r="N465" s="388"/>
      <c r="O465" s="388"/>
      <c r="P465" s="388"/>
      <c r="Q465" s="388"/>
      <c r="R465" s="388"/>
      <c r="S465" s="388"/>
      <c r="T465" s="388"/>
      <c r="U465" s="388"/>
      <c r="V465" s="388"/>
      <c r="W465" s="388"/>
      <c r="X465" s="388"/>
      <c r="Y465" s="388"/>
      <c r="Z465" s="388"/>
      <c r="AA465" s="388"/>
      <c r="AB465" s="388"/>
      <c r="AC465" s="388"/>
      <c r="AD465" s="388"/>
      <c r="AE465" s="388"/>
      <c r="AF465" s="388"/>
      <c r="AG465" s="388"/>
      <c r="AH465" s="388"/>
      <c r="AI465" s="388"/>
      <c r="AJ465" s="388"/>
      <c r="AK465" s="388"/>
      <c r="AL465" s="388"/>
      <c r="AM465" s="388"/>
      <c r="AN465" s="388"/>
      <c r="AO465" s="388"/>
      <c r="AP465" s="388"/>
      <c r="AQ465" s="388"/>
      <c r="AR465" s="388"/>
      <c r="AS465" s="388"/>
      <c r="AT465" s="388"/>
      <c r="AU465" s="388"/>
      <c r="AV465" s="388"/>
      <c r="AW465" s="388"/>
      <c r="AX465" s="388"/>
      <c r="AY465" s="388"/>
      <c r="AZ465" s="388"/>
      <c r="BA465" s="388"/>
      <c r="BB465" s="388"/>
      <c r="BC465" s="388"/>
      <c r="BD465" s="388"/>
      <c r="BE465" s="388"/>
    </row>
    <row r="466" spans="4:57" x14ac:dyDescent="0.25">
      <c r="D466" s="388"/>
      <c r="E466" s="388"/>
      <c r="F466" s="388"/>
      <c r="G466" s="388"/>
      <c r="H466" s="388"/>
      <c r="I466" s="388"/>
      <c r="J466" s="388"/>
      <c r="K466" s="388"/>
      <c r="L466" s="388"/>
      <c r="M466" s="388"/>
      <c r="N466" s="388"/>
      <c r="O466" s="388"/>
      <c r="P466" s="388"/>
      <c r="Q466" s="388"/>
      <c r="R466" s="388"/>
      <c r="S466" s="388"/>
      <c r="T466" s="388"/>
      <c r="U466" s="388"/>
      <c r="V466" s="388"/>
      <c r="W466" s="388"/>
      <c r="X466" s="388"/>
      <c r="Y466" s="388"/>
      <c r="Z466" s="388"/>
      <c r="AA466" s="388"/>
      <c r="AB466" s="388"/>
      <c r="AC466" s="388"/>
      <c r="AD466" s="388"/>
      <c r="AE466" s="388"/>
      <c r="AF466" s="388"/>
      <c r="AG466" s="388"/>
      <c r="AH466" s="388"/>
      <c r="AI466" s="388"/>
      <c r="AJ466" s="388"/>
      <c r="AK466" s="388"/>
      <c r="AL466" s="388"/>
      <c r="AM466" s="388"/>
      <c r="AN466" s="388"/>
      <c r="AO466" s="388"/>
      <c r="AP466" s="388"/>
      <c r="AQ466" s="388"/>
      <c r="AR466" s="388"/>
      <c r="AS466" s="388"/>
      <c r="AT466" s="388"/>
      <c r="AU466" s="388"/>
      <c r="AV466" s="388"/>
      <c r="AW466" s="388"/>
      <c r="AX466" s="388"/>
      <c r="AY466" s="388"/>
      <c r="AZ466" s="388"/>
      <c r="BA466" s="388"/>
      <c r="BB466" s="388"/>
      <c r="BC466" s="388"/>
      <c r="BD466" s="388"/>
      <c r="BE466" s="388"/>
    </row>
    <row r="467" spans="4:57" x14ac:dyDescent="0.25">
      <c r="D467" s="388"/>
      <c r="E467" s="388"/>
      <c r="F467" s="388"/>
      <c r="G467" s="388"/>
      <c r="H467" s="388"/>
      <c r="I467" s="388"/>
      <c r="J467" s="388"/>
      <c r="K467" s="388"/>
      <c r="L467" s="388"/>
      <c r="M467" s="388"/>
      <c r="N467" s="388"/>
      <c r="O467" s="388"/>
      <c r="P467" s="388"/>
      <c r="Q467" s="388"/>
      <c r="R467" s="388"/>
      <c r="S467" s="388"/>
      <c r="T467" s="388"/>
      <c r="U467" s="388"/>
      <c r="V467" s="388"/>
      <c r="W467" s="388"/>
      <c r="X467" s="388"/>
      <c r="Y467" s="388"/>
      <c r="Z467" s="388"/>
      <c r="AA467" s="388"/>
      <c r="AB467" s="388"/>
      <c r="AC467" s="388"/>
      <c r="AD467" s="388"/>
      <c r="AE467" s="388"/>
      <c r="AF467" s="388"/>
      <c r="AG467" s="388"/>
      <c r="AH467" s="388"/>
      <c r="AI467" s="388"/>
      <c r="AJ467" s="388"/>
      <c r="AK467" s="388"/>
      <c r="AL467" s="388"/>
      <c r="AM467" s="388"/>
      <c r="AN467" s="388"/>
      <c r="AO467" s="388"/>
      <c r="AP467" s="388"/>
      <c r="AQ467" s="388"/>
      <c r="AR467" s="388"/>
      <c r="AS467" s="388"/>
      <c r="AT467" s="388"/>
      <c r="AU467" s="388"/>
      <c r="AV467" s="388"/>
      <c r="AW467" s="388"/>
      <c r="AX467" s="388"/>
      <c r="AY467" s="388"/>
      <c r="AZ467" s="388"/>
      <c r="BA467" s="388"/>
      <c r="BB467" s="388"/>
      <c r="BC467" s="388"/>
      <c r="BD467" s="388"/>
      <c r="BE467" s="388"/>
    </row>
    <row r="468" spans="4:57" x14ac:dyDescent="0.25">
      <c r="D468" s="388"/>
      <c r="E468" s="388"/>
      <c r="F468" s="388"/>
      <c r="G468" s="388"/>
      <c r="H468" s="388"/>
      <c r="I468" s="388"/>
      <c r="J468" s="388"/>
      <c r="K468" s="388"/>
      <c r="L468" s="388"/>
      <c r="M468" s="388"/>
      <c r="N468" s="388"/>
      <c r="O468" s="388"/>
      <c r="P468" s="388"/>
      <c r="Q468" s="388"/>
      <c r="R468" s="388"/>
      <c r="S468" s="388"/>
      <c r="T468" s="388"/>
      <c r="U468" s="388"/>
      <c r="V468" s="388"/>
      <c r="W468" s="388"/>
      <c r="X468" s="388"/>
      <c r="Y468" s="388"/>
      <c r="Z468" s="388"/>
      <c r="AA468" s="388"/>
      <c r="AB468" s="388"/>
      <c r="AC468" s="388"/>
      <c r="AD468" s="388"/>
      <c r="AE468" s="388"/>
      <c r="AF468" s="388"/>
      <c r="AG468" s="388"/>
      <c r="AH468" s="388"/>
      <c r="AI468" s="388"/>
      <c r="AJ468" s="388"/>
      <c r="AK468" s="388"/>
      <c r="AL468" s="388"/>
      <c r="AM468" s="388"/>
      <c r="AN468" s="388"/>
      <c r="AO468" s="388"/>
      <c r="AP468" s="388"/>
      <c r="AQ468" s="388"/>
      <c r="AR468" s="388"/>
      <c r="AS468" s="388"/>
      <c r="AT468" s="388"/>
      <c r="AU468" s="388"/>
      <c r="AV468" s="388"/>
      <c r="AW468" s="388"/>
      <c r="AX468" s="388"/>
      <c r="AY468" s="388"/>
      <c r="AZ468" s="388"/>
      <c r="BA468" s="388"/>
      <c r="BB468" s="388"/>
      <c r="BC468" s="388"/>
      <c r="BD468" s="388"/>
      <c r="BE468" s="388"/>
    </row>
    <row r="469" spans="4:57" x14ac:dyDescent="0.25">
      <c r="D469" s="388"/>
      <c r="E469" s="388"/>
      <c r="F469" s="388"/>
      <c r="G469" s="388"/>
      <c r="H469" s="388"/>
      <c r="I469" s="388"/>
      <c r="J469" s="388"/>
      <c r="K469" s="388"/>
      <c r="L469" s="388"/>
      <c r="M469" s="388"/>
      <c r="N469" s="388"/>
      <c r="O469" s="388"/>
      <c r="P469" s="388"/>
      <c r="Q469" s="388"/>
      <c r="R469" s="388"/>
      <c r="S469" s="388"/>
      <c r="T469" s="388"/>
      <c r="U469" s="388"/>
      <c r="V469" s="388"/>
      <c r="W469" s="388"/>
      <c r="X469" s="388"/>
      <c r="Y469" s="388"/>
      <c r="Z469" s="388"/>
      <c r="AA469" s="388"/>
      <c r="AB469" s="388"/>
      <c r="AC469" s="388"/>
      <c r="AD469" s="388"/>
      <c r="AE469" s="388"/>
      <c r="AF469" s="388"/>
      <c r="AG469" s="388"/>
      <c r="AH469" s="388"/>
      <c r="AI469" s="388"/>
      <c r="AJ469" s="388"/>
      <c r="AK469" s="388"/>
      <c r="AL469" s="388"/>
      <c r="AM469" s="388"/>
      <c r="AN469" s="388"/>
      <c r="AO469" s="388"/>
      <c r="AP469" s="388"/>
      <c r="AQ469" s="388"/>
      <c r="AR469" s="388"/>
      <c r="AS469" s="388"/>
      <c r="AT469" s="388"/>
      <c r="AU469" s="388"/>
      <c r="AV469" s="388"/>
      <c r="AW469" s="388"/>
      <c r="AX469" s="388"/>
      <c r="AY469" s="388"/>
      <c r="AZ469" s="388"/>
      <c r="BA469" s="388"/>
      <c r="BB469" s="388"/>
      <c r="BC469" s="388"/>
      <c r="BD469" s="388"/>
      <c r="BE469" s="388"/>
    </row>
    <row r="470" spans="4:57" x14ac:dyDescent="0.25">
      <c r="D470" s="388"/>
      <c r="E470" s="388"/>
      <c r="F470" s="388"/>
      <c r="G470" s="388"/>
      <c r="H470" s="388"/>
      <c r="I470" s="388"/>
      <c r="J470" s="388"/>
      <c r="K470" s="388"/>
      <c r="L470" s="388"/>
      <c r="M470" s="388"/>
      <c r="N470" s="388"/>
      <c r="O470" s="388"/>
      <c r="P470" s="388"/>
      <c r="Q470" s="388"/>
      <c r="R470" s="388"/>
      <c r="S470" s="388"/>
      <c r="T470" s="388"/>
      <c r="U470" s="388"/>
      <c r="V470" s="388"/>
      <c r="W470" s="388"/>
      <c r="X470" s="388"/>
      <c r="Y470" s="388"/>
      <c r="Z470" s="388"/>
      <c r="AA470" s="388"/>
      <c r="AB470" s="388"/>
      <c r="AC470" s="388"/>
      <c r="AD470" s="388"/>
      <c r="AE470" s="388"/>
      <c r="AF470" s="388"/>
      <c r="AG470" s="388"/>
      <c r="AH470" s="388"/>
      <c r="AI470" s="388"/>
      <c r="AJ470" s="388"/>
      <c r="AK470" s="388"/>
      <c r="AL470" s="388"/>
      <c r="AM470" s="388"/>
      <c r="AN470" s="388"/>
      <c r="AO470" s="388"/>
      <c r="AP470" s="388"/>
      <c r="AQ470" s="388"/>
      <c r="AR470" s="388"/>
      <c r="AS470" s="388"/>
      <c r="AT470" s="388"/>
      <c r="AU470" s="388"/>
      <c r="AV470" s="388"/>
      <c r="AW470" s="388"/>
      <c r="AX470" s="388"/>
      <c r="AY470" s="388"/>
      <c r="AZ470" s="388"/>
      <c r="BA470" s="388"/>
      <c r="BB470" s="388"/>
      <c r="BC470" s="388"/>
      <c r="BD470" s="388"/>
      <c r="BE470" s="388"/>
    </row>
    <row r="471" spans="4:57" x14ac:dyDescent="0.25">
      <c r="D471" s="388"/>
      <c r="E471" s="388"/>
      <c r="F471" s="388"/>
      <c r="G471" s="388"/>
      <c r="H471" s="388"/>
      <c r="I471" s="388"/>
      <c r="J471" s="388"/>
      <c r="K471" s="388"/>
      <c r="L471" s="388"/>
      <c r="M471" s="388"/>
      <c r="N471" s="388"/>
      <c r="O471" s="388"/>
      <c r="P471" s="388"/>
      <c r="Q471" s="388"/>
      <c r="R471" s="388"/>
      <c r="S471" s="388"/>
      <c r="T471" s="388"/>
      <c r="U471" s="388"/>
      <c r="V471" s="388"/>
      <c r="W471" s="388"/>
      <c r="X471" s="388"/>
      <c r="Y471" s="388"/>
      <c r="Z471" s="388"/>
      <c r="AA471" s="388"/>
      <c r="AB471" s="388"/>
      <c r="AC471" s="388"/>
      <c r="AD471" s="388"/>
      <c r="AE471" s="388"/>
      <c r="AF471" s="388"/>
      <c r="AG471" s="388"/>
      <c r="AH471" s="388"/>
      <c r="AI471" s="388"/>
      <c r="AJ471" s="388"/>
      <c r="AK471" s="388"/>
      <c r="AL471" s="388"/>
      <c r="AM471" s="388"/>
      <c r="AN471" s="388"/>
      <c r="AO471" s="388"/>
      <c r="AP471" s="388"/>
      <c r="AQ471" s="388"/>
      <c r="AR471" s="388"/>
      <c r="AS471" s="388"/>
      <c r="AT471" s="388"/>
      <c r="AU471" s="388"/>
      <c r="AV471" s="388"/>
      <c r="AW471" s="388"/>
      <c r="AX471" s="388"/>
      <c r="AY471" s="388"/>
      <c r="AZ471" s="388"/>
      <c r="BA471" s="388"/>
      <c r="BB471" s="388"/>
      <c r="BC471" s="388"/>
      <c r="BD471" s="388"/>
      <c r="BE471" s="388"/>
    </row>
    <row r="472" spans="4:57" x14ac:dyDescent="0.25">
      <c r="D472" s="388"/>
      <c r="E472" s="388"/>
      <c r="F472" s="388"/>
      <c r="G472" s="388"/>
      <c r="H472" s="388"/>
      <c r="I472" s="388"/>
      <c r="J472" s="388"/>
      <c r="K472" s="388"/>
      <c r="L472" s="388"/>
      <c r="M472" s="388"/>
      <c r="N472" s="388"/>
      <c r="O472" s="388"/>
      <c r="P472" s="388"/>
      <c r="Q472" s="388"/>
      <c r="R472" s="388"/>
      <c r="S472" s="388"/>
      <c r="T472" s="388"/>
      <c r="U472" s="388"/>
      <c r="V472" s="388"/>
      <c r="W472" s="388"/>
      <c r="X472" s="388"/>
      <c r="Y472" s="388"/>
      <c r="Z472" s="388"/>
      <c r="AA472" s="388"/>
      <c r="AB472" s="388"/>
      <c r="AC472" s="388"/>
      <c r="AD472" s="388"/>
      <c r="AE472" s="388"/>
      <c r="AF472" s="388"/>
      <c r="AG472" s="388"/>
      <c r="AH472" s="388"/>
      <c r="AI472" s="388"/>
      <c r="AJ472" s="388"/>
      <c r="AK472" s="388"/>
      <c r="AL472" s="388"/>
      <c r="AM472" s="388"/>
      <c r="AN472" s="388"/>
      <c r="AO472" s="388"/>
      <c r="AP472" s="388"/>
      <c r="AQ472" s="388"/>
      <c r="AR472" s="388"/>
      <c r="AS472" s="388"/>
      <c r="AT472" s="388"/>
      <c r="AU472" s="388"/>
      <c r="AV472" s="388"/>
      <c r="AW472" s="388"/>
      <c r="AX472" s="388"/>
      <c r="AY472" s="388"/>
      <c r="AZ472" s="388"/>
      <c r="BA472" s="388"/>
      <c r="BB472" s="388"/>
      <c r="BC472" s="388"/>
      <c r="BD472" s="388"/>
      <c r="BE472" s="388"/>
    </row>
    <row r="473" spans="4:57" x14ac:dyDescent="0.25">
      <c r="D473" s="388"/>
      <c r="E473" s="388"/>
      <c r="F473" s="388"/>
      <c r="G473" s="388"/>
      <c r="H473" s="388"/>
      <c r="I473" s="388"/>
      <c r="J473" s="388"/>
      <c r="K473" s="388"/>
      <c r="L473" s="388"/>
      <c r="M473" s="388"/>
      <c r="N473" s="388"/>
      <c r="O473" s="388"/>
      <c r="P473" s="388"/>
      <c r="Q473" s="388"/>
      <c r="R473" s="388"/>
      <c r="S473" s="388"/>
      <c r="T473" s="388"/>
      <c r="U473" s="388"/>
      <c r="V473" s="388"/>
      <c r="W473" s="388"/>
      <c r="X473" s="388"/>
      <c r="Y473" s="388"/>
      <c r="Z473" s="388"/>
      <c r="AA473" s="388"/>
      <c r="AB473" s="388"/>
      <c r="AC473" s="388"/>
      <c r="AD473" s="388"/>
      <c r="AE473" s="388"/>
      <c r="AF473" s="388"/>
      <c r="AG473" s="388"/>
      <c r="AH473" s="388"/>
      <c r="AI473" s="388"/>
      <c r="AJ473" s="388"/>
      <c r="AK473" s="388"/>
      <c r="AL473" s="388"/>
      <c r="AM473" s="388"/>
      <c r="AN473" s="388"/>
      <c r="AO473" s="388"/>
      <c r="AP473" s="388"/>
      <c r="AQ473" s="388"/>
      <c r="AR473" s="388"/>
      <c r="AS473" s="388"/>
      <c r="AT473" s="388"/>
      <c r="AU473" s="388"/>
      <c r="AV473" s="388"/>
      <c r="AW473" s="388"/>
      <c r="AX473" s="388"/>
      <c r="AY473" s="388"/>
      <c r="AZ473" s="388"/>
      <c r="BA473" s="388"/>
      <c r="BB473" s="388"/>
      <c r="BC473" s="388"/>
      <c r="BD473" s="388"/>
      <c r="BE473" s="388"/>
    </row>
    <row r="474" spans="4:57" x14ac:dyDescent="0.25">
      <c r="D474" s="388"/>
      <c r="E474" s="388"/>
      <c r="F474" s="388"/>
      <c r="G474" s="388"/>
      <c r="H474" s="388"/>
      <c r="I474" s="388"/>
      <c r="J474" s="388"/>
      <c r="K474" s="388"/>
      <c r="L474" s="388"/>
      <c r="M474" s="388"/>
      <c r="N474" s="388"/>
      <c r="O474" s="388"/>
      <c r="P474" s="388"/>
      <c r="Q474" s="388"/>
      <c r="R474" s="388"/>
      <c r="S474" s="388"/>
      <c r="T474" s="388"/>
      <c r="U474" s="388"/>
      <c r="V474" s="388"/>
      <c r="W474" s="388"/>
      <c r="X474" s="388"/>
      <c r="Y474" s="388"/>
      <c r="Z474" s="388"/>
      <c r="AA474" s="388"/>
      <c r="AB474" s="388"/>
      <c r="AC474" s="388"/>
      <c r="AD474" s="388"/>
      <c r="AE474" s="388"/>
      <c r="AF474" s="388"/>
      <c r="AG474" s="388"/>
      <c r="AH474" s="388"/>
      <c r="AI474" s="388"/>
      <c r="AJ474" s="388"/>
      <c r="AK474" s="388"/>
      <c r="AL474" s="388"/>
      <c r="AM474" s="388"/>
      <c r="AN474" s="388"/>
      <c r="AO474" s="388"/>
      <c r="AP474" s="388"/>
      <c r="AQ474" s="388"/>
      <c r="AR474" s="388"/>
      <c r="AS474" s="388"/>
      <c r="AT474" s="388"/>
      <c r="AU474" s="388"/>
      <c r="AV474" s="388"/>
      <c r="AW474" s="388"/>
      <c r="AX474" s="388"/>
      <c r="AY474" s="388"/>
      <c r="AZ474" s="388"/>
      <c r="BA474" s="388"/>
      <c r="BB474" s="388"/>
      <c r="BC474" s="388"/>
      <c r="BD474" s="388"/>
      <c r="BE474" s="388"/>
    </row>
    <row r="475" spans="4:57" x14ac:dyDescent="0.25">
      <c r="D475" s="388"/>
      <c r="E475" s="388"/>
      <c r="F475" s="388"/>
      <c r="G475" s="388"/>
      <c r="H475" s="388"/>
      <c r="I475" s="388"/>
      <c r="J475" s="388"/>
      <c r="K475" s="388"/>
      <c r="L475" s="388"/>
      <c r="M475" s="388"/>
      <c r="N475" s="388"/>
      <c r="O475" s="388"/>
      <c r="P475" s="388"/>
      <c r="Q475" s="388"/>
      <c r="R475" s="388"/>
      <c r="S475" s="388"/>
      <c r="T475" s="388"/>
      <c r="U475" s="388"/>
      <c r="V475" s="388"/>
      <c r="W475" s="388"/>
      <c r="X475" s="388"/>
      <c r="Y475" s="388"/>
      <c r="Z475" s="388"/>
      <c r="AA475" s="388"/>
      <c r="AB475" s="388"/>
      <c r="AC475" s="388"/>
      <c r="AD475" s="388"/>
      <c r="AE475" s="388"/>
      <c r="AF475" s="388"/>
      <c r="AG475" s="388"/>
      <c r="AH475" s="388"/>
      <c r="AI475" s="388"/>
      <c r="AJ475" s="388"/>
      <c r="AK475" s="388"/>
      <c r="AL475" s="388"/>
      <c r="AM475" s="388"/>
      <c r="AN475" s="388"/>
      <c r="AO475" s="388"/>
      <c r="AP475" s="388"/>
      <c r="AQ475" s="388"/>
      <c r="AR475" s="388"/>
      <c r="AS475" s="388"/>
      <c r="AT475" s="388"/>
      <c r="AU475" s="388"/>
      <c r="AV475" s="388"/>
      <c r="AW475" s="388"/>
      <c r="AX475" s="388"/>
      <c r="AY475" s="388"/>
      <c r="AZ475" s="388"/>
      <c r="BA475" s="388"/>
      <c r="BB475" s="388"/>
      <c r="BC475" s="388"/>
      <c r="BD475" s="388"/>
      <c r="BE475" s="388"/>
    </row>
    <row r="476" spans="4:57" x14ac:dyDescent="0.25">
      <c r="D476" s="388"/>
      <c r="E476" s="388"/>
      <c r="F476" s="388"/>
      <c r="G476" s="388"/>
      <c r="H476" s="388"/>
      <c r="I476" s="388"/>
      <c r="J476" s="388"/>
      <c r="K476" s="388"/>
      <c r="L476" s="388"/>
      <c r="M476" s="388"/>
      <c r="N476" s="388"/>
      <c r="O476" s="388"/>
      <c r="P476" s="388"/>
      <c r="Q476" s="388"/>
      <c r="R476" s="388"/>
      <c r="S476" s="388"/>
      <c r="T476" s="388"/>
      <c r="U476" s="388"/>
      <c r="V476" s="388"/>
      <c r="W476" s="388"/>
      <c r="X476" s="388"/>
      <c r="Y476" s="388"/>
      <c r="Z476" s="388"/>
      <c r="AA476" s="388"/>
      <c r="AB476" s="388"/>
      <c r="AC476" s="388"/>
      <c r="AD476" s="388"/>
      <c r="AE476" s="388"/>
      <c r="AF476" s="388"/>
      <c r="AG476" s="388"/>
      <c r="AH476" s="388"/>
      <c r="AI476" s="388"/>
      <c r="AJ476" s="388"/>
      <c r="AK476" s="388"/>
      <c r="AL476" s="388"/>
      <c r="AM476" s="388"/>
      <c r="AN476" s="388"/>
      <c r="AO476" s="388"/>
      <c r="AP476" s="388"/>
      <c r="AQ476" s="388"/>
      <c r="AR476" s="388"/>
      <c r="AS476" s="388"/>
      <c r="AT476" s="388"/>
      <c r="AU476" s="388"/>
      <c r="AV476" s="388"/>
      <c r="AW476" s="388"/>
      <c r="AX476" s="388"/>
      <c r="AY476" s="388"/>
      <c r="AZ476" s="388"/>
      <c r="BA476" s="388"/>
      <c r="BB476" s="388"/>
      <c r="BC476" s="388"/>
      <c r="BD476" s="388"/>
      <c r="BE476" s="388"/>
    </row>
    <row r="477" spans="4:57" x14ac:dyDescent="0.25">
      <c r="D477" s="388"/>
      <c r="E477" s="388"/>
      <c r="F477" s="388"/>
      <c r="G477" s="388"/>
      <c r="H477" s="388"/>
      <c r="I477" s="388"/>
      <c r="J477" s="388"/>
      <c r="K477" s="388"/>
      <c r="L477" s="388"/>
      <c r="M477" s="388"/>
      <c r="N477" s="388"/>
      <c r="O477" s="388"/>
      <c r="P477" s="388"/>
      <c r="Q477" s="388"/>
      <c r="R477" s="388"/>
      <c r="S477" s="388"/>
      <c r="T477" s="388"/>
      <c r="U477" s="388"/>
      <c r="V477" s="388"/>
      <c r="W477" s="388"/>
      <c r="X477" s="388"/>
      <c r="Y477" s="388"/>
      <c r="Z477" s="388"/>
      <c r="AA477" s="388"/>
      <c r="AB477" s="388"/>
      <c r="AC477" s="388"/>
      <c r="AD477" s="388"/>
      <c r="AE477" s="388"/>
      <c r="AF477" s="388"/>
      <c r="AG477" s="388"/>
      <c r="AH477" s="388"/>
      <c r="AI477" s="388"/>
      <c r="AJ477" s="388"/>
      <c r="AK477" s="388"/>
      <c r="AL477" s="388"/>
      <c r="AM477" s="388"/>
      <c r="AN477" s="388"/>
      <c r="AO477" s="388"/>
      <c r="AP477" s="388"/>
      <c r="AQ477" s="388"/>
      <c r="AR477" s="388"/>
      <c r="AS477" s="388"/>
      <c r="AT477" s="388"/>
      <c r="AU477" s="388"/>
      <c r="AV477" s="388"/>
      <c r="AW477" s="388"/>
      <c r="AX477" s="388"/>
      <c r="AY477" s="388"/>
      <c r="AZ477" s="388"/>
      <c r="BA477" s="388"/>
      <c r="BB477" s="388"/>
      <c r="BC477" s="388"/>
      <c r="BD477" s="388"/>
      <c r="BE477" s="388"/>
    </row>
    <row r="478" spans="4:57" x14ac:dyDescent="0.25">
      <c r="D478" s="388"/>
      <c r="E478" s="388"/>
      <c r="F478" s="388"/>
      <c r="G478" s="388"/>
      <c r="H478" s="388"/>
      <c r="I478" s="388"/>
      <c r="J478" s="388"/>
      <c r="K478" s="388"/>
      <c r="L478" s="388"/>
      <c r="M478" s="388"/>
      <c r="N478" s="388"/>
      <c r="O478" s="388"/>
      <c r="P478" s="388"/>
      <c r="Q478" s="388"/>
      <c r="R478" s="388"/>
      <c r="S478" s="388"/>
      <c r="T478" s="388"/>
      <c r="U478" s="388"/>
      <c r="V478" s="388"/>
      <c r="W478" s="388"/>
      <c r="X478" s="388"/>
      <c r="Y478" s="388"/>
      <c r="Z478" s="388"/>
      <c r="AA478" s="388"/>
      <c r="AB478" s="388"/>
      <c r="AC478" s="388"/>
      <c r="AD478" s="388"/>
      <c r="AE478" s="388"/>
      <c r="AF478" s="388"/>
      <c r="AG478" s="388"/>
      <c r="AH478" s="388"/>
      <c r="AI478" s="388"/>
      <c r="AJ478" s="388"/>
      <c r="AK478" s="388"/>
      <c r="AL478" s="388"/>
      <c r="AM478" s="388"/>
      <c r="AN478" s="388"/>
      <c r="AO478" s="388"/>
      <c r="AP478" s="388"/>
      <c r="AQ478" s="388"/>
      <c r="AR478" s="388"/>
      <c r="AS478" s="388"/>
      <c r="AT478" s="388"/>
      <c r="AU478" s="388"/>
      <c r="AV478" s="388"/>
      <c r="AW478" s="388"/>
      <c r="AX478" s="388"/>
      <c r="AY478" s="388"/>
      <c r="AZ478" s="388"/>
      <c r="BA478" s="388"/>
      <c r="BB478" s="388"/>
      <c r="BC478" s="388"/>
      <c r="BD478" s="388"/>
      <c r="BE478" s="388"/>
    </row>
    <row r="479" spans="4:57" x14ac:dyDescent="0.25">
      <c r="D479" s="388"/>
      <c r="E479" s="388"/>
      <c r="F479" s="388"/>
      <c r="G479" s="388"/>
      <c r="H479" s="388"/>
      <c r="I479" s="388"/>
      <c r="J479" s="388"/>
      <c r="K479" s="388"/>
      <c r="L479" s="388"/>
      <c r="M479" s="388"/>
      <c r="N479" s="388"/>
      <c r="O479" s="388"/>
      <c r="P479" s="388"/>
      <c r="Q479" s="388"/>
      <c r="R479" s="388"/>
      <c r="S479" s="388"/>
      <c r="T479" s="388"/>
      <c r="U479" s="388"/>
      <c r="V479" s="388"/>
      <c r="W479" s="388"/>
      <c r="X479" s="388"/>
      <c r="Y479" s="388"/>
      <c r="Z479" s="388"/>
      <c r="AA479" s="388"/>
      <c r="AB479" s="388"/>
      <c r="AC479" s="388"/>
      <c r="AD479" s="388"/>
      <c r="AE479" s="388"/>
      <c r="AF479" s="388"/>
      <c r="AG479" s="388"/>
      <c r="AH479" s="388"/>
      <c r="AI479" s="388"/>
      <c r="AJ479" s="388"/>
      <c r="AK479" s="388"/>
      <c r="AL479" s="388"/>
      <c r="AM479" s="388"/>
      <c r="AN479" s="388"/>
      <c r="AO479" s="388"/>
      <c r="AP479" s="388"/>
      <c r="AQ479" s="388"/>
      <c r="AR479" s="388"/>
      <c r="AS479" s="388"/>
      <c r="AT479" s="388"/>
      <c r="AU479" s="388"/>
      <c r="AV479" s="388"/>
      <c r="AW479" s="388"/>
      <c r="AX479" s="388"/>
      <c r="AY479" s="388"/>
      <c r="AZ479" s="388"/>
      <c r="BA479" s="388"/>
      <c r="BB479" s="388"/>
      <c r="BC479" s="388"/>
      <c r="BD479" s="388"/>
      <c r="BE479" s="388"/>
    </row>
    <row r="480" spans="4:57" x14ac:dyDescent="0.25">
      <c r="D480" s="388"/>
      <c r="E480" s="388"/>
      <c r="F480" s="388"/>
      <c r="G480" s="388"/>
      <c r="H480" s="388"/>
      <c r="I480" s="388"/>
      <c r="J480" s="388"/>
      <c r="K480" s="388"/>
      <c r="L480" s="388"/>
      <c r="M480" s="388"/>
      <c r="N480" s="388"/>
      <c r="O480" s="388"/>
      <c r="P480" s="388"/>
      <c r="Q480" s="388"/>
      <c r="R480" s="388"/>
      <c r="S480" s="388"/>
      <c r="T480" s="388"/>
      <c r="U480" s="388"/>
      <c r="V480" s="388"/>
      <c r="W480" s="388"/>
      <c r="X480" s="388"/>
      <c r="Y480" s="388"/>
      <c r="Z480" s="388"/>
      <c r="AA480" s="388"/>
      <c r="AB480" s="388"/>
      <c r="AC480" s="388"/>
      <c r="AD480" s="388"/>
      <c r="AE480" s="388"/>
      <c r="AF480" s="388"/>
      <c r="AG480" s="388"/>
      <c r="AH480" s="388"/>
      <c r="AI480" s="388"/>
      <c r="AJ480" s="388"/>
      <c r="AK480" s="388"/>
      <c r="AL480" s="388"/>
      <c r="AM480" s="388"/>
      <c r="AN480" s="388"/>
      <c r="AO480" s="388"/>
      <c r="AP480" s="388"/>
      <c r="AQ480" s="388"/>
      <c r="AR480" s="388"/>
      <c r="AS480" s="388"/>
      <c r="AT480" s="388"/>
      <c r="AU480" s="388"/>
      <c r="AV480" s="388"/>
      <c r="AW480" s="388"/>
      <c r="AX480" s="388"/>
      <c r="AY480" s="388"/>
      <c r="AZ480" s="388"/>
      <c r="BA480" s="388"/>
      <c r="BB480" s="388"/>
      <c r="BC480" s="388"/>
      <c r="BD480" s="388"/>
      <c r="BE480" s="388"/>
    </row>
    <row r="481" spans="4:57" x14ac:dyDescent="0.25">
      <c r="D481" s="388"/>
      <c r="E481" s="388"/>
      <c r="F481" s="388"/>
      <c r="G481" s="388"/>
      <c r="H481" s="388"/>
      <c r="I481" s="388"/>
      <c r="J481" s="388"/>
      <c r="K481" s="388"/>
      <c r="L481" s="388"/>
      <c r="M481" s="388"/>
      <c r="N481" s="388"/>
      <c r="O481" s="388"/>
      <c r="P481" s="388"/>
      <c r="Q481" s="388"/>
      <c r="R481" s="388"/>
      <c r="S481" s="388"/>
      <c r="T481" s="388"/>
      <c r="U481" s="388"/>
      <c r="V481" s="388"/>
      <c r="W481" s="388"/>
      <c r="X481" s="388"/>
      <c r="Y481" s="388"/>
      <c r="Z481" s="388"/>
      <c r="AA481" s="388"/>
      <c r="AB481" s="388"/>
      <c r="AC481" s="388"/>
      <c r="AD481" s="388"/>
      <c r="AE481" s="388"/>
      <c r="AF481" s="388"/>
      <c r="AG481" s="388"/>
      <c r="AH481" s="388"/>
      <c r="AI481" s="388"/>
      <c r="AJ481" s="388"/>
      <c r="AK481" s="388"/>
      <c r="AL481" s="388"/>
      <c r="AM481" s="388"/>
      <c r="AN481" s="388"/>
      <c r="AO481" s="388"/>
      <c r="AP481" s="388"/>
      <c r="AQ481" s="388"/>
      <c r="AR481" s="388"/>
      <c r="AS481" s="388"/>
      <c r="AT481" s="388"/>
      <c r="AU481" s="388"/>
      <c r="AV481" s="388"/>
      <c r="AW481" s="388"/>
      <c r="AX481" s="388"/>
      <c r="AY481" s="388"/>
      <c r="AZ481" s="388"/>
      <c r="BA481" s="388"/>
      <c r="BB481" s="388"/>
      <c r="BC481" s="388"/>
      <c r="BD481" s="388"/>
      <c r="BE481" s="388"/>
    </row>
    <row r="482" spans="4:57" x14ac:dyDescent="0.25">
      <c r="D482" s="388"/>
      <c r="E482" s="388"/>
      <c r="F482" s="388"/>
      <c r="G482" s="388"/>
      <c r="H482" s="388"/>
      <c r="I482" s="388"/>
      <c r="J482" s="388"/>
      <c r="K482" s="388"/>
      <c r="L482" s="388"/>
      <c r="M482" s="388"/>
      <c r="N482" s="388"/>
      <c r="O482" s="388"/>
      <c r="P482" s="388"/>
      <c r="Q482" s="388"/>
      <c r="R482" s="388"/>
      <c r="S482" s="388"/>
      <c r="T482" s="388"/>
      <c r="U482" s="388"/>
      <c r="V482" s="388"/>
      <c r="W482" s="388"/>
      <c r="X482" s="388"/>
      <c r="Y482" s="388"/>
      <c r="Z482" s="388"/>
      <c r="AA482" s="388"/>
      <c r="AB482" s="388"/>
      <c r="AC482" s="388"/>
      <c r="AD482" s="388"/>
      <c r="AE482" s="388"/>
      <c r="AF482" s="388"/>
      <c r="AG482" s="388"/>
      <c r="AH482" s="388"/>
      <c r="AI482" s="388"/>
      <c r="AJ482" s="388"/>
      <c r="AK482" s="388"/>
      <c r="AL482" s="388"/>
      <c r="AM482" s="388"/>
      <c r="AN482" s="388"/>
      <c r="AO482" s="388"/>
      <c r="AP482" s="388"/>
      <c r="AQ482" s="388"/>
      <c r="AR482" s="388"/>
      <c r="AS482" s="388"/>
      <c r="AT482" s="388"/>
      <c r="AU482" s="388"/>
      <c r="AV482" s="388"/>
      <c r="AW482" s="388"/>
      <c r="AX482" s="388"/>
      <c r="AY482" s="388"/>
      <c r="AZ482" s="388"/>
      <c r="BA482" s="388"/>
      <c r="BB482" s="388"/>
      <c r="BC482" s="388"/>
      <c r="BD482" s="388"/>
      <c r="BE482" s="388"/>
    </row>
    <row r="483" spans="4:57" x14ac:dyDescent="0.25">
      <c r="D483" s="388"/>
      <c r="E483" s="388"/>
      <c r="F483" s="388"/>
      <c r="G483" s="388"/>
      <c r="H483" s="388"/>
      <c r="I483" s="388"/>
      <c r="J483" s="388"/>
      <c r="K483" s="388"/>
      <c r="L483" s="388"/>
      <c r="M483" s="388"/>
      <c r="N483" s="388"/>
      <c r="O483" s="388"/>
      <c r="P483" s="388"/>
      <c r="Q483" s="388"/>
      <c r="R483" s="388"/>
      <c r="S483" s="388"/>
      <c r="T483" s="388"/>
      <c r="U483" s="388"/>
      <c r="V483" s="388"/>
      <c r="W483" s="388"/>
      <c r="X483" s="388"/>
      <c r="Y483" s="388"/>
      <c r="Z483" s="388"/>
      <c r="AA483" s="388"/>
      <c r="AB483" s="388"/>
      <c r="AC483" s="388"/>
      <c r="AD483" s="388"/>
      <c r="AE483" s="388"/>
      <c r="AF483" s="388"/>
      <c r="AG483" s="388"/>
      <c r="AH483" s="388"/>
      <c r="AI483" s="388"/>
      <c r="AJ483" s="388"/>
      <c r="AK483" s="388"/>
      <c r="AL483" s="388"/>
      <c r="AM483" s="388"/>
      <c r="AN483" s="388"/>
      <c r="AO483" s="388"/>
      <c r="AP483" s="388"/>
      <c r="AQ483" s="388"/>
      <c r="AR483" s="388"/>
      <c r="AS483" s="388"/>
      <c r="AT483" s="388"/>
      <c r="AU483" s="388"/>
      <c r="AV483" s="388"/>
      <c r="AW483" s="388"/>
      <c r="AX483" s="388"/>
      <c r="AY483" s="388"/>
      <c r="AZ483" s="388"/>
      <c r="BA483" s="388"/>
      <c r="BB483" s="388"/>
      <c r="BC483" s="388"/>
      <c r="BD483" s="388"/>
      <c r="BE483" s="388"/>
    </row>
    <row r="484" spans="4:57" x14ac:dyDescent="0.25">
      <c r="D484" s="388"/>
      <c r="E484" s="388"/>
      <c r="F484" s="388"/>
      <c r="G484" s="388"/>
      <c r="H484" s="388"/>
      <c r="I484" s="388"/>
      <c r="J484" s="388"/>
      <c r="K484" s="388"/>
      <c r="L484" s="388"/>
      <c r="M484" s="388"/>
      <c r="N484" s="388"/>
      <c r="O484" s="388"/>
      <c r="P484" s="388"/>
      <c r="Q484" s="388"/>
      <c r="R484" s="388"/>
      <c r="S484" s="388"/>
      <c r="T484" s="388"/>
      <c r="U484" s="388"/>
      <c r="V484" s="388"/>
      <c r="W484" s="388"/>
      <c r="X484" s="388"/>
      <c r="Y484" s="388"/>
      <c r="Z484" s="388"/>
      <c r="AA484" s="388"/>
      <c r="AB484" s="388"/>
      <c r="AC484" s="388"/>
      <c r="AD484" s="388"/>
      <c r="AE484" s="388"/>
      <c r="AF484" s="388"/>
      <c r="AG484" s="388"/>
      <c r="AH484" s="388"/>
      <c r="AI484" s="388"/>
      <c r="AJ484" s="388"/>
      <c r="AK484" s="388"/>
      <c r="AL484" s="388"/>
      <c r="AM484" s="388"/>
      <c r="AN484" s="388"/>
      <c r="AO484" s="388"/>
      <c r="AP484" s="388"/>
      <c r="AQ484" s="388"/>
      <c r="AR484" s="388"/>
      <c r="AS484" s="388"/>
      <c r="AT484" s="388"/>
      <c r="AU484" s="388"/>
      <c r="AV484" s="388"/>
      <c r="AW484" s="388"/>
      <c r="AX484" s="388"/>
      <c r="AY484" s="388"/>
      <c r="AZ484" s="388"/>
      <c r="BA484" s="388"/>
      <c r="BB484" s="388"/>
      <c r="BC484" s="388"/>
      <c r="BD484" s="388"/>
      <c r="BE484" s="388"/>
    </row>
    <row r="485" spans="4:57" x14ac:dyDescent="0.25">
      <c r="D485" s="388"/>
      <c r="E485" s="388"/>
      <c r="F485" s="388"/>
      <c r="G485" s="388"/>
      <c r="H485" s="388"/>
      <c r="I485" s="388"/>
      <c r="J485" s="388"/>
      <c r="K485" s="388"/>
      <c r="L485" s="388"/>
      <c r="M485" s="388"/>
      <c r="N485" s="388"/>
      <c r="O485" s="388"/>
      <c r="P485" s="388"/>
      <c r="Q485" s="388"/>
      <c r="R485" s="388"/>
      <c r="S485" s="388"/>
      <c r="T485" s="388"/>
      <c r="U485" s="388"/>
      <c r="V485" s="388"/>
      <c r="W485" s="388"/>
      <c r="X485" s="388"/>
      <c r="Y485" s="388"/>
      <c r="Z485" s="388"/>
      <c r="AA485" s="388"/>
      <c r="AB485" s="388"/>
      <c r="AC485" s="388"/>
      <c r="AD485" s="388"/>
      <c r="AE485" s="388"/>
      <c r="AF485" s="388"/>
      <c r="AG485" s="388"/>
      <c r="AH485" s="388"/>
      <c r="AI485" s="388"/>
      <c r="AJ485" s="388"/>
      <c r="AK485" s="388"/>
      <c r="AL485" s="388"/>
      <c r="AM485" s="388"/>
      <c r="AN485" s="388"/>
      <c r="AO485" s="388"/>
      <c r="AP485" s="388"/>
      <c r="AQ485" s="388"/>
      <c r="AR485" s="388"/>
      <c r="AS485" s="388"/>
      <c r="AT485" s="388"/>
      <c r="AU485" s="388"/>
      <c r="AV485" s="388"/>
      <c r="AW485" s="388"/>
      <c r="AX485" s="388"/>
      <c r="AY485" s="388"/>
      <c r="AZ485" s="388"/>
      <c r="BA485" s="388"/>
      <c r="BB485" s="388"/>
      <c r="BC485" s="388"/>
      <c r="BD485" s="388"/>
      <c r="BE485" s="388"/>
    </row>
    <row r="486" spans="4:57" x14ac:dyDescent="0.25">
      <c r="D486" s="388"/>
      <c r="E486" s="388"/>
      <c r="F486" s="388"/>
      <c r="G486" s="388"/>
      <c r="H486" s="388"/>
      <c r="I486" s="388"/>
      <c r="J486" s="388"/>
      <c r="K486" s="388"/>
      <c r="L486" s="388"/>
      <c r="M486" s="388"/>
      <c r="N486" s="388"/>
      <c r="O486" s="388"/>
      <c r="P486" s="388"/>
      <c r="Q486" s="388"/>
      <c r="R486" s="388"/>
      <c r="S486" s="388"/>
      <c r="T486" s="388"/>
      <c r="U486" s="388"/>
      <c r="V486" s="388"/>
      <c r="W486" s="388"/>
      <c r="X486" s="388"/>
      <c r="Y486" s="388"/>
      <c r="Z486" s="388"/>
      <c r="AA486" s="388"/>
      <c r="AB486" s="388"/>
      <c r="AC486" s="388"/>
      <c r="AD486" s="388"/>
      <c r="AE486" s="388"/>
      <c r="AF486" s="388"/>
      <c r="AG486" s="388"/>
      <c r="AH486" s="388"/>
      <c r="AI486" s="388"/>
      <c r="AJ486" s="388"/>
      <c r="AK486" s="388"/>
      <c r="AL486" s="388"/>
      <c r="AM486" s="388"/>
      <c r="AN486" s="388"/>
      <c r="AO486" s="388"/>
      <c r="AP486" s="388"/>
      <c r="AQ486" s="388"/>
      <c r="AR486" s="388"/>
      <c r="AS486" s="388"/>
      <c r="AT486" s="388"/>
      <c r="AU486" s="388"/>
      <c r="AV486" s="388"/>
      <c r="AW486" s="388"/>
      <c r="AX486" s="388"/>
      <c r="AY486" s="388"/>
      <c r="AZ486" s="388"/>
      <c r="BA486" s="388"/>
      <c r="BB486" s="388"/>
      <c r="BC486" s="388"/>
      <c r="BD486" s="388"/>
      <c r="BE486" s="388"/>
    </row>
    <row r="487" spans="4:57" x14ac:dyDescent="0.25">
      <c r="D487" s="388"/>
      <c r="E487" s="388"/>
      <c r="F487" s="388"/>
      <c r="G487" s="388"/>
      <c r="H487" s="388"/>
      <c r="I487" s="388"/>
      <c r="J487" s="388"/>
      <c r="K487" s="388"/>
      <c r="L487" s="388"/>
      <c r="M487" s="388"/>
      <c r="N487" s="388"/>
      <c r="O487" s="388"/>
      <c r="P487" s="388"/>
      <c r="Q487" s="388"/>
      <c r="R487" s="388"/>
      <c r="S487" s="388"/>
      <c r="T487" s="388"/>
      <c r="U487" s="388"/>
      <c r="V487" s="388"/>
      <c r="W487" s="388"/>
      <c r="X487" s="388"/>
      <c r="Y487" s="388"/>
      <c r="Z487" s="388"/>
      <c r="AA487" s="388"/>
      <c r="AB487" s="388"/>
      <c r="AC487" s="388"/>
      <c r="AD487" s="388"/>
      <c r="AE487" s="388"/>
      <c r="AF487" s="388"/>
      <c r="AG487" s="388"/>
      <c r="AH487" s="388"/>
      <c r="AI487" s="388"/>
      <c r="AJ487" s="388"/>
      <c r="AK487" s="388"/>
      <c r="AL487" s="388"/>
      <c r="AM487" s="388"/>
      <c r="AN487" s="388"/>
      <c r="AO487" s="388"/>
      <c r="AP487" s="388"/>
      <c r="AQ487" s="388"/>
      <c r="AR487" s="388"/>
      <c r="AS487" s="388"/>
      <c r="AT487" s="388"/>
      <c r="AU487" s="388"/>
      <c r="AV487" s="388"/>
      <c r="AW487" s="388"/>
      <c r="AX487" s="388"/>
      <c r="AY487" s="388"/>
      <c r="AZ487" s="388"/>
      <c r="BA487" s="388"/>
      <c r="BB487" s="388"/>
      <c r="BC487" s="388"/>
      <c r="BD487" s="388"/>
      <c r="BE487" s="388"/>
    </row>
    <row r="488" spans="4:57" x14ac:dyDescent="0.25">
      <c r="D488" s="388"/>
      <c r="E488" s="388"/>
      <c r="F488" s="388"/>
      <c r="G488" s="388"/>
      <c r="H488" s="388"/>
      <c r="I488" s="388"/>
      <c r="J488" s="388"/>
      <c r="K488" s="388"/>
      <c r="L488" s="388"/>
      <c r="M488" s="388"/>
      <c r="N488" s="388"/>
      <c r="O488" s="388"/>
      <c r="P488" s="388"/>
      <c r="Q488" s="388"/>
      <c r="R488" s="388"/>
      <c r="S488" s="388"/>
      <c r="T488" s="388"/>
      <c r="U488" s="388"/>
      <c r="V488" s="388"/>
      <c r="W488" s="388"/>
      <c r="X488" s="388"/>
      <c r="Y488" s="388"/>
      <c r="Z488" s="388"/>
      <c r="AA488" s="388"/>
      <c r="AB488" s="388"/>
      <c r="AC488" s="388"/>
      <c r="AD488" s="388"/>
      <c r="AE488" s="388"/>
      <c r="AF488" s="388"/>
      <c r="AG488" s="388"/>
      <c r="AH488" s="388"/>
      <c r="AI488" s="388"/>
      <c r="AJ488" s="388"/>
      <c r="AK488" s="388"/>
      <c r="AL488" s="388"/>
      <c r="AM488" s="388"/>
      <c r="AN488" s="388"/>
      <c r="AO488" s="388"/>
      <c r="AP488" s="388"/>
      <c r="AQ488" s="388"/>
      <c r="AR488" s="388"/>
      <c r="AS488" s="388"/>
      <c r="AT488" s="388"/>
      <c r="AU488" s="388"/>
      <c r="AV488" s="388"/>
      <c r="AW488" s="388"/>
      <c r="AX488" s="388"/>
      <c r="AY488" s="388"/>
      <c r="AZ488" s="388"/>
      <c r="BA488" s="388"/>
      <c r="BB488" s="388"/>
      <c r="BC488" s="388"/>
      <c r="BD488" s="388"/>
      <c r="BE488" s="388"/>
    </row>
    <row r="489" spans="4:57" x14ac:dyDescent="0.25">
      <c r="D489" s="388"/>
      <c r="E489" s="388"/>
      <c r="F489" s="388"/>
      <c r="G489" s="388"/>
      <c r="H489" s="388"/>
      <c r="I489" s="388"/>
      <c r="J489" s="388"/>
      <c r="K489" s="388"/>
      <c r="L489" s="388"/>
      <c r="M489" s="388"/>
      <c r="N489" s="388"/>
      <c r="O489" s="388"/>
      <c r="P489" s="388"/>
      <c r="Q489" s="388"/>
      <c r="R489" s="388"/>
      <c r="S489" s="388"/>
      <c r="T489" s="388"/>
      <c r="U489" s="388"/>
      <c r="V489" s="388"/>
      <c r="W489" s="388"/>
      <c r="X489" s="388"/>
      <c r="Y489" s="388"/>
      <c r="Z489" s="388"/>
      <c r="AA489" s="388"/>
      <c r="AB489" s="388"/>
      <c r="AC489" s="388"/>
      <c r="AD489" s="388"/>
      <c r="AE489" s="388"/>
      <c r="AF489" s="388"/>
      <c r="AG489" s="388"/>
      <c r="AH489" s="388"/>
      <c r="AI489" s="388"/>
      <c r="AJ489" s="388"/>
      <c r="AK489" s="388"/>
      <c r="AL489" s="388"/>
      <c r="AM489" s="388"/>
      <c r="AN489" s="388"/>
      <c r="AO489" s="388"/>
      <c r="AP489" s="388"/>
      <c r="AQ489" s="388"/>
      <c r="AR489" s="388"/>
      <c r="AS489" s="388"/>
      <c r="AT489" s="388"/>
      <c r="AU489" s="388"/>
      <c r="AV489" s="388"/>
      <c r="AW489" s="388"/>
      <c r="AX489" s="388"/>
      <c r="AY489" s="388"/>
      <c r="AZ489" s="388"/>
      <c r="BA489" s="388"/>
      <c r="BB489" s="388"/>
      <c r="BC489" s="388"/>
      <c r="BD489" s="388"/>
      <c r="BE489" s="388"/>
    </row>
    <row r="490" spans="4:57" x14ac:dyDescent="0.25">
      <c r="D490" s="388"/>
      <c r="E490" s="388"/>
      <c r="F490" s="388"/>
      <c r="G490" s="388"/>
      <c r="H490" s="388"/>
      <c r="I490" s="388"/>
      <c r="J490" s="388"/>
      <c r="K490" s="388"/>
      <c r="L490" s="388"/>
      <c r="M490" s="388"/>
      <c r="N490" s="388"/>
      <c r="O490" s="388"/>
      <c r="P490" s="388"/>
      <c r="Q490" s="388"/>
      <c r="R490" s="388"/>
      <c r="S490" s="388"/>
      <c r="T490" s="388"/>
      <c r="U490" s="388"/>
      <c r="V490" s="388"/>
      <c r="W490" s="388"/>
      <c r="X490" s="388"/>
      <c r="Y490" s="388"/>
      <c r="Z490" s="388"/>
      <c r="AA490" s="388"/>
      <c r="AB490" s="388"/>
      <c r="AC490" s="388"/>
      <c r="AD490" s="388"/>
      <c r="AE490" s="388"/>
      <c r="AF490" s="388"/>
      <c r="AG490" s="388"/>
      <c r="AH490" s="388"/>
      <c r="AI490" s="388"/>
      <c r="AJ490" s="388"/>
      <c r="AK490" s="388"/>
      <c r="AL490" s="388"/>
      <c r="AM490" s="388"/>
      <c r="AN490" s="388"/>
      <c r="AO490" s="388"/>
      <c r="AP490" s="388"/>
      <c r="AQ490" s="388"/>
      <c r="AR490" s="388"/>
      <c r="AS490" s="388"/>
      <c r="AT490" s="388"/>
      <c r="AU490" s="388"/>
      <c r="AV490" s="388"/>
      <c r="AW490" s="388"/>
      <c r="AX490" s="388"/>
      <c r="AY490" s="388"/>
      <c r="AZ490" s="388"/>
      <c r="BA490" s="388"/>
      <c r="BB490" s="388"/>
      <c r="BC490" s="388"/>
      <c r="BD490" s="388"/>
      <c r="BE490" s="388"/>
    </row>
    <row r="491" spans="4:57" x14ac:dyDescent="0.25">
      <c r="D491" s="388"/>
      <c r="E491" s="388"/>
      <c r="F491" s="388"/>
      <c r="G491" s="388"/>
      <c r="H491" s="388"/>
      <c r="I491" s="388"/>
      <c r="J491" s="388"/>
      <c r="K491" s="388"/>
      <c r="L491" s="388"/>
      <c r="M491" s="388"/>
      <c r="N491" s="388"/>
      <c r="O491" s="388"/>
      <c r="P491" s="388"/>
      <c r="Q491" s="388"/>
      <c r="R491" s="388"/>
      <c r="S491" s="388"/>
      <c r="T491" s="388"/>
      <c r="U491" s="388"/>
      <c r="V491" s="388"/>
      <c r="W491" s="388"/>
      <c r="X491" s="388"/>
      <c r="Y491" s="388"/>
      <c r="Z491" s="388"/>
      <c r="AA491" s="388"/>
      <c r="AB491" s="388"/>
      <c r="AC491" s="388"/>
      <c r="AD491" s="388"/>
      <c r="AE491" s="388"/>
      <c r="AF491" s="388"/>
      <c r="AG491" s="388"/>
      <c r="AH491" s="388"/>
      <c r="AI491" s="388"/>
      <c r="AJ491" s="388"/>
      <c r="AK491" s="388"/>
      <c r="AL491" s="388"/>
      <c r="AM491" s="388"/>
      <c r="AN491" s="388"/>
      <c r="AO491" s="388"/>
      <c r="AP491" s="388"/>
      <c r="AQ491" s="388"/>
      <c r="AR491" s="388"/>
      <c r="AS491" s="388"/>
      <c r="AT491" s="388"/>
      <c r="AU491" s="388"/>
      <c r="AV491" s="388"/>
      <c r="AW491" s="388"/>
      <c r="AX491" s="388"/>
      <c r="AY491" s="388"/>
      <c r="AZ491" s="388"/>
      <c r="BA491" s="388"/>
      <c r="BB491" s="388"/>
      <c r="BC491" s="388"/>
      <c r="BD491" s="388"/>
      <c r="BE491" s="388"/>
    </row>
    <row r="492" spans="4:57" x14ac:dyDescent="0.25">
      <c r="D492" s="388"/>
      <c r="E492" s="388"/>
      <c r="F492" s="388"/>
      <c r="G492" s="388"/>
      <c r="H492" s="388"/>
      <c r="I492" s="388"/>
      <c r="J492" s="388"/>
      <c r="K492" s="388"/>
      <c r="L492" s="388"/>
      <c r="M492" s="388"/>
      <c r="N492" s="388"/>
      <c r="O492" s="388"/>
      <c r="P492" s="388"/>
      <c r="Q492" s="388"/>
      <c r="R492" s="388"/>
      <c r="S492" s="388"/>
      <c r="T492" s="388"/>
      <c r="U492" s="388"/>
      <c r="V492" s="388"/>
      <c r="W492" s="388"/>
      <c r="X492" s="388"/>
      <c r="Y492" s="388"/>
      <c r="Z492" s="388"/>
      <c r="AA492" s="388"/>
      <c r="AB492" s="388"/>
      <c r="AC492" s="388"/>
      <c r="AD492" s="388"/>
      <c r="AE492" s="388"/>
      <c r="AF492" s="388"/>
      <c r="AG492" s="388"/>
      <c r="AH492" s="388"/>
      <c r="AI492" s="388"/>
      <c r="AJ492" s="388"/>
      <c r="AK492" s="388"/>
      <c r="AL492" s="388"/>
      <c r="AM492" s="388"/>
      <c r="AN492" s="388"/>
      <c r="AO492" s="388"/>
      <c r="AP492" s="388"/>
      <c r="AQ492" s="388"/>
      <c r="AR492" s="388"/>
      <c r="AS492" s="388"/>
      <c r="AT492" s="388"/>
      <c r="AU492" s="388"/>
      <c r="AV492" s="388"/>
      <c r="AW492" s="388"/>
      <c r="AX492" s="388"/>
      <c r="AY492" s="388"/>
      <c r="AZ492" s="388"/>
      <c r="BA492" s="388"/>
      <c r="BB492" s="388"/>
      <c r="BC492" s="388"/>
      <c r="BD492" s="388"/>
      <c r="BE492" s="388"/>
    </row>
    <row r="493" spans="4:57" x14ac:dyDescent="0.25">
      <c r="D493" s="388"/>
      <c r="E493" s="388"/>
      <c r="F493" s="388"/>
      <c r="G493" s="388"/>
      <c r="H493" s="388"/>
      <c r="I493" s="388"/>
      <c r="J493" s="388"/>
      <c r="K493" s="388"/>
      <c r="L493" s="388"/>
      <c r="M493" s="388"/>
      <c r="N493" s="388"/>
      <c r="O493" s="388"/>
      <c r="P493" s="388"/>
      <c r="Q493" s="388"/>
      <c r="R493" s="388"/>
      <c r="S493" s="388"/>
      <c r="T493" s="388"/>
      <c r="U493" s="388"/>
      <c r="V493" s="388"/>
      <c r="W493" s="388"/>
      <c r="X493" s="388"/>
      <c r="Y493" s="388"/>
      <c r="Z493" s="388"/>
      <c r="AA493" s="388"/>
      <c r="AB493" s="388"/>
      <c r="AC493" s="388"/>
      <c r="AD493" s="388"/>
      <c r="AE493" s="388"/>
      <c r="AF493" s="388"/>
      <c r="AG493" s="388"/>
      <c r="AH493" s="388"/>
      <c r="AI493" s="388"/>
      <c r="AJ493" s="388"/>
      <c r="AK493" s="388"/>
      <c r="AL493" s="388"/>
      <c r="AM493" s="388"/>
      <c r="AN493" s="388"/>
      <c r="AO493" s="388"/>
      <c r="AP493" s="388"/>
      <c r="AQ493" s="388"/>
      <c r="AR493" s="388"/>
      <c r="AS493" s="388"/>
      <c r="AT493" s="388"/>
      <c r="AU493" s="388"/>
      <c r="AV493" s="388"/>
      <c r="AW493" s="388"/>
      <c r="AX493" s="388"/>
      <c r="AY493" s="388"/>
      <c r="AZ493" s="388"/>
      <c r="BA493" s="388"/>
      <c r="BB493" s="388"/>
      <c r="BC493" s="388"/>
      <c r="BD493" s="388"/>
      <c r="BE493" s="388"/>
    </row>
    <row r="494" spans="4:57" x14ac:dyDescent="0.25">
      <c r="D494" s="388"/>
      <c r="E494" s="388"/>
      <c r="F494" s="388"/>
      <c r="G494" s="388"/>
      <c r="H494" s="388"/>
      <c r="I494" s="388"/>
      <c r="J494" s="388"/>
      <c r="K494" s="388"/>
      <c r="L494" s="388"/>
      <c r="M494" s="388"/>
      <c r="N494" s="388"/>
      <c r="O494" s="388"/>
      <c r="P494" s="388"/>
      <c r="Q494" s="388"/>
      <c r="R494" s="388"/>
      <c r="S494" s="388"/>
      <c r="T494" s="388"/>
      <c r="U494" s="388"/>
      <c r="V494" s="388"/>
      <c r="W494" s="388"/>
      <c r="X494" s="388"/>
      <c r="Y494" s="388"/>
      <c r="Z494" s="388"/>
      <c r="AA494" s="388"/>
      <c r="AB494" s="388"/>
      <c r="AC494" s="388"/>
      <c r="AD494" s="388"/>
      <c r="AE494" s="388"/>
      <c r="AF494" s="388"/>
      <c r="AG494" s="388"/>
      <c r="AH494" s="388"/>
      <c r="AI494" s="388"/>
      <c r="AJ494" s="388"/>
      <c r="AK494" s="388"/>
      <c r="AL494" s="388"/>
      <c r="AM494" s="388"/>
      <c r="AN494" s="388"/>
      <c r="AO494" s="388"/>
      <c r="AP494" s="388"/>
      <c r="AQ494" s="388"/>
      <c r="AR494" s="388"/>
      <c r="AS494" s="388"/>
      <c r="AT494" s="388"/>
      <c r="AU494" s="388"/>
      <c r="AV494" s="388"/>
      <c r="AW494" s="388"/>
      <c r="AX494" s="388"/>
      <c r="AY494" s="388"/>
      <c r="AZ494" s="388"/>
      <c r="BA494" s="388"/>
      <c r="BB494" s="388"/>
      <c r="BC494" s="388"/>
      <c r="BD494" s="388"/>
      <c r="BE494" s="388"/>
    </row>
    <row r="495" spans="4:57" x14ac:dyDescent="0.25">
      <c r="D495" s="388"/>
      <c r="E495" s="388"/>
      <c r="F495" s="388"/>
      <c r="G495" s="388"/>
      <c r="H495" s="388"/>
      <c r="I495" s="388"/>
      <c r="J495" s="388"/>
      <c r="K495" s="388"/>
      <c r="L495" s="388"/>
      <c r="M495" s="388"/>
      <c r="N495" s="388"/>
      <c r="O495" s="388"/>
      <c r="P495" s="388"/>
      <c r="Q495" s="388"/>
      <c r="R495" s="388"/>
      <c r="S495" s="388"/>
      <c r="T495" s="388"/>
      <c r="U495" s="388"/>
      <c r="V495" s="388"/>
      <c r="W495" s="388"/>
      <c r="X495" s="388"/>
      <c r="Y495" s="388"/>
      <c r="Z495" s="388"/>
      <c r="AA495" s="388"/>
      <c r="AB495" s="388"/>
      <c r="AC495" s="388"/>
      <c r="AD495" s="388"/>
      <c r="AE495" s="388"/>
      <c r="AF495" s="388"/>
      <c r="AG495" s="388"/>
      <c r="AH495" s="388"/>
      <c r="AI495" s="388"/>
      <c r="AJ495" s="388"/>
      <c r="AK495" s="388"/>
      <c r="AL495" s="388"/>
      <c r="AM495" s="388"/>
      <c r="AN495" s="388"/>
      <c r="AO495" s="388"/>
      <c r="AP495" s="388"/>
      <c r="AQ495" s="388"/>
      <c r="AR495" s="388"/>
      <c r="AS495" s="388"/>
      <c r="AT495" s="388"/>
      <c r="AU495" s="388"/>
      <c r="AV495" s="388"/>
      <c r="AW495" s="388"/>
      <c r="AX495" s="388"/>
      <c r="AY495" s="388"/>
      <c r="AZ495" s="388"/>
      <c r="BA495" s="388"/>
      <c r="BB495" s="388"/>
      <c r="BC495" s="388"/>
      <c r="BD495" s="388"/>
      <c r="BE495" s="388"/>
    </row>
    <row r="496" spans="4:57" x14ac:dyDescent="0.25">
      <c r="D496" s="388"/>
      <c r="E496" s="388"/>
      <c r="F496" s="388"/>
      <c r="G496" s="388"/>
      <c r="H496" s="388"/>
      <c r="I496" s="388"/>
      <c r="J496" s="388"/>
      <c r="K496" s="388"/>
      <c r="L496" s="388"/>
      <c r="M496" s="388"/>
      <c r="N496" s="388"/>
      <c r="O496" s="388"/>
      <c r="P496" s="388"/>
      <c r="Q496" s="388"/>
      <c r="R496" s="388"/>
      <c r="S496" s="388"/>
      <c r="T496" s="388"/>
      <c r="U496" s="388"/>
      <c r="V496" s="388"/>
      <c r="W496" s="388"/>
      <c r="X496" s="388"/>
      <c r="Y496" s="388"/>
      <c r="Z496" s="388"/>
      <c r="AA496" s="388"/>
      <c r="AB496" s="388"/>
      <c r="AC496" s="388"/>
      <c r="AD496" s="388"/>
      <c r="AE496" s="388"/>
      <c r="AF496" s="388"/>
      <c r="AG496" s="388"/>
      <c r="AH496" s="388"/>
      <c r="AI496" s="388"/>
      <c r="AJ496" s="388"/>
      <c r="AK496" s="388"/>
      <c r="AL496" s="388"/>
      <c r="AM496" s="388"/>
      <c r="AN496" s="388"/>
      <c r="AO496" s="388"/>
      <c r="AP496" s="388"/>
      <c r="AQ496" s="388"/>
      <c r="AR496" s="388"/>
      <c r="AS496" s="388"/>
      <c r="AT496" s="388"/>
      <c r="AU496" s="388"/>
      <c r="AV496" s="388"/>
      <c r="AW496" s="388"/>
      <c r="AX496" s="388"/>
      <c r="AY496" s="388"/>
      <c r="AZ496" s="388"/>
      <c r="BA496" s="388"/>
      <c r="BB496" s="388"/>
      <c r="BC496" s="388"/>
      <c r="BD496" s="388"/>
      <c r="BE496" s="388"/>
    </row>
    <row r="497" spans="4:57" x14ac:dyDescent="0.25">
      <c r="D497" s="388"/>
      <c r="E497" s="388"/>
      <c r="F497" s="388"/>
      <c r="G497" s="388"/>
      <c r="H497" s="388"/>
      <c r="I497" s="388"/>
      <c r="J497" s="388"/>
      <c r="K497" s="388"/>
      <c r="L497" s="388"/>
      <c r="M497" s="388"/>
      <c r="N497" s="388"/>
      <c r="O497" s="388"/>
      <c r="P497" s="388"/>
      <c r="Q497" s="388"/>
      <c r="R497" s="388"/>
      <c r="S497" s="388"/>
      <c r="T497" s="388"/>
      <c r="U497" s="388"/>
      <c r="V497" s="388"/>
      <c r="W497" s="388"/>
      <c r="X497" s="388"/>
      <c r="Y497" s="388"/>
      <c r="Z497" s="388"/>
      <c r="AA497" s="388"/>
      <c r="AB497" s="388"/>
      <c r="AC497" s="388"/>
      <c r="AD497" s="388"/>
      <c r="AE497" s="388"/>
      <c r="AF497" s="388"/>
      <c r="AG497" s="388"/>
      <c r="AH497" s="388"/>
      <c r="AI497" s="388"/>
      <c r="AJ497" s="388"/>
      <c r="AK497" s="388"/>
      <c r="AL497" s="388"/>
      <c r="AM497" s="388"/>
      <c r="AN497" s="388"/>
      <c r="AO497" s="388"/>
      <c r="AP497" s="388"/>
      <c r="AQ497" s="388"/>
      <c r="AR497" s="388"/>
      <c r="AS497" s="388"/>
      <c r="AT497" s="388"/>
      <c r="AU497" s="388"/>
      <c r="AV497" s="388"/>
      <c r="AW497" s="388"/>
      <c r="AX497" s="388"/>
      <c r="AY497" s="388"/>
      <c r="AZ497" s="388"/>
      <c r="BA497" s="388"/>
      <c r="BB497" s="388"/>
      <c r="BC497" s="388"/>
      <c r="BD497" s="388"/>
      <c r="BE497" s="388"/>
    </row>
    <row r="498" spans="4:57" x14ac:dyDescent="0.25">
      <c r="D498" s="388"/>
      <c r="E498" s="388"/>
      <c r="F498" s="388"/>
      <c r="G498" s="388"/>
      <c r="H498" s="388"/>
      <c r="I498" s="388"/>
      <c r="J498" s="388"/>
      <c r="K498" s="388"/>
      <c r="L498" s="388"/>
      <c r="M498" s="388"/>
      <c r="N498" s="388"/>
      <c r="O498" s="388"/>
      <c r="P498" s="388"/>
      <c r="Q498" s="388"/>
      <c r="R498" s="388"/>
      <c r="S498" s="388"/>
      <c r="T498" s="388"/>
      <c r="U498" s="388"/>
      <c r="V498" s="388"/>
      <c r="W498" s="388"/>
      <c r="X498" s="388"/>
      <c r="Y498" s="388"/>
      <c r="Z498" s="388"/>
      <c r="AA498" s="388"/>
      <c r="AB498" s="388"/>
      <c r="AC498" s="388"/>
      <c r="AD498" s="388"/>
      <c r="AE498" s="388"/>
      <c r="AF498" s="388"/>
      <c r="AG498" s="388"/>
      <c r="AH498" s="388"/>
      <c r="AI498" s="388"/>
      <c r="AJ498" s="388"/>
      <c r="AK498" s="388"/>
      <c r="AL498" s="388"/>
      <c r="AM498" s="388"/>
      <c r="AN498" s="388"/>
      <c r="AO498" s="388"/>
      <c r="AP498" s="388"/>
      <c r="AQ498" s="388"/>
      <c r="AR498" s="388"/>
      <c r="AS498" s="388"/>
      <c r="AT498" s="388"/>
      <c r="AU498" s="388"/>
      <c r="AV498" s="388"/>
      <c r="AW498" s="388"/>
      <c r="AX498" s="388"/>
      <c r="AY498" s="388"/>
      <c r="AZ498" s="388"/>
      <c r="BA498" s="388"/>
      <c r="BB498" s="388"/>
      <c r="BC498" s="388"/>
      <c r="BD498" s="388"/>
      <c r="BE498" s="388"/>
    </row>
    <row r="499" spans="4:57" x14ac:dyDescent="0.25">
      <c r="D499" s="388"/>
      <c r="E499" s="388"/>
      <c r="F499" s="388"/>
      <c r="G499" s="388"/>
      <c r="H499" s="388"/>
      <c r="I499" s="388"/>
      <c r="J499" s="388"/>
      <c r="K499" s="388"/>
      <c r="L499" s="388"/>
      <c r="M499" s="388"/>
      <c r="N499" s="388"/>
      <c r="O499" s="388"/>
      <c r="P499" s="388"/>
      <c r="Q499" s="388"/>
      <c r="R499" s="388"/>
      <c r="S499" s="388"/>
      <c r="T499" s="388"/>
      <c r="U499" s="388"/>
      <c r="V499" s="388"/>
      <c r="W499" s="388"/>
      <c r="X499" s="388"/>
      <c r="Y499" s="388"/>
      <c r="Z499" s="388"/>
      <c r="AA499" s="388"/>
      <c r="AB499" s="388"/>
      <c r="AC499" s="388"/>
      <c r="AD499" s="388"/>
      <c r="AE499" s="388"/>
      <c r="AF499" s="388"/>
      <c r="AG499" s="388"/>
      <c r="AH499" s="388"/>
      <c r="AI499" s="388"/>
      <c r="AJ499" s="388"/>
      <c r="AK499" s="388"/>
      <c r="AL499" s="388"/>
      <c r="AM499" s="388"/>
      <c r="AN499" s="388"/>
      <c r="AO499" s="388"/>
      <c r="AP499" s="388"/>
      <c r="AQ499" s="388"/>
      <c r="AR499" s="388"/>
      <c r="AS499" s="388"/>
      <c r="AT499" s="388"/>
      <c r="AU499" s="388"/>
      <c r="AV499" s="388"/>
      <c r="AW499" s="388"/>
      <c r="AX499" s="388"/>
      <c r="AY499" s="388"/>
      <c r="AZ499" s="388"/>
      <c r="BA499" s="388"/>
      <c r="BB499" s="388"/>
      <c r="BC499" s="388"/>
      <c r="BD499" s="388"/>
      <c r="BE499" s="388"/>
    </row>
    <row r="500" spans="4:57" x14ac:dyDescent="0.25">
      <c r="D500" s="388"/>
      <c r="E500" s="388"/>
      <c r="F500" s="388"/>
      <c r="G500" s="388"/>
      <c r="H500" s="388"/>
      <c r="I500" s="388"/>
      <c r="J500" s="388"/>
      <c r="K500" s="388"/>
      <c r="L500" s="388"/>
      <c r="M500" s="388"/>
      <c r="N500" s="388"/>
      <c r="O500" s="388"/>
      <c r="P500" s="388"/>
      <c r="Q500" s="388"/>
      <c r="R500" s="388"/>
      <c r="S500" s="388"/>
      <c r="T500" s="388"/>
      <c r="U500" s="388"/>
      <c r="V500" s="388"/>
      <c r="W500" s="388"/>
      <c r="X500" s="388"/>
      <c r="Y500" s="388"/>
      <c r="Z500" s="388"/>
      <c r="AA500" s="388"/>
      <c r="AB500" s="388"/>
      <c r="AC500" s="388"/>
      <c r="AD500" s="388"/>
      <c r="AE500" s="388"/>
      <c r="AF500" s="388"/>
      <c r="AG500" s="388"/>
      <c r="AH500" s="388"/>
      <c r="AI500" s="388"/>
      <c r="AJ500" s="388"/>
      <c r="AK500" s="388"/>
      <c r="AL500" s="388"/>
      <c r="AM500" s="388"/>
      <c r="AN500" s="388"/>
      <c r="AO500" s="388"/>
      <c r="AP500" s="388"/>
      <c r="AQ500" s="388"/>
      <c r="AR500" s="388"/>
      <c r="AS500" s="388"/>
      <c r="AT500" s="388"/>
      <c r="AU500" s="388"/>
      <c r="AV500" s="388"/>
      <c r="AW500" s="388"/>
      <c r="AX500" s="388"/>
      <c r="AY500" s="388"/>
      <c r="AZ500" s="388"/>
      <c r="BA500" s="388"/>
      <c r="BB500" s="388"/>
      <c r="BC500" s="388"/>
      <c r="BD500" s="388"/>
      <c r="BE500" s="388"/>
    </row>
    <row r="501" spans="4:57" x14ac:dyDescent="0.25">
      <c r="D501" s="388"/>
      <c r="E501" s="388"/>
      <c r="F501" s="388"/>
      <c r="G501" s="388"/>
      <c r="H501" s="388"/>
      <c r="I501" s="388"/>
      <c r="J501" s="388"/>
      <c r="K501" s="388"/>
      <c r="L501" s="388"/>
      <c r="M501" s="388"/>
      <c r="N501" s="388"/>
      <c r="O501" s="388"/>
      <c r="P501" s="388"/>
      <c r="Q501" s="388"/>
      <c r="R501" s="388"/>
      <c r="S501" s="388"/>
      <c r="T501" s="388"/>
      <c r="U501" s="388"/>
      <c r="V501" s="388"/>
      <c r="W501" s="388"/>
      <c r="X501" s="388"/>
      <c r="Y501" s="388"/>
      <c r="Z501" s="388"/>
      <c r="AA501" s="388"/>
      <c r="AB501" s="388"/>
      <c r="AC501" s="388"/>
      <c r="AD501" s="388"/>
      <c r="AE501" s="388"/>
      <c r="AF501" s="388"/>
      <c r="AG501" s="388"/>
      <c r="AH501" s="388"/>
      <c r="AI501" s="388"/>
      <c r="AJ501" s="388"/>
      <c r="AK501" s="388"/>
      <c r="AL501" s="388"/>
      <c r="AM501" s="388"/>
      <c r="AN501" s="388"/>
      <c r="AO501" s="388"/>
      <c r="AP501" s="388"/>
      <c r="AQ501" s="388"/>
      <c r="AR501" s="388"/>
      <c r="AS501" s="388"/>
      <c r="AT501" s="388"/>
      <c r="AU501" s="388"/>
      <c r="AV501" s="388"/>
      <c r="AW501" s="388"/>
      <c r="AX501" s="388"/>
      <c r="AY501" s="388"/>
      <c r="AZ501" s="388"/>
      <c r="BA501" s="388"/>
      <c r="BB501" s="388"/>
      <c r="BC501" s="388"/>
      <c r="BD501" s="388"/>
      <c r="BE501" s="388"/>
    </row>
    <row r="502" spans="4:57" x14ac:dyDescent="0.25">
      <c r="D502" s="388"/>
      <c r="E502" s="388"/>
      <c r="F502" s="388"/>
      <c r="G502" s="388"/>
      <c r="H502" s="388"/>
      <c r="I502" s="388"/>
      <c r="J502" s="388"/>
      <c r="K502" s="388"/>
      <c r="L502" s="388"/>
      <c r="M502" s="388"/>
      <c r="N502" s="388"/>
      <c r="O502" s="388"/>
      <c r="P502" s="388"/>
      <c r="Q502" s="388"/>
      <c r="R502" s="388"/>
      <c r="S502" s="388"/>
      <c r="T502" s="388"/>
      <c r="U502" s="388"/>
      <c r="V502" s="388"/>
      <c r="W502" s="388"/>
      <c r="X502" s="388"/>
      <c r="Y502" s="388"/>
      <c r="Z502" s="388"/>
      <c r="AA502" s="388"/>
      <c r="AB502" s="388"/>
      <c r="AC502" s="388"/>
      <c r="AD502" s="388"/>
      <c r="AE502" s="388"/>
      <c r="AF502" s="388"/>
      <c r="AG502" s="388"/>
      <c r="AH502" s="388"/>
      <c r="AI502" s="388"/>
      <c r="AJ502" s="388"/>
      <c r="AK502" s="388"/>
      <c r="AL502" s="388"/>
      <c r="AM502" s="388"/>
      <c r="AN502" s="388"/>
      <c r="AO502" s="388"/>
      <c r="AP502" s="388"/>
      <c r="AQ502" s="388"/>
      <c r="AR502" s="388"/>
      <c r="AS502" s="388"/>
      <c r="AT502" s="388"/>
      <c r="AU502" s="388"/>
      <c r="AV502" s="388"/>
      <c r="AW502" s="388"/>
      <c r="AX502" s="388"/>
      <c r="AY502" s="388"/>
      <c r="AZ502" s="388"/>
      <c r="BA502" s="388"/>
      <c r="BB502" s="388"/>
      <c r="BC502" s="388"/>
      <c r="BD502" s="388"/>
      <c r="BE502" s="388"/>
    </row>
    <row r="503" spans="4:57" x14ac:dyDescent="0.25">
      <c r="D503" s="388"/>
      <c r="E503" s="388"/>
      <c r="F503" s="388"/>
      <c r="G503" s="388"/>
      <c r="H503" s="388"/>
      <c r="I503" s="388"/>
      <c r="J503" s="388"/>
      <c r="K503" s="388"/>
      <c r="L503" s="388"/>
      <c r="M503" s="388"/>
      <c r="N503" s="388"/>
      <c r="O503" s="388"/>
      <c r="P503" s="388"/>
      <c r="Q503" s="388"/>
      <c r="R503" s="388"/>
      <c r="S503" s="388"/>
      <c r="T503" s="388"/>
      <c r="U503" s="388"/>
      <c r="V503" s="388"/>
      <c r="W503" s="388"/>
      <c r="X503" s="388"/>
      <c r="Y503" s="388"/>
      <c r="Z503" s="388"/>
      <c r="AA503" s="388"/>
      <c r="AB503" s="388"/>
      <c r="AC503" s="388"/>
      <c r="AD503" s="388"/>
      <c r="AE503" s="388"/>
      <c r="AF503" s="388"/>
      <c r="AG503" s="388"/>
      <c r="AH503" s="388"/>
      <c r="AI503" s="388"/>
      <c r="AJ503" s="388"/>
      <c r="AK503" s="388"/>
      <c r="AL503" s="388"/>
      <c r="AM503" s="388"/>
      <c r="AN503" s="388"/>
      <c r="AO503" s="388"/>
      <c r="AP503" s="388"/>
      <c r="AQ503" s="388"/>
      <c r="AR503" s="388"/>
      <c r="AS503" s="388"/>
      <c r="AT503" s="388"/>
      <c r="AU503" s="388"/>
      <c r="AV503" s="388"/>
      <c r="AW503" s="388"/>
      <c r="AX503" s="388"/>
      <c r="AY503" s="388"/>
      <c r="AZ503" s="388"/>
      <c r="BA503" s="388"/>
      <c r="BB503" s="388"/>
      <c r="BC503" s="388"/>
      <c r="BD503" s="388"/>
      <c r="BE503" s="388"/>
    </row>
    <row r="504" spans="4:57" x14ac:dyDescent="0.25">
      <c r="D504" s="388"/>
      <c r="E504" s="388"/>
      <c r="F504" s="388"/>
      <c r="G504" s="388"/>
      <c r="H504" s="388"/>
      <c r="I504" s="388"/>
      <c r="J504" s="388"/>
      <c r="K504" s="388"/>
      <c r="L504" s="388"/>
      <c r="M504" s="388"/>
      <c r="N504" s="388"/>
      <c r="O504" s="388"/>
      <c r="P504" s="388"/>
      <c r="Q504" s="388"/>
      <c r="R504" s="388"/>
      <c r="S504" s="388"/>
      <c r="T504" s="388"/>
      <c r="U504" s="388"/>
      <c r="V504" s="388"/>
      <c r="W504" s="388"/>
      <c r="X504" s="388"/>
      <c r="Y504" s="388"/>
      <c r="Z504" s="388"/>
      <c r="AA504" s="388"/>
      <c r="AB504" s="388"/>
      <c r="AC504" s="388"/>
      <c r="AD504" s="388"/>
      <c r="AE504" s="388"/>
      <c r="AF504" s="388"/>
      <c r="AG504" s="388"/>
      <c r="AH504" s="388"/>
      <c r="AI504" s="388"/>
      <c r="AJ504" s="388"/>
      <c r="AK504" s="388"/>
      <c r="AL504" s="388"/>
      <c r="AM504" s="388"/>
      <c r="AN504" s="388"/>
      <c r="AO504" s="388"/>
      <c r="AP504" s="388"/>
      <c r="AQ504" s="388"/>
      <c r="AR504" s="388"/>
      <c r="AS504" s="388"/>
      <c r="AT504" s="388"/>
      <c r="AU504" s="388"/>
      <c r="AV504" s="388"/>
      <c r="AW504" s="388"/>
      <c r="AX504" s="388"/>
      <c r="AY504" s="388"/>
      <c r="AZ504" s="388"/>
      <c r="BA504" s="388"/>
      <c r="BB504" s="388"/>
      <c r="BC504" s="388"/>
      <c r="BD504" s="388"/>
      <c r="BE504" s="388"/>
    </row>
    <row r="505" spans="4:57" x14ac:dyDescent="0.25">
      <c r="D505" s="388"/>
      <c r="E505" s="388"/>
      <c r="F505" s="388"/>
      <c r="G505" s="388"/>
      <c r="H505" s="388"/>
      <c r="I505" s="388"/>
      <c r="J505" s="388"/>
      <c r="K505" s="388"/>
      <c r="L505" s="388"/>
      <c r="M505" s="388"/>
      <c r="N505" s="388"/>
      <c r="O505" s="388"/>
      <c r="P505" s="388"/>
      <c r="Q505" s="388"/>
      <c r="R505" s="388"/>
      <c r="S505" s="388"/>
      <c r="T505" s="388"/>
      <c r="U505" s="388"/>
      <c r="V505" s="388"/>
      <c r="W505" s="388"/>
      <c r="X505" s="388"/>
      <c r="Y505" s="388"/>
      <c r="Z505" s="388"/>
      <c r="AA505" s="388"/>
      <c r="AB505" s="388"/>
      <c r="AC505" s="388"/>
      <c r="AD505" s="388"/>
      <c r="AE505" s="388"/>
      <c r="AF505" s="388"/>
      <c r="AG505" s="388"/>
      <c r="AH505" s="388"/>
      <c r="AI505" s="388"/>
      <c r="AJ505" s="388"/>
      <c r="AK505" s="388"/>
      <c r="AL505" s="388"/>
      <c r="AM505" s="388"/>
      <c r="AN505" s="388"/>
      <c r="AO505" s="388"/>
      <c r="AP505" s="388"/>
      <c r="AQ505" s="388"/>
      <c r="AR505" s="388"/>
      <c r="AS505" s="388"/>
      <c r="AT505" s="388"/>
      <c r="AU505" s="388"/>
      <c r="AV505" s="388"/>
      <c r="AW505" s="388"/>
      <c r="AX505" s="388"/>
      <c r="AY505" s="388"/>
      <c r="AZ505" s="388"/>
      <c r="BA505" s="388"/>
      <c r="BB505" s="388"/>
      <c r="BC505" s="388"/>
      <c r="BD505" s="388"/>
      <c r="BE505" s="388"/>
    </row>
    <row r="506" spans="4:57" x14ac:dyDescent="0.25">
      <c r="D506" s="388"/>
      <c r="E506" s="388"/>
      <c r="F506" s="388"/>
      <c r="G506" s="388"/>
      <c r="H506" s="388"/>
      <c r="I506" s="388"/>
      <c r="J506" s="388"/>
      <c r="K506" s="388"/>
      <c r="L506" s="388"/>
      <c r="M506" s="388"/>
      <c r="N506" s="388"/>
      <c r="O506" s="388"/>
      <c r="P506" s="388"/>
      <c r="Q506" s="388"/>
      <c r="R506" s="388"/>
      <c r="S506" s="388"/>
      <c r="T506" s="388"/>
      <c r="U506" s="388"/>
      <c r="V506" s="388"/>
      <c r="W506" s="388"/>
      <c r="X506" s="388"/>
      <c r="Y506" s="388"/>
      <c r="Z506" s="388"/>
      <c r="AA506" s="388"/>
      <c r="AB506" s="388"/>
      <c r="AC506" s="388"/>
      <c r="AD506" s="388"/>
      <c r="AE506" s="388"/>
      <c r="AF506" s="388"/>
      <c r="AG506" s="388"/>
      <c r="AH506" s="388"/>
      <c r="AI506" s="388"/>
      <c r="AJ506" s="388"/>
      <c r="AK506" s="388"/>
      <c r="AL506" s="388"/>
      <c r="AM506" s="388"/>
      <c r="AN506" s="388"/>
      <c r="AO506" s="388"/>
      <c r="AP506" s="388"/>
      <c r="AQ506" s="388"/>
      <c r="AR506" s="388"/>
      <c r="AS506" s="388"/>
      <c r="AT506" s="388"/>
      <c r="AU506" s="388"/>
      <c r="AV506" s="388"/>
      <c r="AW506" s="388"/>
      <c r="AX506" s="388"/>
      <c r="AY506" s="388"/>
      <c r="AZ506" s="388"/>
      <c r="BA506" s="388"/>
      <c r="BB506" s="388"/>
      <c r="BC506" s="388"/>
      <c r="BD506" s="388"/>
      <c r="BE506" s="388"/>
    </row>
    <row r="507" spans="4:57" x14ac:dyDescent="0.25">
      <c r="D507" s="388"/>
      <c r="E507" s="388"/>
      <c r="F507" s="388"/>
      <c r="G507" s="388"/>
      <c r="H507" s="388"/>
      <c r="I507" s="388"/>
      <c r="J507" s="388"/>
      <c r="K507" s="388"/>
      <c r="L507" s="388"/>
      <c r="M507" s="388"/>
      <c r="N507" s="388"/>
      <c r="O507" s="388"/>
      <c r="P507" s="388"/>
      <c r="Q507" s="388"/>
      <c r="R507" s="388"/>
      <c r="S507" s="388"/>
      <c r="T507" s="388"/>
      <c r="U507" s="388"/>
      <c r="V507" s="388"/>
      <c r="W507" s="388"/>
      <c r="X507" s="388"/>
      <c r="Y507" s="388"/>
      <c r="Z507" s="388"/>
      <c r="AA507" s="388"/>
      <c r="AB507" s="388"/>
      <c r="AC507" s="388"/>
      <c r="AD507" s="388"/>
      <c r="AE507" s="388"/>
      <c r="AF507" s="388"/>
      <c r="AG507" s="388"/>
      <c r="AH507" s="388"/>
      <c r="AI507" s="388"/>
      <c r="AJ507" s="388"/>
      <c r="AK507" s="388"/>
      <c r="AL507" s="388"/>
      <c r="AM507" s="388"/>
      <c r="AN507" s="388"/>
      <c r="AO507" s="388"/>
      <c r="AP507" s="388"/>
      <c r="AQ507" s="388"/>
      <c r="AR507" s="388"/>
      <c r="AS507" s="388"/>
      <c r="AT507" s="388"/>
      <c r="AU507" s="388"/>
      <c r="AV507" s="388"/>
      <c r="AW507" s="388"/>
      <c r="AX507" s="388"/>
      <c r="AY507" s="388"/>
      <c r="AZ507" s="388"/>
      <c r="BA507" s="388"/>
      <c r="BB507" s="388"/>
      <c r="BC507" s="388"/>
      <c r="BD507" s="388"/>
      <c r="BE507" s="388"/>
    </row>
    <row r="508" spans="4:57" x14ac:dyDescent="0.25">
      <c r="D508" s="388"/>
      <c r="E508" s="388"/>
      <c r="F508" s="388"/>
      <c r="G508" s="388"/>
      <c r="H508" s="388"/>
      <c r="I508" s="388"/>
      <c r="J508" s="388"/>
      <c r="K508" s="388"/>
      <c r="L508" s="388"/>
      <c r="M508" s="388"/>
      <c r="N508" s="388"/>
      <c r="O508" s="388"/>
      <c r="P508" s="388"/>
      <c r="Q508" s="388"/>
      <c r="R508" s="388"/>
      <c r="S508" s="388"/>
      <c r="T508" s="388"/>
      <c r="U508" s="388"/>
      <c r="V508" s="388"/>
      <c r="W508" s="388"/>
      <c r="X508" s="388"/>
      <c r="Y508" s="388"/>
      <c r="Z508" s="388"/>
      <c r="AA508" s="388"/>
      <c r="AB508" s="388"/>
      <c r="AC508" s="388"/>
      <c r="AD508" s="388"/>
      <c r="AE508" s="388"/>
      <c r="AF508" s="388"/>
      <c r="AG508" s="388"/>
      <c r="AH508" s="388"/>
      <c r="AI508" s="388"/>
      <c r="AJ508" s="388"/>
      <c r="AK508" s="388"/>
      <c r="AL508" s="388"/>
      <c r="AM508" s="388"/>
      <c r="AN508" s="388"/>
      <c r="AO508" s="388"/>
      <c r="AP508" s="388"/>
      <c r="AQ508" s="388"/>
      <c r="AR508" s="388"/>
      <c r="AS508" s="388"/>
      <c r="AT508" s="388"/>
      <c r="AU508" s="388"/>
      <c r="AV508" s="388"/>
      <c r="AW508" s="388"/>
      <c r="AX508" s="388"/>
      <c r="AY508" s="388"/>
      <c r="AZ508" s="388"/>
      <c r="BA508" s="388"/>
      <c r="BB508" s="388"/>
      <c r="BC508" s="388"/>
      <c r="BD508" s="388"/>
      <c r="BE508" s="388"/>
    </row>
    <row r="509" spans="4:57" x14ac:dyDescent="0.25">
      <c r="D509" s="388"/>
      <c r="E509" s="388"/>
      <c r="F509" s="388"/>
      <c r="G509" s="388"/>
      <c r="H509" s="388"/>
      <c r="I509" s="388"/>
      <c r="J509" s="388"/>
      <c r="K509" s="388"/>
      <c r="L509" s="388"/>
      <c r="M509" s="388"/>
      <c r="N509" s="388"/>
      <c r="O509" s="388"/>
      <c r="P509" s="388"/>
      <c r="Q509" s="388"/>
      <c r="R509" s="388"/>
      <c r="S509" s="388"/>
      <c r="T509" s="388"/>
      <c r="U509" s="388"/>
      <c r="V509" s="388"/>
      <c r="W509" s="388"/>
      <c r="X509" s="388"/>
      <c r="Y509" s="388"/>
      <c r="Z509" s="388"/>
      <c r="AA509" s="388"/>
      <c r="AB509" s="388"/>
      <c r="AC509" s="388"/>
      <c r="AD509" s="388"/>
      <c r="AE509" s="388"/>
      <c r="AF509" s="388"/>
      <c r="AG509" s="388"/>
      <c r="AH509" s="388"/>
      <c r="AI509" s="388"/>
      <c r="AJ509" s="388"/>
      <c r="AK509" s="388"/>
      <c r="AL509" s="388"/>
      <c r="AM509" s="388"/>
      <c r="AN509" s="388"/>
      <c r="AO509" s="388"/>
      <c r="AP509" s="388"/>
      <c r="AQ509" s="388"/>
      <c r="AR509" s="388"/>
      <c r="AS509" s="388"/>
      <c r="AT509" s="388"/>
      <c r="AU509" s="388"/>
      <c r="AV509" s="388"/>
      <c r="AW509" s="388"/>
      <c r="AX509" s="388"/>
      <c r="AY509" s="388"/>
      <c r="AZ509" s="388"/>
      <c r="BA509" s="388"/>
      <c r="BB509" s="388"/>
      <c r="BC509" s="388"/>
      <c r="BD509" s="388"/>
      <c r="BE509" s="388"/>
    </row>
    <row r="510" spans="4:57" x14ac:dyDescent="0.25">
      <c r="D510" s="388"/>
      <c r="E510" s="388"/>
      <c r="F510" s="388"/>
      <c r="G510" s="388"/>
      <c r="H510" s="388"/>
      <c r="I510" s="388"/>
      <c r="J510" s="388"/>
      <c r="K510" s="388"/>
      <c r="L510" s="388"/>
      <c r="M510" s="388"/>
      <c r="N510" s="388"/>
      <c r="O510" s="388"/>
      <c r="P510" s="388"/>
      <c r="Q510" s="388"/>
      <c r="R510" s="388"/>
      <c r="S510" s="388"/>
      <c r="T510" s="388"/>
      <c r="U510" s="388"/>
      <c r="V510" s="388"/>
      <c r="W510" s="388"/>
      <c r="X510" s="388"/>
      <c r="Y510" s="388"/>
      <c r="Z510" s="388"/>
      <c r="AA510" s="388"/>
      <c r="AB510" s="388"/>
      <c r="AC510" s="388"/>
      <c r="AD510" s="388"/>
      <c r="AE510" s="388"/>
      <c r="AF510" s="388"/>
      <c r="AG510" s="388"/>
      <c r="AH510" s="388"/>
      <c r="AI510" s="388"/>
      <c r="AJ510" s="388"/>
      <c r="AK510" s="388"/>
      <c r="AL510" s="388"/>
      <c r="AM510" s="388"/>
      <c r="AN510" s="388"/>
      <c r="AO510" s="388"/>
      <c r="AP510" s="388"/>
      <c r="AQ510" s="388"/>
      <c r="AR510" s="388"/>
      <c r="AS510" s="388"/>
      <c r="AT510" s="388"/>
      <c r="AU510" s="388"/>
      <c r="AV510" s="388"/>
      <c r="AW510" s="388"/>
      <c r="AX510" s="388"/>
      <c r="AY510" s="388"/>
      <c r="AZ510" s="388"/>
      <c r="BA510" s="388"/>
      <c r="BB510" s="388"/>
      <c r="BC510" s="388"/>
      <c r="BD510" s="388"/>
      <c r="BE510" s="388"/>
    </row>
    <row r="511" spans="4:57" x14ac:dyDescent="0.25">
      <c r="D511" s="388"/>
      <c r="E511" s="388"/>
      <c r="F511" s="388"/>
      <c r="G511" s="388"/>
      <c r="H511" s="388"/>
      <c r="I511" s="388"/>
      <c r="J511" s="388"/>
      <c r="K511" s="388"/>
      <c r="L511" s="388"/>
      <c r="M511" s="388"/>
      <c r="N511" s="388"/>
      <c r="O511" s="388"/>
      <c r="P511" s="388"/>
      <c r="Q511" s="388"/>
      <c r="R511" s="388"/>
      <c r="S511" s="388"/>
      <c r="T511" s="388"/>
      <c r="U511" s="388"/>
      <c r="V511" s="388"/>
      <c r="W511" s="388"/>
      <c r="X511" s="388"/>
      <c r="Y511" s="388"/>
      <c r="Z511" s="388"/>
      <c r="AA511" s="388"/>
      <c r="AB511" s="388"/>
      <c r="AC511" s="388"/>
      <c r="AD511" s="388"/>
      <c r="AE511" s="388"/>
      <c r="AF511" s="388"/>
      <c r="AG511" s="388"/>
      <c r="AH511" s="388"/>
      <c r="AI511" s="388"/>
      <c r="AJ511" s="388"/>
      <c r="AK511" s="388"/>
      <c r="AL511" s="388"/>
      <c r="AM511" s="388"/>
      <c r="AN511" s="388"/>
      <c r="AO511" s="388"/>
      <c r="AP511" s="388"/>
      <c r="AQ511" s="388"/>
      <c r="AR511" s="388"/>
      <c r="AS511" s="388"/>
      <c r="AT511" s="388"/>
      <c r="AU511" s="388"/>
      <c r="AV511" s="388"/>
      <c r="AW511" s="388"/>
      <c r="AX511" s="388"/>
      <c r="AY511" s="388"/>
      <c r="AZ511" s="388"/>
      <c r="BA511" s="388"/>
      <c r="BB511" s="388"/>
      <c r="BC511" s="388"/>
      <c r="BD511" s="388"/>
      <c r="BE511" s="388"/>
    </row>
    <row r="512" spans="4:57" x14ac:dyDescent="0.25">
      <c r="D512" s="388"/>
      <c r="E512" s="388"/>
      <c r="F512" s="388"/>
      <c r="G512" s="388"/>
      <c r="H512" s="388"/>
      <c r="I512" s="388"/>
      <c r="J512" s="388"/>
      <c r="K512" s="388"/>
      <c r="L512" s="388"/>
      <c r="M512" s="388"/>
      <c r="N512" s="388"/>
      <c r="O512" s="388"/>
      <c r="P512" s="388"/>
      <c r="Q512" s="388"/>
      <c r="R512" s="388"/>
      <c r="S512" s="388"/>
      <c r="T512" s="388"/>
      <c r="U512" s="388"/>
      <c r="V512" s="388"/>
      <c r="W512" s="388"/>
      <c r="X512" s="388"/>
      <c r="Y512" s="388"/>
      <c r="Z512" s="388"/>
      <c r="AA512" s="388"/>
      <c r="AB512" s="388"/>
      <c r="AC512" s="388"/>
      <c r="AD512" s="388"/>
      <c r="AE512" s="388"/>
      <c r="AF512" s="388"/>
      <c r="AG512" s="388"/>
      <c r="AH512" s="388"/>
      <c r="AI512" s="388"/>
      <c r="AJ512" s="388"/>
      <c r="AK512" s="388"/>
      <c r="AL512" s="388"/>
      <c r="AM512" s="388"/>
      <c r="AN512" s="388"/>
      <c r="AO512" s="388"/>
      <c r="AP512" s="388"/>
      <c r="AQ512" s="388"/>
      <c r="AR512" s="388"/>
      <c r="AS512" s="388"/>
      <c r="AT512" s="388"/>
      <c r="AU512" s="388"/>
      <c r="AV512" s="388"/>
      <c r="AW512" s="388"/>
      <c r="AX512" s="388"/>
      <c r="AY512" s="388"/>
      <c r="AZ512" s="388"/>
      <c r="BA512" s="388"/>
      <c r="BB512" s="388"/>
      <c r="BC512" s="388"/>
      <c r="BD512" s="388"/>
      <c r="BE512" s="388"/>
    </row>
    <row r="513" spans="4:57" x14ac:dyDescent="0.25">
      <c r="D513" s="388"/>
      <c r="E513" s="388"/>
      <c r="F513" s="388"/>
      <c r="G513" s="388"/>
      <c r="H513" s="388"/>
      <c r="I513" s="388"/>
      <c r="J513" s="388"/>
      <c r="K513" s="388"/>
      <c r="L513" s="388"/>
      <c r="M513" s="388"/>
      <c r="N513" s="388"/>
      <c r="O513" s="388"/>
      <c r="P513" s="388"/>
      <c r="Q513" s="388"/>
      <c r="R513" s="388"/>
      <c r="S513" s="388"/>
      <c r="T513" s="388"/>
      <c r="U513" s="388"/>
      <c r="V513" s="388"/>
      <c r="W513" s="388"/>
      <c r="X513" s="388"/>
      <c r="Y513" s="388"/>
      <c r="Z513" s="388"/>
      <c r="AA513" s="388"/>
      <c r="AB513" s="388"/>
      <c r="AC513" s="388"/>
      <c r="AD513" s="388"/>
      <c r="AE513" s="388"/>
      <c r="AF513" s="388"/>
      <c r="AG513" s="388"/>
      <c r="AH513" s="388"/>
      <c r="AI513" s="388"/>
      <c r="AJ513" s="388"/>
      <c r="AK513" s="388"/>
      <c r="AL513" s="388"/>
      <c r="AM513" s="388"/>
      <c r="AN513" s="388"/>
      <c r="AO513" s="388"/>
      <c r="AP513" s="388"/>
      <c r="AQ513" s="388"/>
      <c r="AR513" s="388"/>
      <c r="AS513" s="388"/>
      <c r="AT513" s="388"/>
      <c r="AU513" s="388"/>
      <c r="AV513" s="388"/>
      <c r="AW513" s="388"/>
      <c r="AX513" s="388"/>
      <c r="AY513" s="388"/>
      <c r="AZ513" s="388"/>
      <c r="BA513" s="388"/>
      <c r="BB513" s="388"/>
      <c r="BC513" s="388"/>
      <c r="BD513" s="388"/>
      <c r="BE513" s="388"/>
    </row>
    <row r="514" spans="4:57" x14ac:dyDescent="0.25">
      <c r="D514" s="388"/>
      <c r="E514" s="388"/>
      <c r="F514" s="388"/>
      <c r="G514" s="388"/>
      <c r="H514" s="388"/>
      <c r="I514" s="388"/>
      <c r="J514" s="388"/>
      <c r="K514" s="388"/>
      <c r="L514" s="388"/>
      <c r="M514" s="388"/>
      <c r="N514" s="388"/>
      <c r="O514" s="388"/>
      <c r="P514" s="388"/>
      <c r="Q514" s="388"/>
      <c r="R514" s="388"/>
      <c r="S514" s="388"/>
      <c r="T514" s="388"/>
      <c r="U514" s="388"/>
      <c r="V514" s="388"/>
      <c r="W514" s="388"/>
      <c r="X514" s="388"/>
      <c r="Y514" s="388"/>
      <c r="Z514" s="388"/>
      <c r="AA514" s="388"/>
      <c r="AB514" s="388"/>
      <c r="AC514" s="388"/>
      <c r="AD514" s="388"/>
      <c r="AE514" s="388"/>
      <c r="AF514" s="388"/>
      <c r="AG514" s="388"/>
      <c r="AH514" s="388"/>
      <c r="AI514" s="388"/>
      <c r="AJ514" s="388"/>
      <c r="AK514" s="388"/>
      <c r="AL514" s="388"/>
      <c r="AM514" s="388"/>
      <c r="AN514" s="388"/>
      <c r="AO514" s="388"/>
      <c r="AP514" s="388"/>
      <c r="AQ514" s="388"/>
      <c r="AR514" s="388"/>
      <c r="AS514" s="388"/>
      <c r="AT514" s="388"/>
      <c r="AU514" s="388"/>
      <c r="AV514" s="388"/>
      <c r="AW514" s="388"/>
      <c r="AX514" s="388"/>
      <c r="AY514" s="388"/>
      <c r="AZ514" s="388"/>
      <c r="BA514" s="388"/>
      <c r="BB514" s="388"/>
      <c r="BC514" s="388"/>
      <c r="BD514" s="388"/>
      <c r="BE514" s="388"/>
    </row>
    <row r="515" spans="4:57" x14ac:dyDescent="0.25">
      <c r="D515" s="388"/>
      <c r="E515" s="388"/>
      <c r="F515" s="388"/>
      <c r="G515" s="388"/>
      <c r="H515" s="388"/>
      <c r="I515" s="388"/>
      <c r="J515" s="388"/>
      <c r="K515" s="388"/>
      <c r="L515" s="388"/>
      <c r="M515" s="388"/>
      <c r="N515" s="388"/>
      <c r="O515" s="388"/>
      <c r="P515" s="388"/>
      <c r="Q515" s="388"/>
      <c r="R515" s="388"/>
      <c r="S515" s="388"/>
      <c r="T515" s="388"/>
      <c r="U515" s="388"/>
      <c r="V515" s="388"/>
      <c r="W515" s="388"/>
      <c r="X515" s="388"/>
      <c r="Y515" s="388"/>
      <c r="Z515" s="388"/>
      <c r="AA515" s="388"/>
      <c r="AB515" s="388"/>
      <c r="AC515" s="388"/>
      <c r="AD515" s="388"/>
      <c r="AE515" s="388"/>
      <c r="AF515" s="388"/>
      <c r="AG515" s="388"/>
      <c r="AH515" s="388"/>
      <c r="AI515" s="388"/>
      <c r="AJ515" s="388"/>
      <c r="AK515" s="388"/>
      <c r="AL515" s="388"/>
      <c r="AM515" s="388"/>
      <c r="AN515" s="388"/>
      <c r="AO515" s="388"/>
      <c r="AP515" s="388"/>
      <c r="AQ515" s="388"/>
      <c r="AR515" s="388"/>
      <c r="AS515" s="388"/>
      <c r="AT515" s="388"/>
      <c r="AU515" s="388"/>
      <c r="AV515" s="388"/>
      <c r="AW515" s="388"/>
      <c r="AX515" s="388"/>
      <c r="AY515" s="388"/>
      <c r="AZ515" s="388"/>
      <c r="BA515" s="388"/>
      <c r="BB515" s="388"/>
      <c r="BC515" s="388"/>
      <c r="BD515" s="388"/>
      <c r="BE515" s="388"/>
    </row>
    <row r="516" spans="4:57" x14ac:dyDescent="0.25">
      <c r="D516" s="388"/>
      <c r="E516" s="388"/>
      <c r="F516" s="388"/>
      <c r="G516" s="388"/>
      <c r="H516" s="388"/>
      <c r="I516" s="388"/>
      <c r="J516" s="388"/>
      <c r="K516" s="388"/>
      <c r="L516" s="388"/>
      <c r="M516" s="388"/>
      <c r="N516" s="388"/>
      <c r="O516" s="388"/>
      <c r="P516" s="388"/>
      <c r="Q516" s="388"/>
      <c r="R516" s="388"/>
      <c r="S516" s="388"/>
      <c r="T516" s="388"/>
      <c r="U516" s="388"/>
      <c r="V516" s="388"/>
      <c r="W516" s="388"/>
      <c r="X516" s="388"/>
      <c r="Y516" s="388"/>
      <c r="Z516" s="388"/>
      <c r="AA516" s="388"/>
      <c r="AB516" s="388"/>
      <c r="AC516" s="388"/>
      <c r="AD516" s="388"/>
      <c r="AE516" s="388"/>
      <c r="AF516" s="388"/>
      <c r="AG516" s="388"/>
      <c r="AH516" s="388"/>
      <c r="AI516" s="388"/>
      <c r="AJ516" s="388"/>
      <c r="AK516" s="388"/>
      <c r="AL516" s="388"/>
      <c r="AM516" s="388"/>
      <c r="AN516" s="388"/>
      <c r="AO516" s="388"/>
      <c r="AP516" s="388"/>
      <c r="AQ516" s="388"/>
      <c r="AR516" s="388"/>
      <c r="AS516" s="388"/>
      <c r="AT516" s="388"/>
      <c r="AU516" s="388"/>
      <c r="AV516" s="388"/>
      <c r="AW516" s="388"/>
      <c r="AX516" s="388"/>
      <c r="AY516" s="388"/>
      <c r="AZ516" s="388"/>
      <c r="BA516" s="388"/>
      <c r="BB516" s="388"/>
      <c r="BC516" s="388"/>
      <c r="BD516" s="388"/>
      <c r="BE516" s="388"/>
    </row>
    <row r="517" spans="4:57" x14ac:dyDescent="0.25">
      <c r="D517" s="388"/>
      <c r="E517" s="388"/>
      <c r="F517" s="388"/>
      <c r="G517" s="388"/>
      <c r="H517" s="388"/>
      <c r="I517" s="388"/>
      <c r="J517" s="388"/>
      <c r="K517" s="388"/>
      <c r="L517" s="388"/>
      <c r="M517" s="388"/>
      <c r="N517" s="388"/>
      <c r="O517" s="388"/>
      <c r="P517" s="388"/>
      <c r="Q517" s="388"/>
      <c r="R517" s="388"/>
      <c r="S517" s="388"/>
      <c r="T517" s="388"/>
      <c r="U517" s="388"/>
      <c r="V517" s="388"/>
      <c r="W517" s="388"/>
      <c r="X517" s="388"/>
      <c r="Y517" s="388"/>
      <c r="Z517" s="388"/>
      <c r="AA517" s="388"/>
      <c r="AB517" s="388"/>
      <c r="AC517" s="388"/>
      <c r="AD517" s="388"/>
      <c r="AE517" s="388"/>
      <c r="AF517" s="388"/>
      <c r="AG517" s="388"/>
      <c r="AH517" s="388"/>
      <c r="AI517" s="388"/>
      <c r="AJ517" s="388"/>
      <c r="AK517" s="388"/>
      <c r="AL517" s="388"/>
      <c r="AM517" s="388"/>
      <c r="AN517" s="388"/>
      <c r="AO517" s="388"/>
      <c r="AP517" s="388"/>
      <c r="AQ517" s="388"/>
      <c r="AR517" s="388"/>
      <c r="AS517" s="388"/>
      <c r="AT517" s="388"/>
      <c r="AU517" s="388"/>
      <c r="AV517" s="388"/>
      <c r="AW517" s="388"/>
      <c r="AX517" s="388"/>
      <c r="AY517" s="388"/>
      <c r="AZ517" s="388"/>
      <c r="BA517" s="388"/>
      <c r="BB517" s="388"/>
      <c r="BC517" s="388"/>
      <c r="BD517" s="388"/>
      <c r="BE517" s="388"/>
    </row>
    <row r="518" spans="4:57" x14ac:dyDescent="0.25">
      <c r="D518" s="388"/>
      <c r="E518" s="388"/>
      <c r="F518" s="388"/>
      <c r="G518" s="388"/>
      <c r="H518" s="388"/>
      <c r="I518" s="388"/>
      <c r="J518" s="388"/>
      <c r="K518" s="388"/>
      <c r="L518" s="388"/>
      <c r="M518" s="388"/>
      <c r="N518" s="388"/>
      <c r="O518" s="388"/>
      <c r="P518" s="388"/>
      <c r="Q518" s="388"/>
      <c r="R518" s="388"/>
      <c r="S518" s="388"/>
      <c r="T518" s="388"/>
      <c r="U518" s="388"/>
      <c r="V518" s="388"/>
      <c r="W518" s="388"/>
      <c r="X518" s="388"/>
      <c r="Y518" s="388"/>
      <c r="Z518" s="388"/>
      <c r="AA518" s="388"/>
      <c r="AB518" s="388"/>
      <c r="AC518" s="388"/>
      <c r="AD518" s="388"/>
      <c r="AE518" s="388"/>
      <c r="AF518" s="388"/>
      <c r="AG518" s="388"/>
      <c r="AH518" s="388"/>
      <c r="AI518" s="388"/>
      <c r="AJ518" s="388"/>
      <c r="AK518" s="388"/>
      <c r="AL518" s="388"/>
      <c r="AM518" s="388"/>
      <c r="AN518" s="388"/>
      <c r="AO518" s="388"/>
      <c r="AP518" s="388"/>
      <c r="AQ518" s="388"/>
      <c r="AR518" s="388"/>
      <c r="AS518" s="388"/>
      <c r="AT518" s="388"/>
      <c r="AU518" s="388"/>
      <c r="AV518" s="388"/>
      <c r="AW518" s="388"/>
      <c r="AX518" s="388"/>
      <c r="AY518" s="388"/>
      <c r="AZ518" s="388"/>
      <c r="BA518" s="388"/>
      <c r="BB518" s="388"/>
      <c r="BC518" s="388"/>
      <c r="BD518" s="388"/>
      <c r="BE518" s="388"/>
    </row>
    <row r="519" spans="4:57" x14ac:dyDescent="0.25">
      <c r="D519" s="388"/>
      <c r="E519" s="388"/>
      <c r="F519" s="388"/>
      <c r="G519" s="388"/>
      <c r="H519" s="388"/>
      <c r="I519" s="388"/>
      <c r="J519" s="388"/>
      <c r="K519" s="388"/>
      <c r="L519" s="388"/>
      <c r="M519" s="388"/>
      <c r="N519" s="388"/>
      <c r="O519" s="388"/>
      <c r="P519" s="388"/>
      <c r="Q519" s="388"/>
      <c r="R519" s="388"/>
      <c r="S519" s="388"/>
      <c r="T519" s="388"/>
      <c r="U519" s="388"/>
      <c r="V519" s="388"/>
      <c r="W519" s="388"/>
      <c r="X519" s="388"/>
      <c r="Y519" s="388"/>
      <c r="Z519" s="388"/>
      <c r="AA519" s="388"/>
      <c r="AB519" s="388"/>
      <c r="AC519" s="388"/>
      <c r="AD519" s="388"/>
      <c r="AE519" s="388"/>
      <c r="AF519" s="388"/>
      <c r="AG519" s="388"/>
      <c r="AH519" s="388"/>
      <c r="AI519" s="388"/>
      <c r="AJ519" s="388"/>
      <c r="AK519" s="388"/>
      <c r="AL519" s="388"/>
      <c r="AM519" s="388"/>
      <c r="AN519" s="388"/>
      <c r="AO519" s="388"/>
      <c r="AP519" s="388"/>
      <c r="AQ519" s="388"/>
      <c r="AR519" s="388"/>
      <c r="AS519" s="388"/>
      <c r="AT519" s="388"/>
      <c r="AU519" s="388"/>
      <c r="AV519" s="388"/>
      <c r="AW519" s="388"/>
      <c r="AX519" s="388"/>
      <c r="AY519" s="388"/>
      <c r="AZ519" s="388"/>
      <c r="BA519" s="388"/>
      <c r="BB519" s="388"/>
      <c r="BC519" s="388"/>
      <c r="BD519" s="388"/>
      <c r="BE519" s="388"/>
    </row>
    <row r="520" spans="4:57" x14ac:dyDescent="0.25">
      <c r="D520" s="388"/>
      <c r="E520" s="388"/>
      <c r="F520" s="388"/>
      <c r="G520" s="388"/>
      <c r="H520" s="388"/>
      <c r="I520" s="388"/>
      <c r="J520" s="388"/>
      <c r="K520" s="388"/>
      <c r="L520" s="388"/>
      <c r="M520" s="388"/>
      <c r="N520" s="388"/>
      <c r="O520" s="388"/>
      <c r="P520" s="388"/>
      <c r="Q520" s="388"/>
      <c r="R520" s="388"/>
      <c r="S520" s="388"/>
      <c r="T520" s="388"/>
      <c r="U520" s="388"/>
      <c r="V520" s="388"/>
      <c r="W520" s="388"/>
      <c r="X520" s="388"/>
      <c r="Y520" s="388"/>
      <c r="Z520" s="388"/>
      <c r="AA520" s="388"/>
      <c r="AB520" s="388"/>
      <c r="AC520" s="388"/>
      <c r="AD520" s="388"/>
      <c r="AE520" s="388"/>
      <c r="AF520" s="388"/>
      <c r="AG520" s="388"/>
      <c r="AH520" s="388"/>
      <c r="AI520" s="388"/>
      <c r="AJ520" s="388"/>
      <c r="AK520" s="388"/>
      <c r="AL520" s="388"/>
      <c r="AM520" s="388"/>
      <c r="AN520" s="388"/>
      <c r="AO520" s="388"/>
      <c r="AP520" s="388"/>
      <c r="AQ520" s="388"/>
      <c r="AR520" s="388"/>
      <c r="AS520" s="388"/>
      <c r="AT520" s="388"/>
      <c r="AU520" s="388"/>
      <c r="AV520" s="388"/>
      <c r="AW520" s="388"/>
      <c r="AX520" s="388"/>
      <c r="AY520" s="388"/>
      <c r="AZ520" s="388"/>
      <c r="BA520" s="388"/>
      <c r="BB520" s="388"/>
      <c r="BC520" s="388"/>
      <c r="BD520" s="388"/>
      <c r="BE520" s="388"/>
    </row>
    <row r="521" spans="4:57" x14ac:dyDescent="0.25">
      <c r="D521" s="388"/>
      <c r="E521" s="388"/>
      <c r="F521" s="388"/>
      <c r="G521" s="388"/>
      <c r="H521" s="388"/>
      <c r="I521" s="388"/>
      <c r="J521" s="388"/>
      <c r="K521" s="388"/>
      <c r="L521" s="388"/>
      <c r="M521" s="388"/>
      <c r="N521" s="388"/>
      <c r="O521" s="388"/>
      <c r="P521" s="388"/>
      <c r="Q521" s="388"/>
      <c r="R521" s="388"/>
      <c r="S521" s="388"/>
      <c r="T521" s="388"/>
      <c r="U521" s="388"/>
      <c r="V521" s="388"/>
      <c r="W521" s="388"/>
      <c r="X521" s="388"/>
      <c r="Y521" s="388"/>
      <c r="Z521" s="388"/>
      <c r="AA521" s="388"/>
      <c r="AB521" s="388"/>
      <c r="AC521" s="388"/>
      <c r="AD521" s="388"/>
      <c r="AE521" s="388"/>
      <c r="AF521" s="388"/>
      <c r="AG521" s="388"/>
      <c r="AH521" s="388"/>
      <c r="AI521" s="388"/>
      <c r="AJ521" s="388"/>
      <c r="AK521" s="388"/>
      <c r="AL521" s="388"/>
      <c r="AM521" s="388"/>
      <c r="AN521" s="388"/>
      <c r="AO521" s="388"/>
      <c r="AP521" s="388"/>
      <c r="AQ521" s="388"/>
      <c r="AR521" s="388"/>
      <c r="AS521" s="388"/>
      <c r="AT521" s="388"/>
      <c r="AU521" s="388"/>
      <c r="AV521" s="388"/>
      <c r="AW521" s="388"/>
      <c r="AX521" s="388"/>
      <c r="AY521" s="388"/>
      <c r="AZ521" s="388"/>
      <c r="BA521" s="388"/>
      <c r="BB521" s="388"/>
      <c r="BC521" s="388"/>
      <c r="BD521" s="388"/>
      <c r="BE521" s="388"/>
    </row>
    <row r="522" spans="4:57" x14ac:dyDescent="0.25">
      <c r="D522" s="388"/>
      <c r="E522" s="388"/>
      <c r="F522" s="388"/>
      <c r="G522" s="388"/>
      <c r="H522" s="388"/>
      <c r="I522" s="388"/>
      <c r="J522" s="388"/>
      <c r="K522" s="388"/>
      <c r="L522" s="388"/>
      <c r="M522" s="388"/>
      <c r="N522" s="388"/>
      <c r="O522" s="388"/>
      <c r="P522" s="388"/>
      <c r="Q522" s="388"/>
      <c r="R522" s="388"/>
      <c r="S522" s="388"/>
      <c r="T522" s="388"/>
      <c r="U522" s="388"/>
      <c r="V522" s="388"/>
      <c r="W522" s="388"/>
      <c r="X522" s="388"/>
      <c r="Y522" s="388"/>
      <c r="Z522" s="388"/>
      <c r="AA522" s="388"/>
      <c r="AB522" s="388"/>
      <c r="AC522" s="388"/>
      <c r="AD522" s="388"/>
      <c r="AE522" s="388"/>
      <c r="AF522" s="388"/>
      <c r="AG522" s="388"/>
      <c r="AH522" s="388"/>
      <c r="AI522" s="388"/>
      <c r="AJ522" s="388"/>
      <c r="AK522" s="388"/>
      <c r="AL522" s="388"/>
      <c r="AM522" s="388"/>
      <c r="AN522" s="388"/>
      <c r="AO522" s="388"/>
      <c r="AP522" s="388"/>
      <c r="AQ522" s="388"/>
      <c r="AR522" s="388"/>
      <c r="AS522" s="388"/>
      <c r="AT522" s="388"/>
      <c r="AU522" s="388"/>
      <c r="AV522" s="388"/>
      <c r="AW522" s="388"/>
      <c r="AX522" s="388"/>
      <c r="AY522" s="388"/>
      <c r="AZ522" s="388"/>
      <c r="BA522" s="388"/>
      <c r="BB522" s="388"/>
      <c r="BC522" s="388"/>
      <c r="BD522" s="388"/>
      <c r="BE522" s="388"/>
    </row>
    <row r="523" spans="4:57" x14ac:dyDescent="0.25">
      <c r="D523" s="388"/>
      <c r="E523" s="388"/>
      <c r="F523" s="388"/>
      <c r="G523" s="388"/>
      <c r="H523" s="388"/>
      <c r="I523" s="388"/>
      <c r="J523" s="388"/>
      <c r="K523" s="388"/>
      <c r="L523" s="388"/>
      <c r="M523" s="388"/>
      <c r="N523" s="388"/>
      <c r="O523" s="388"/>
      <c r="P523" s="388"/>
      <c r="Q523" s="388"/>
      <c r="R523" s="388"/>
      <c r="S523" s="388"/>
      <c r="T523" s="388"/>
      <c r="U523" s="388"/>
      <c r="V523" s="388"/>
      <c r="W523" s="388"/>
      <c r="X523" s="388"/>
      <c r="Y523" s="388"/>
      <c r="Z523" s="388"/>
      <c r="AA523" s="388"/>
      <c r="AB523" s="388"/>
      <c r="AC523" s="388"/>
      <c r="AD523" s="388"/>
      <c r="AE523" s="388"/>
      <c r="AF523" s="388"/>
      <c r="AG523" s="388"/>
      <c r="AH523" s="388"/>
      <c r="AI523" s="388"/>
      <c r="AJ523" s="388"/>
      <c r="AK523" s="388"/>
      <c r="AL523" s="388"/>
      <c r="AM523" s="388"/>
      <c r="AN523" s="388"/>
      <c r="AO523" s="388"/>
      <c r="AP523" s="388"/>
      <c r="AQ523" s="388"/>
      <c r="AR523" s="388"/>
      <c r="AS523" s="388"/>
      <c r="AT523" s="388"/>
      <c r="AU523" s="388"/>
      <c r="AV523" s="388"/>
      <c r="AW523" s="388"/>
      <c r="AX523" s="388"/>
      <c r="AY523" s="388"/>
      <c r="AZ523" s="388"/>
      <c r="BA523" s="388"/>
      <c r="BB523" s="388"/>
      <c r="BC523" s="388"/>
      <c r="BD523" s="388"/>
      <c r="BE523" s="388"/>
    </row>
    <row r="524" spans="4:57" x14ac:dyDescent="0.25">
      <c r="D524" s="388"/>
      <c r="E524" s="388"/>
      <c r="F524" s="388"/>
      <c r="G524" s="388"/>
      <c r="H524" s="388"/>
      <c r="I524" s="388"/>
      <c r="J524" s="388"/>
      <c r="K524" s="388"/>
      <c r="L524" s="388"/>
      <c r="M524" s="388"/>
      <c r="N524" s="388"/>
      <c r="O524" s="388"/>
      <c r="P524" s="388"/>
      <c r="Q524" s="388"/>
      <c r="R524" s="388"/>
      <c r="S524" s="388"/>
      <c r="T524" s="388"/>
      <c r="U524" s="388"/>
      <c r="V524" s="388"/>
      <c r="W524" s="388"/>
      <c r="X524" s="388"/>
      <c r="Y524" s="388"/>
      <c r="Z524" s="388"/>
      <c r="AA524" s="388"/>
      <c r="AB524" s="388"/>
      <c r="AC524" s="388"/>
      <c r="AD524" s="388"/>
      <c r="AE524" s="388"/>
      <c r="AF524" s="388"/>
      <c r="AG524" s="388"/>
      <c r="AH524" s="388"/>
      <c r="AI524" s="388"/>
      <c r="AJ524" s="388"/>
      <c r="AK524" s="388"/>
      <c r="AL524" s="388"/>
      <c r="AM524" s="388"/>
      <c r="AN524" s="388"/>
      <c r="AO524" s="388"/>
      <c r="AP524" s="388"/>
      <c r="AQ524" s="388"/>
      <c r="AR524" s="388"/>
      <c r="AS524" s="388"/>
      <c r="AT524" s="388"/>
      <c r="AU524" s="388"/>
      <c r="AV524" s="388"/>
      <c r="AW524" s="388"/>
      <c r="AX524" s="388"/>
      <c r="AY524" s="388"/>
      <c r="AZ524" s="388"/>
      <c r="BA524" s="388"/>
      <c r="BB524" s="388"/>
      <c r="BC524" s="388"/>
      <c r="BD524" s="388"/>
      <c r="BE524" s="388"/>
    </row>
    <row r="525" spans="4:57" x14ac:dyDescent="0.25">
      <c r="D525" s="388"/>
      <c r="E525" s="388"/>
      <c r="F525" s="388"/>
      <c r="G525" s="388"/>
      <c r="H525" s="388"/>
      <c r="I525" s="388"/>
      <c r="J525" s="388"/>
      <c r="K525" s="388"/>
      <c r="L525" s="388"/>
      <c r="M525" s="388"/>
      <c r="N525" s="388"/>
      <c r="O525" s="388"/>
      <c r="P525" s="388"/>
      <c r="Q525" s="388"/>
      <c r="R525" s="388"/>
      <c r="S525" s="388"/>
      <c r="T525" s="388"/>
      <c r="U525" s="388"/>
      <c r="V525" s="388"/>
      <c r="W525" s="388"/>
      <c r="X525" s="388"/>
      <c r="Y525" s="388"/>
      <c r="Z525" s="388"/>
      <c r="AA525" s="388"/>
      <c r="AB525" s="388"/>
      <c r="AC525" s="388"/>
      <c r="AD525" s="388"/>
      <c r="AE525" s="388"/>
      <c r="AF525" s="388"/>
      <c r="AG525" s="388"/>
      <c r="AH525" s="388"/>
      <c r="AI525" s="388"/>
      <c r="AJ525" s="388"/>
      <c r="AK525" s="388"/>
      <c r="AL525" s="388"/>
      <c r="AM525" s="388"/>
      <c r="AN525" s="388"/>
      <c r="AO525" s="388"/>
      <c r="AP525" s="388"/>
      <c r="AQ525" s="388"/>
      <c r="AR525" s="388"/>
      <c r="AS525" s="388"/>
      <c r="AT525" s="388"/>
      <c r="AU525" s="388"/>
      <c r="AV525" s="388"/>
      <c r="AW525" s="388"/>
      <c r="AX525" s="388"/>
      <c r="AY525" s="388"/>
      <c r="AZ525" s="388"/>
      <c r="BA525" s="388"/>
      <c r="BB525" s="388"/>
      <c r="BC525" s="388"/>
      <c r="BD525" s="388"/>
      <c r="BE525" s="388"/>
    </row>
    <row r="526" spans="4:57" x14ac:dyDescent="0.25">
      <c r="D526" s="388"/>
      <c r="E526" s="388"/>
      <c r="F526" s="388"/>
      <c r="G526" s="388"/>
      <c r="H526" s="388"/>
      <c r="I526" s="388"/>
      <c r="J526" s="388"/>
      <c r="K526" s="388"/>
      <c r="L526" s="388"/>
      <c r="M526" s="388"/>
      <c r="N526" s="388"/>
      <c r="O526" s="388"/>
      <c r="P526" s="388"/>
      <c r="Q526" s="388"/>
      <c r="R526" s="388"/>
      <c r="S526" s="388"/>
      <c r="T526" s="388"/>
      <c r="U526" s="388"/>
      <c r="V526" s="388"/>
      <c r="W526" s="388"/>
      <c r="X526" s="388"/>
      <c r="Y526" s="388"/>
      <c r="Z526" s="388"/>
      <c r="AA526" s="388"/>
      <c r="AB526" s="388"/>
      <c r="AC526" s="388"/>
      <c r="AD526" s="388"/>
      <c r="AE526" s="388"/>
      <c r="AF526" s="388"/>
      <c r="AG526" s="388"/>
      <c r="AH526" s="388"/>
      <c r="AI526" s="388"/>
      <c r="AJ526" s="388"/>
      <c r="AK526" s="388"/>
      <c r="AL526" s="388"/>
      <c r="AM526" s="388"/>
      <c r="AN526" s="388"/>
      <c r="AO526" s="388"/>
      <c r="AP526" s="388"/>
      <c r="AQ526" s="388"/>
      <c r="AR526" s="388"/>
      <c r="AS526" s="388"/>
      <c r="AT526" s="388"/>
      <c r="AU526" s="388"/>
      <c r="AV526" s="388"/>
      <c r="AW526" s="388"/>
      <c r="AX526" s="388"/>
      <c r="AY526" s="388"/>
      <c r="AZ526" s="388"/>
      <c r="BA526" s="388"/>
      <c r="BB526" s="388"/>
      <c r="BC526" s="388"/>
      <c r="BD526" s="388"/>
      <c r="BE526" s="388"/>
    </row>
    <row r="527" spans="4:57" x14ac:dyDescent="0.25">
      <c r="D527" s="388"/>
      <c r="E527" s="388"/>
      <c r="F527" s="388"/>
      <c r="G527" s="388"/>
      <c r="H527" s="388"/>
      <c r="I527" s="388"/>
      <c r="J527" s="388"/>
      <c r="K527" s="388"/>
      <c r="L527" s="388"/>
      <c r="M527" s="388"/>
      <c r="N527" s="388"/>
      <c r="O527" s="388"/>
      <c r="P527" s="388"/>
      <c r="Q527" s="388"/>
      <c r="R527" s="388"/>
      <c r="S527" s="388"/>
      <c r="T527" s="388"/>
      <c r="U527" s="388"/>
      <c r="V527" s="388"/>
      <c r="W527" s="388"/>
      <c r="X527" s="388"/>
      <c r="Y527" s="388"/>
      <c r="Z527" s="388"/>
      <c r="AA527" s="388"/>
      <c r="AB527" s="388"/>
      <c r="AC527" s="388"/>
      <c r="AD527" s="388"/>
      <c r="AE527" s="388"/>
      <c r="AF527" s="388"/>
      <c r="AG527" s="388"/>
      <c r="AH527" s="388"/>
      <c r="AI527" s="388"/>
      <c r="AJ527" s="388"/>
      <c r="AK527" s="388"/>
      <c r="AL527" s="388"/>
      <c r="AM527" s="388"/>
      <c r="AN527" s="388"/>
      <c r="AO527" s="388"/>
      <c r="AP527" s="388"/>
      <c r="AQ527" s="388"/>
      <c r="AR527" s="388"/>
      <c r="AS527" s="388"/>
      <c r="AT527" s="388"/>
      <c r="AU527" s="388"/>
      <c r="AV527" s="388"/>
      <c r="AW527" s="388"/>
      <c r="AX527" s="388"/>
      <c r="AY527" s="388"/>
      <c r="AZ527" s="388"/>
      <c r="BA527" s="388"/>
      <c r="BB527" s="388"/>
      <c r="BC527" s="388"/>
      <c r="BD527" s="388"/>
      <c r="BE527" s="388"/>
    </row>
    <row r="528" spans="4:57" x14ac:dyDescent="0.25">
      <c r="D528" s="166"/>
      <c r="BE528" s="166"/>
    </row>
    <row r="529" spans="4:57" x14ac:dyDescent="0.25">
      <c r="D529" s="166"/>
      <c r="BE529" s="166"/>
    </row>
    <row r="530" spans="4:57" x14ac:dyDescent="0.25">
      <c r="D530" s="166"/>
      <c r="BE530" s="166"/>
    </row>
    <row r="531" spans="4:57" x14ac:dyDescent="0.25">
      <c r="D531" s="166"/>
      <c r="BE531" s="166"/>
    </row>
    <row r="532" spans="4:57" x14ac:dyDescent="0.25">
      <c r="D532" s="166"/>
      <c r="BE532" s="166"/>
    </row>
    <row r="533" spans="4:57" x14ac:dyDescent="0.25">
      <c r="D533" s="166"/>
      <c r="BE533" s="166"/>
    </row>
    <row r="534" spans="4:57" x14ac:dyDescent="0.25">
      <c r="D534" s="166"/>
      <c r="BE534" s="166"/>
    </row>
    <row r="535" spans="4:57" x14ac:dyDescent="0.25">
      <c r="D535" s="166"/>
      <c r="BE535" s="166"/>
    </row>
    <row r="536" spans="4:57" x14ac:dyDescent="0.25">
      <c r="D536" s="166"/>
      <c r="BE536" s="166"/>
    </row>
    <row r="537" spans="4:57" x14ac:dyDescent="0.25">
      <c r="D537" s="166"/>
      <c r="BE537" s="166"/>
    </row>
    <row r="538" spans="4:57" x14ac:dyDescent="0.25">
      <c r="D538" s="166"/>
      <c r="BE538" s="166"/>
    </row>
    <row r="539" spans="4:57" x14ac:dyDescent="0.25">
      <c r="D539" s="166"/>
      <c r="BE539" s="166"/>
    </row>
    <row r="540" spans="4:57" x14ac:dyDescent="0.25">
      <c r="D540" s="166"/>
      <c r="BE540" s="166"/>
    </row>
    <row r="541" spans="4:57" x14ac:dyDescent="0.25">
      <c r="D541" s="166"/>
      <c r="BE541" s="166"/>
    </row>
    <row r="542" spans="4:57" x14ac:dyDescent="0.25">
      <c r="D542" s="166"/>
      <c r="BE542" s="166"/>
    </row>
    <row r="543" spans="4:57" x14ac:dyDescent="0.25">
      <c r="D543" s="166"/>
      <c r="BE543" s="166"/>
    </row>
    <row r="544" spans="4:57" x14ac:dyDescent="0.25">
      <c r="D544" s="166"/>
      <c r="BE544" s="166"/>
    </row>
    <row r="545" spans="4:57" x14ac:dyDescent="0.25">
      <c r="D545" s="166"/>
      <c r="BE545" s="166"/>
    </row>
    <row r="546" spans="4:57" x14ac:dyDescent="0.25">
      <c r="D546" s="166"/>
      <c r="BE546" s="166"/>
    </row>
    <row r="547" spans="4:57" x14ac:dyDescent="0.25">
      <c r="D547" s="166"/>
      <c r="BE547" s="166"/>
    </row>
    <row r="548" spans="4:57" x14ac:dyDescent="0.25">
      <c r="D548" s="166"/>
      <c r="BE548" s="166"/>
    </row>
    <row r="549" spans="4:57" x14ac:dyDescent="0.25">
      <c r="D549" s="166"/>
      <c r="BE549" s="166"/>
    </row>
    <row r="550" spans="4:57" x14ac:dyDescent="0.25">
      <c r="D550" s="166"/>
      <c r="BE550" s="166"/>
    </row>
    <row r="551" spans="4:57" x14ac:dyDescent="0.25">
      <c r="D551" s="166"/>
      <c r="BE551" s="166"/>
    </row>
    <row r="552" spans="4:57" x14ac:dyDescent="0.25">
      <c r="D552" s="166"/>
      <c r="BE552" s="166"/>
    </row>
    <row r="553" spans="4:57" x14ac:dyDescent="0.25">
      <c r="D553" s="166"/>
      <c r="BE553" s="166"/>
    </row>
    <row r="554" spans="4:57" x14ac:dyDescent="0.25">
      <c r="D554" s="166"/>
      <c r="BE554" s="166"/>
    </row>
    <row r="555" spans="4:57" x14ac:dyDescent="0.25">
      <c r="D555" s="166"/>
      <c r="BE555" s="166"/>
    </row>
    <row r="556" spans="4:57" x14ac:dyDescent="0.25">
      <c r="D556" s="166"/>
      <c r="BE556" s="166"/>
    </row>
    <row r="557" spans="4:57" x14ac:dyDescent="0.25">
      <c r="D557" s="166"/>
      <c r="BE557" s="166"/>
    </row>
    <row r="558" spans="4:57" x14ac:dyDescent="0.25">
      <c r="D558" s="166"/>
      <c r="BE558" s="166"/>
    </row>
    <row r="559" spans="4:57" x14ac:dyDescent="0.25">
      <c r="D559" s="166"/>
      <c r="BE559" s="166"/>
    </row>
    <row r="560" spans="4:57" x14ac:dyDescent="0.25">
      <c r="D560" s="166"/>
      <c r="BE560" s="166"/>
    </row>
    <row r="561" spans="4:57" x14ac:dyDescent="0.25">
      <c r="D561" s="166"/>
      <c r="BE561" s="166"/>
    </row>
    <row r="562" spans="4:57" x14ac:dyDescent="0.25">
      <c r="D562" s="166"/>
      <c r="BE562" s="166"/>
    </row>
    <row r="563" spans="4:57" x14ac:dyDescent="0.25">
      <c r="D563" s="166"/>
      <c r="BE563" s="166"/>
    </row>
    <row r="564" spans="4:57" x14ac:dyDescent="0.25">
      <c r="D564" s="166"/>
      <c r="BE564" s="166"/>
    </row>
    <row r="565" spans="4:57" x14ac:dyDescent="0.25">
      <c r="D565" s="166"/>
      <c r="BE565" s="166"/>
    </row>
    <row r="566" spans="4:57" x14ac:dyDescent="0.25">
      <c r="D566" s="166"/>
      <c r="BE566" s="166"/>
    </row>
    <row r="567" spans="4:57" x14ac:dyDescent="0.25">
      <c r="D567" s="166"/>
      <c r="BE567" s="166"/>
    </row>
    <row r="568" spans="4:57" x14ac:dyDescent="0.25">
      <c r="D568" s="166"/>
      <c r="BE568" s="166"/>
    </row>
    <row r="569" spans="4:57" x14ac:dyDescent="0.25">
      <c r="D569" s="166"/>
      <c r="BE569" s="166"/>
    </row>
    <row r="570" spans="4:57" x14ac:dyDescent="0.25">
      <c r="D570" s="166"/>
      <c r="BE570" s="166"/>
    </row>
    <row r="571" spans="4:57" x14ac:dyDescent="0.25">
      <c r="D571" s="166"/>
      <c r="BE571" s="166"/>
    </row>
    <row r="572" spans="4:57" x14ac:dyDescent="0.25">
      <c r="D572" s="166"/>
      <c r="BE572" s="166"/>
    </row>
    <row r="573" spans="4:57" x14ac:dyDescent="0.25">
      <c r="D573" s="166"/>
      <c r="BE573" s="166"/>
    </row>
    <row r="574" spans="4:57" x14ac:dyDescent="0.25">
      <c r="D574" s="166"/>
      <c r="BE574" s="166"/>
    </row>
    <row r="575" spans="4:57" x14ac:dyDescent="0.25">
      <c r="D575" s="166"/>
      <c r="BE575" s="166"/>
    </row>
    <row r="576" spans="4:57" x14ac:dyDescent="0.25">
      <c r="D576" s="166"/>
      <c r="BE576" s="166"/>
    </row>
    <row r="577" spans="4:57" x14ac:dyDescent="0.25">
      <c r="D577" s="166"/>
      <c r="BE577" s="166"/>
    </row>
    <row r="578" spans="4:57" x14ac:dyDescent="0.25">
      <c r="D578" s="166"/>
      <c r="BE578" s="166"/>
    </row>
    <row r="579" spans="4:57" x14ac:dyDescent="0.25">
      <c r="D579" s="166"/>
      <c r="BE579" s="166"/>
    </row>
    <row r="580" spans="4:57" x14ac:dyDescent="0.25">
      <c r="D580" s="166"/>
      <c r="BE580" s="166"/>
    </row>
    <row r="581" spans="4:57" x14ac:dyDescent="0.25">
      <c r="D581" s="166"/>
      <c r="BE581" s="166"/>
    </row>
    <row r="582" spans="4:57" x14ac:dyDescent="0.25">
      <c r="D582" s="166"/>
      <c r="BE582" s="166"/>
    </row>
    <row r="583" spans="4:57" x14ac:dyDescent="0.25">
      <c r="D583" s="166"/>
      <c r="BE583" s="166"/>
    </row>
    <row r="584" spans="4:57" x14ac:dyDescent="0.25">
      <c r="D584" s="166"/>
      <c r="BE584" s="166"/>
    </row>
    <row r="585" spans="4:57" x14ac:dyDescent="0.25">
      <c r="D585" s="166"/>
      <c r="BE585" s="166"/>
    </row>
    <row r="586" spans="4:57" x14ac:dyDescent="0.25">
      <c r="D586" s="166"/>
      <c r="BE586" s="166"/>
    </row>
    <row r="587" spans="4:57" x14ac:dyDescent="0.25">
      <c r="D587" s="166"/>
      <c r="BE587" s="166"/>
    </row>
    <row r="588" spans="4:57" x14ac:dyDescent="0.25">
      <c r="D588" s="166"/>
      <c r="BE588" s="166"/>
    </row>
    <row r="589" spans="4:57" x14ac:dyDescent="0.25">
      <c r="D589" s="166"/>
      <c r="BE589" s="166"/>
    </row>
    <row r="590" spans="4:57" x14ac:dyDescent="0.25">
      <c r="D590" s="166"/>
      <c r="BE590" s="166"/>
    </row>
    <row r="591" spans="4:57" x14ac:dyDescent="0.25">
      <c r="D591" s="166"/>
      <c r="BE591" s="166"/>
    </row>
    <row r="592" spans="4:57" x14ac:dyDescent="0.25">
      <c r="D592" s="166"/>
      <c r="BE592" s="166"/>
    </row>
    <row r="593" spans="4:57" x14ac:dyDescent="0.25">
      <c r="D593" s="166"/>
      <c r="BE593" s="166"/>
    </row>
    <row r="594" spans="4:57" x14ac:dyDescent="0.25">
      <c r="D594" s="166"/>
      <c r="BE594" s="166"/>
    </row>
    <row r="595" spans="4:57" x14ac:dyDescent="0.25">
      <c r="D595" s="166"/>
      <c r="BE595" s="166"/>
    </row>
    <row r="596" spans="4:57" x14ac:dyDescent="0.25">
      <c r="D596" s="166"/>
      <c r="BE596" s="166"/>
    </row>
    <row r="597" spans="4:57" x14ac:dyDescent="0.25">
      <c r="D597" s="166"/>
      <c r="BE597" s="166"/>
    </row>
    <row r="598" spans="4:57" x14ac:dyDescent="0.25">
      <c r="D598" s="166"/>
      <c r="BE598" s="166"/>
    </row>
    <row r="599" spans="4:57" x14ac:dyDescent="0.25">
      <c r="D599" s="166"/>
      <c r="BE599" s="166"/>
    </row>
    <row r="600" spans="4:57" x14ac:dyDescent="0.25">
      <c r="D600" s="166"/>
      <c r="BE600" s="166"/>
    </row>
    <row r="601" spans="4:57" x14ac:dyDescent="0.25">
      <c r="D601" s="166"/>
      <c r="BE601" s="166"/>
    </row>
    <row r="602" spans="4:57" x14ac:dyDescent="0.25">
      <c r="D602" s="166"/>
      <c r="BE602" s="166"/>
    </row>
    <row r="603" spans="4:57" x14ac:dyDescent="0.25">
      <c r="D603" s="166"/>
      <c r="BE603" s="166"/>
    </row>
    <row r="604" spans="4:57" x14ac:dyDescent="0.25">
      <c r="D604" s="166"/>
      <c r="BE604" s="166"/>
    </row>
    <row r="605" spans="4:57" x14ac:dyDescent="0.25">
      <c r="D605" s="166"/>
      <c r="BE605" s="166"/>
    </row>
    <row r="606" spans="4:57" x14ac:dyDescent="0.25">
      <c r="D606" s="166"/>
      <c r="BE606" s="166"/>
    </row>
    <row r="607" spans="4:57" x14ac:dyDescent="0.25">
      <c r="D607" s="166"/>
      <c r="BE607" s="166"/>
    </row>
    <row r="608" spans="4:57" x14ac:dyDescent="0.25">
      <c r="D608" s="166"/>
      <c r="BE608" s="166"/>
    </row>
    <row r="609" spans="4:57" x14ac:dyDescent="0.25">
      <c r="D609" s="166"/>
      <c r="BE609" s="166"/>
    </row>
    <row r="610" spans="4:57" x14ac:dyDescent="0.25">
      <c r="D610" s="166"/>
      <c r="BE610" s="166"/>
    </row>
    <row r="611" spans="4:57" x14ac:dyDescent="0.25">
      <c r="D611" s="166"/>
      <c r="BE611" s="166"/>
    </row>
    <row r="612" spans="4:57" x14ac:dyDescent="0.25">
      <c r="D612" s="166"/>
      <c r="BE612" s="166"/>
    </row>
    <row r="613" spans="4:57" x14ac:dyDescent="0.25">
      <c r="D613" s="166"/>
      <c r="BE613" s="166"/>
    </row>
    <row r="614" spans="4:57" x14ac:dyDescent="0.25">
      <c r="D614" s="166"/>
      <c r="BE614" s="166"/>
    </row>
    <row r="615" spans="4:57" x14ac:dyDescent="0.25">
      <c r="D615" s="166"/>
      <c r="BE615" s="166"/>
    </row>
    <row r="616" spans="4:57" x14ac:dyDescent="0.25">
      <c r="D616" s="166"/>
      <c r="BE616" s="166"/>
    </row>
    <row r="617" spans="4:57" x14ac:dyDescent="0.25">
      <c r="D617" s="166"/>
      <c r="BE617" s="166"/>
    </row>
    <row r="618" spans="4:57" x14ac:dyDescent="0.25">
      <c r="D618" s="166"/>
      <c r="BE618" s="166"/>
    </row>
    <row r="619" spans="4:57" x14ac:dyDescent="0.25">
      <c r="D619" s="166"/>
      <c r="BE619" s="166"/>
    </row>
    <row r="620" spans="4:57" x14ac:dyDescent="0.25">
      <c r="D620" s="166"/>
      <c r="BE620" s="166"/>
    </row>
    <row r="621" spans="4:57" x14ac:dyDescent="0.25">
      <c r="D621" s="166"/>
      <c r="BE621" s="166"/>
    </row>
    <row r="622" spans="4:57" x14ac:dyDescent="0.25">
      <c r="D622" s="166"/>
      <c r="BE622" s="166"/>
    </row>
    <row r="623" spans="4:57" x14ac:dyDescent="0.25">
      <c r="D623" s="166"/>
      <c r="BE623" s="166"/>
    </row>
    <row r="624" spans="4:57" x14ac:dyDescent="0.25">
      <c r="D624" s="166"/>
      <c r="BE624" s="166"/>
    </row>
    <row r="625" spans="4:57" x14ac:dyDescent="0.25">
      <c r="D625" s="166"/>
      <c r="BE625" s="166"/>
    </row>
    <row r="626" spans="4:57" x14ac:dyDescent="0.25">
      <c r="D626" s="166"/>
      <c r="BE626" s="166"/>
    </row>
    <row r="627" spans="4:57" x14ac:dyDescent="0.25">
      <c r="D627" s="166"/>
      <c r="BE627" s="166"/>
    </row>
    <row r="628" spans="4:57" x14ac:dyDescent="0.25">
      <c r="D628" s="166"/>
      <c r="BE628" s="166"/>
    </row>
    <row r="629" spans="4:57" x14ac:dyDescent="0.25">
      <c r="D629" s="166"/>
      <c r="BE629" s="166"/>
    </row>
    <row r="630" spans="4:57" x14ac:dyDescent="0.25">
      <c r="D630" s="166"/>
      <c r="BE630" s="166"/>
    </row>
    <row r="631" spans="4:57" x14ac:dyDescent="0.25">
      <c r="D631" s="166"/>
      <c r="BE631" s="166"/>
    </row>
    <row r="632" spans="4:57" x14ac:dyDescent="0.25">
      <c r="D632" s="166"/>
      <c r="BE632" s="166"/>
    </row>
    <row r="633" spans="4:57" x14ac:dyDescent="0.25">
      <c r="D633" s="166"/>
      <c r="BE633" s="166"/>
    </row>
    <row r="634" spans="4:57" x14ac:dyDescent="0.25">
      <c r="D634" s="166"/>
      <c r="BE634" s="166"/>
    </row>
    <row r="635" spans="4:57" x14ac:dyDescent="0.25">
      <c r="D635" s="166"/>
      <c r="BE635" s="166"/>
    </row>
    <row r="636" spans="4:57" x14ac:dyDescent="0.25">
      <c r="D636" s="166"/>
      <c r="BE636" s="166"/>
    </row>
    <row r="637" spans="4:57" x14ac:dyDescent="0.25">
      <c r="D637" s="166"/>
      <c r="BE637" s="166"/>
    </row>
    <row r="638" spans="4:57" x14ac:dyDescent="0.25">
      <c r="D638" s="166"/>
      <c r="BE638" s="166"/>
    </row>
    <row r="639" spans="4:57" x14ac:dyDescent="0.25">
      <c r="D639" s="166"/>
      <c r="BE639" s="166"/>
    </row>
    <row r="640" spans="4:57" x14ac:dyDescent="0.25">
      <c r="D640" s="166"/>
      <c r="BE640" s="166"/>
    </row>
    <row r="641" spans="4:57" x14ac:dyDescent="0.25">
      <c r="D641" s="166"/>
      <c r="BE641" s="166"/>
    </row>
    <row r="642" spans="4:57" x14ac:dyDescent="0.25">
      <c r="D642" s="166"/>
      <c r="BE642" s="166"/>
    </row>
    <row r="643" spans="4:57" x14ac:dyDescent="0.25">
      <c r="D643" s="166"/>
      <c r="BE643" s="166"/>
    </row>
    <row r="644" spans="4:57" x14ac:dyDescent="0.25">
      <c r="D644" s="166"/>
      <c r="BE644" s="166"/>
    </row>
    <row r="645" spans="4:57" x14ac:dyDescent="0.25">
      <c r="D645" s="166"/>
      <c r="BE645" s="166"/>
    </row>
    <row r="646" spans="4:57" x14ac:dyDescent="0.25">
      <c r="D646" s="166"/>
      <c r="BE646" s="166"/>
    </row>
    <row r="647" spans="4:57" x14ac:dyDescent="0.25">
      <c r="D647" s="166"/>
      <c r="BE647" s="166"/>
    </row>
    <row r="648" spans="4:57" x14ac:dyDescent="0.25">
      <c r="D648" s="166"/>
      <c r="BE648" s="166"/>
    </row>
    <row r="649" spans="4:57" x14ac:dyDescent="0.25">
      <c r="D649" s="166"/>
      <c r="BE649" s="166"/>
    </row>
    <row r="650" spans="4:57" x14ac:dyDescent="0.25">
      <c r="D650" s="166"/>
      <c r="BE650" s="166"/>
    </row>
    <row r="651" spans="4:57" x14ac:dyDescent="0.25">
      <c r="D651" s="166"/>
      <c r="BE651" s="166"/>
    </row>
    <row r="652" spans="4:57" x14ac:dyDescent="0.25">
      <c r="D652" s="166"/>
      <c r="BE652" s="166"/>
    </row>
    <row r="653" spans="4:57" x14ac:dyDescent="0.25">
      <c r="D653" s="166"/>
      <c r="BE653" s="166"/>
    </row>
    <row r="654" spans="4:57" x14ac:dyDescent="0.25">
      <c r="D654" s="166"/>
      <c r="BE654" s="166"/>
    </row>
    <row r="655" spans="4:57" x14ac:dyDescent="0.25">
      <c r="D655" s="166"/>
      <c r="BE655" s="166"/>
    </row>
    <row r="656" spans="4:57" x14ac:dyDescent="0.25">
      <c r="D656" s="166"/>
      <c r="BE656" s="166"/>
    </row>
    <row r="657" spans="4:57" x14ac:dyDescent="0.25">
      <c r="D657" s="166"/>
      <c r="BE657" s="166"/>
    </row>
    <row r="658" spans="4:57" x14ac:dyDescent="0.25">
      <c r="D658" s="166"/>
      <c r="BE658" s="166"/>
    </row>
    <row r="659" spans="4:57" x14ac:dyDescent="0.25">
      <c r="D659" s="166"/>
      <c r="BE659" s="166"/>
    </row>
    <row r="660" spans="4:57" x14ac:dyDescent="0.25">
      <c r="D660" s="166"/>
      <c r="BE660" s="166"/>
    </row>
    <row r="661" spans="4:57" x14ac:dyDescent="0.25">
      <c r="D661" s="166"/>
      <c r="BE661" s="166"/>
    </row>
    <row r="662" spans="4:57" x14ac:dyDescent="0.25">
      <c r="D662" s="166"/>
      <c r="BE662" s="166"/>
    </row>
    <row r="663" spans="4:57" x14ac:dyDescent="0.25">
      <c r="D663" s="166"/>
      <c r="BE663" s="166"/>
    </row>
    <row r="664" spans="4:57" x14ac:dyDescent="0.25">
      <c r="D664" s="166"/>
      <c r="BE664" s="166"/>
    </row>
    <row r="665" spans="4:57" x14ac:dyDescent="0.25">
      <c r="D665" s="166"/>
      <c r="BE665" s="166"/>
    </row>
    <row r="666" spans="4:57" x14ac:dyDescent="0.25">
      <c r="D666" s="166"/>
      <c r="BE666" s="166"/>
    </row>
    <row r="667" spans="4:57" x14ac:dyDescent="0.25">
      <c r="D667" s="166"/>
      <c r="BE667" s="166"/>
    </row>
    <row r="668" spans="4:57" x14ac:dyDescent="0.25">
      <c r="D668" s="166"/>
      <c r="BE668" s="166"/>
    </row>
    <row r="669" spans="4:57" x14ac:dyDescent="0.25">
      <c r="D669" s="166"/>
      <c r="BE669" s="166"/>
    </row>
    <row r="670" spans="4:57" x14ac:dyDescent="0.25">
      <c r="D670" s="166"/>
      <c r="BE670" s="166"/>
    </row>
    <row r="671" spans="4:57" x14ac:dyDescent="0.25">
      <c r="D671" s="166"/>
      <c r="BE671" s="166"/>
    </row>
    <row r="672" spans="4:57" x14ac:dyDescent="0.25">
      <c r="D672" s="166"/>
      <c r="BE672" s="166"/>
    </row>
    <row r="673" spans="4:57" x14ac:dyDescent="0.25">
      <c r="D673" s="166"/>
      <c r="BE673" s="166"/>
    </row>
    <row r="674" spans="4:57" x14ac:dyDescent="0.25">
      <c r="D674" s="166"/>
      <c r="BE674" s="166"/>
    </row>
    <row r="675" spans="4:57" x14ac:dyDescent="0.25">
      <c r="D675" s="166"/>
      <c r="BE675" s="166"/>
    </row>
    <row r="676" spans="4:57" x14ac:dyDescent="0.25">
      <c r="D676" s="166"/>
      <c r="BE676" s="166"/>
    </row>
    <row r="677" spans="4:57" x14ac:dyDescent="0.25">
      <c r="D677" s="166"/>
      <c r="BE677" s="166"/>
    </row>
    <row r="678" spans="4:57" x14ac:dyDescent="0.25">
      <c r="D678" s="166"/>
      <c r="BE678" s="166"/>
    </row>
    <row r="679" spans="4:57" x14ac:dyDescent="0.25">
      <c r="D679" s="166"/>
      <c r="BE679" s="166"/>
    </row>
    <row r="680" spans="4:57" x14ac:dyDescent="0.25">
      <c r="D680" s="166"/>
      <c r="BE680" s="166"/>
    </row>
    <row r="681" spans="4:57" x14ac:dyDescent="0.25">
      <c r="D681" s="166"/>
      <c r="BE681" s="166"/>
    </row>
    <row r="682" spans="4:57" x14ac:dyDescent="0.25">
      <c r="D682" s="166"/>
      <c r="BE682" s="166"/>
    </row>
    <row r="683" spans="4:57" x14ac:dyDescent="0.25">
      <c r="D683" s="166"/>
      <c r="BE683" s="166"/>
    </row>
    <row r="684" spans="4:57" x14ac:dyDescent="0.25">
      <c r="D684" s="166"/>
      <c r="BE684" s="166"/>
    </row>
    <row r="685" spans="4:57" x14ac:dyDescent="0.25">
      <c r="D685" s="166"/>
      <c r="BE685" s="166"/>
    </row>
    <row r="686" spans="4:57" x14ac:dyDescent="0.25">
      <c r="D686" s="166"/>
      <c r="BE686" s="166"/>
    </row>
    <row r="687" spans="4:57" x14ac:dyDescent="0.25">
      <c r="D687" s="166"/>
      <c r="BE687" s="166"/>
    </row>
    <row r="688" spans="4:57" x14ac:dyDescent="0.25">
      <c r="D688" s="166"/>
      <c r="BE688" s="166"/>
    </row>
    <row r="689" spans="4:57" x14ac:dyDescent="0.25">
      <c r="D689" s="166"/>
      <c r="BE689" s="166"/>
    </row>
    <row r="690" spans="4:57" x14ac:dyDescent="0.25">
      <c r="D690" s="166"/>
      <c r="BE690" s="166"/>
    </row>
    <row r="691" spans="4:57" x14ac:dyDescent="0.25">
      <c r="D691" s="166"/>
      <c r="BE691" s="166"/>
    </row>
    <row r="692" spans="4:57" x14ac:dyDescent="0.25">
      <c r="D692" s="166"/>
      <c r="BE692" s="166"/>
    </row>
    <row r="693" spans="4:57" x14ac:dyDescent="0.25">
      <c r="D693" s="166"/>
      <c r="BE693" s="166"/>
    </row>
    <row r="694" spans="4:57" x14ac:dyDescent="0.25">
      <c r="D694" s="166"/>
      <c r="BE694" s="166"/>
    </row>
    <row r="695" spans="4:57" x14ac:dyDescent="0.25">
      <c r="D695" s="166"/>
      <c r="BE695" s="166"/>
    </row>
    <row r="696" spans="4:57" x14ac:dyDescent="0.25">
      <c r="D696" s="166"/>
      <c r="BE696" s="166"/>
    </row>
    <row r="697" spans="4:57" x14ac:dyDescent="0.25">
      <c r="D697" s="166"/>
      <c r="BE697" s="166"/>
    </row>
    <row r="698" spans="4:57" x14ac:dyDescent="0.25">
      <c r="D698" s="166"/>
      <c r="BE698" s="166"/>
    </row>
    <row r="699" spans="4:57" x14ac:dyDescent="0.25">
      <c r="D699" s="166"/>
      <c r="BE699" s="166"/>
    </row>
    <row r="700" spans="4:57" x14ac:dyDescent="0.25">
      <c r="D700" s="166"/>
      <c r="BE700" s="166"/>
    </row>
    <row r="701" spans="4:57" x14ac:dyDescent="0.25">
      <c r="D701" s="166"/>
      <c r="BE701" s="166"/>
    </row>
    <row r="702" spans="4:57" x14ac:dyDescent="0.25">
      <c r="D702" s="166"/>
      <c r="BE702" s="166"/>
    </row>
    <row r="703" spans="4:57" x14ac:dyDescent="0.25">
      <c r="D703" s="166"/>
      <c r="BE703" s="166"/>
    </row>
    <row r="704" spans="4:57" x14ac:dyDescent="0.25">
      <c r="D704" s="166"/>
      <c r="BE704" s="166"/>
    </row>
    <row r="705" spans="4:57" x14ac:dyDescent="0.25">
      <c r="D705" s="166"/>
      <c r="BE705" s="166"/>
    </row>
    <row r="706" spans="4:57" x14ac:dyDescent="0.25">
      <c r="D706" s="166"/>
      <c r="BE706" s="166"/>
    </row>
    <row r="707" spans="4:57" x14ac:dyDescent="0.25">
      <c r="D707" s="166"/>
      <c r="BE707" s="166"/>
    </row>
    <row r="708" spans="4:57" x14ac:dyDescent="0.25">
      <c r="D708" s="166"/>
      <c r="BE708" s="166"/>
    </row>
    <row r="709" spans="4:57" x14ac:dyDescent="0.25">
      <c r="D709" s="166"/>
      <c r="BE709" s="166"/>
    </row>
    <row r="710" spans="4:57" x14ac:dyDescent="0.25">
      <c r="D710" s="166"/>
      <c r="BE710" s="166"/>
    </row>
    <row r="711" spans="4:57" x14ac:dyDescent="0.25">
      <c r="D711" s="166"/>
      <c r="BE711" s="166"/>
    </row>
    <row r="712" spans="4:57" x14ac:dyDescent="0.25">
      <c r="D712" s="166"/>
      <c r="BE712" s="166"/>
    </row>
    <row r="713" spans="4:57" x14ac:dyDescent="0.25">
      <c r="D713" s="166"/>
      <c r="BE713" s="166"/>
    </row>
    <row r="714" spans="4:57" x14ac:dyDescent="0.25">
      <c r="D714" s="166"/>
      <c r="BE714" s="166"/>
    </row>
    <row r="715" spans="4:57" x14ac:dyDescent="0.25">
      <c r="D715" s="166"/>
      <c r="BE715" s="166"/>
    </row>
    <row r="716" spans="4:57" x14ac:dyDescent="0.25">
      <c r="D716" s="166"/>
      <c r="BE716" s="166"/>
    </row>
    <row r="717" spans="4:57" x14ac:dyDescent="0.25">
      <c r="D717" s="166"/>
      <c r="BE717" s="166"/>
    </row>
    <row r="718" spans="4:57" x14ac:dyDescent="0.25">
      <c r="D718" s="166"/>
      <c r="BE718" s="166"/>
    </row>
    <row r="719" spans="4:57" x14ac:dyDescent="0.25">
      <c r="D719" s="166"/>
      <c r="BE719" s="166"/>
    </row>
    <row r="720" spans="4:57" x14ac:dyDescent="0.25">
      <c r="D720" s="166"/>
      <c r="BE720" s="166"/>
    </row>
    <row r="721" spans="4:57" x14ac:dyDescent="0.25">
      <c r="D721" s="166"/>
      <c r="BE721" s="166"/>
    </row>
    <row r="722" spans="4:57" x14ac:dyDescent="0.25">
      <c r="D722" s="166"/>
      <c r="BE722" s="166"/>
    </row>
    <row r="723" spans="4:57" x14ac:dyDescent="0.25">
      <c r="D723" s="166"/>
      <c r="BE723" s="166"/>
    </row>
    <row r="724" spans="4:57" x14ac:dyDescent="0.25">
      <c r="D724" s="166"/>
      <c r="BE724" s="166"/>
    </row>
    <row r="725" spans="4:57" x14ac:dyDescent="0.25">
      <c r="D725" s="166"/>
      <c r="BE725" s="166"/>
    </row>
    <row r="726" spans="4:57" x14ac:dyDescent="0.25">
      <c r="D726" s="166"/>
      <c r="BE726" s="166"/>
    </row>
    <row r="727" spans="4:57" x14ac:dyDescent="0.25">
      <c r="D727" s="166"/>
      <c r="BE727" s="166"/>
    </row>
    <row r="728" spans="4:57" x14ac:dyDescent="0.25">
      <c r="D728" s="166"/>
      <c r="BE728" s="166"/>
    </row>
    <row r="729" spans="4:57" x14ac:dyDescent="0.25">
      <c r="D729" s="166"/>
      <c r="BE729" s="166"/>
    </row>
    <row r="730" spans="4:57" x14ac:dyDescent="0.25">
      <c r="D730" s="166"/>
      <c r="BE730" s="166"/>
    </row>
    <row r="731" spans="4:57" x14ac:dyDescent="0.25">
      <c r="D731" s="166"/>
      <c r="BE731" s="166"/>
    </row>
    <row r="732" spans="4:57" x14ac:dyDescent="0.25">
      <c r="D732" s="166"/>
      <c r="BE732" s="166"/>
    </row>
    <row r="733" spans="4:57" x14ac:dyDescent="0.25">
      <c r="D733" s="166"/>
      <c r="BE733" s="166"/>
    </row>
    <row r="734" spans="4:57" x14ac:dyDescent="0.25">
      <c r="D734" s="166"/>
      <c r="BE734" s="166"/>
    </row>
    <row r="735" spans="4:57" x14ac:dyDescent="0.25">
      <c r="D735" s="166"/>
      <c r="BE735" s="166"/>
    </row>
    <row r="736" spans="4:57" x14ac:dyDescent="0.25">
      <c r="D736" s="166"/>
      <c r="BE736" s="166"/>
    </row>
    <row r="737" spans="4:57" x14ac:dyDescent="0.25">
      <c r="D737" s="166"/>
      <c r="BE737" s="166"/>
    </row>
    <row r="738" spans="4:57" x14ac:dyDescent="0.25">
      <c r="D738" s="166"/>
      <c r="BE738" s="166"/>
    </row>
    <row r="739" spans="4:57" x14ac:dyDescent="0.25">
      <c r="D739" s="166"/>
      <c r="BE739" s="166"/>
    </row>
    <row r="740" spans="4:57" x14ac:dyDescent="0.25">
      <c r="D740" s="166"/>
      <c r="BE740" s="166"/>
    </row>
    <row r="741" spans="4:57" x14ac:dyDescent="0.25">
      <c r="D741" s="166"/>
      <c r="BE741" s="166"/>
    </row>
    <row r="742" spans="4:57" x14ac:dyDescent="0.25">
      <c r="D742" s="166"/>
      <c r="BE742" s="166"/>
    </row>
    <row r="743" spans="4:57" x14ac:dyDescent="0.25">
      <c r="D743" s="166"/>
      <c r="BE743" s="166"/>
    </row>
    <row r="744" spans="4:57" x14ac:dyDescent="0.25">
      <c r="D744" s="166"/>
      <c r="BE744" s="166"/>
    </row>
    <row r="745" spans="4:57" x14ac:dyDescent="0.25">
      <c r="D745" s="166"/>
      <c r="BE745" s="166"/>
    </row>
    <row r="746" spans="4:57" x14ac:dyDescent="0.25">
      <c r="D746" s="166"/>
      <c r="BE746" s="166"/>
    </row>
    <row r="747" spans="4:57" x14ac:dyDescent="0.25">
      <c r="D747" s="166"/>
      <c r="BE747" s="166"/>
    </row>
    <row r="748" spans="4:57" x14ac:dyDescent="0.25">
      <c r="D748" s="166"/>
      <c r="BE748" s="166"/>
    </row>
    <row r="749" spans="4:57" x14ac:dyDescent="0.25">
      <c r="D749" s="166"/>
      <c r="BE749" s="166"/>
    </row>
    <row r="750" spans="4:57" x14ac:dyDescent="0.25">
      <c r="D750" s="166"/>
      <c r="BE750" s="166"/>
    </row>
    <row r="751" spans="4:57" x14ac:dyDescent="0.25">
      <c r="D751" s="166"/>
      <c r="BE751" s="166"/>
    </row>
    <row r="752" spans="4:57" x14ac:dyDescent="0.25">
      <c r="D752" s="166"/>
      <c r="BE752" s="166"/>
    </row>
    <row r="753" spans="4:57" x14ac:dyDescent="0.25">
      <c r="D753" s="166"/>
      <c r="BE753" s="166"/>
    </row>
    <row r="754" spans="4:57" x14ac:dyDescent="0.25">
      <c r="D754" s="166"/>
      <c r="BE754" s="166"/>
    </row>
    <row r="755" spans="4:57" x14ac:dyDescent="0.25">
      <c r="D755" s="166"/>
      <c r="BE755" s="166"/>
    </row>
    <row r="756" spans="4:57" x14ac:dyDescent="0.25">
      <c r="D756" s="166"/>
      <c r="BE756" s="166"/>
    </row>
    <row r="757" spans="4:57" x14ac:dyDescent="0.25">
      <c r="D757" s="166"/>
      <c r="BE757" s="166"/>
    </row>
    <row r="758" spans="4:57" x14ac:dyDescent="0.25">
      <c r="D758" s="166"/>
      <c r="BE758" s="166"/>
    </row>
    <row r="759" spans="4:57" x14ac:dyDescent="0.25">
      <c r="D759" s="166"/>
      <c r="BE759" s="166"/>
    </row>
    <row r="760" spans="4:57" x14ac:dyDescent="0.25">
      <c r="D760" s="166"/>
      <c r="BE760" s="166"/>
    </row>
    <row r="761" spans="4:57" x14ac:dyDescent="0.25">
      <c r="D761" s="166"/>
      <c r="BE761" s="166"/>
    </row>
    <row r="762" spans="4:57" x14ac:dyDescent="0.25">
      <c r="D762" s="166"/>
      <c r="BE762" s="166"/>
    </row>
    <row r="763" spans="4:57" x14ac:dyDescent="0.25">
      <c r="D763" s="166"/>
      <c r="BE763" s="166"/>
    </row>
    <row r="764" spans="4:57" x14ac:dyDescent="0.25">
      <c r="D764" s="166"/>
      <c r="BE764" s="166"/>
    </row>
    <row r="765" spans="4:57" x14ac:dyDescent="0.25">
      <c r="D765" s="166"/>
      <c r="BE765" s="166"/>
    </row>
    <row r="766" spans="4:57" x14ac:dyDescent="0.25">
      <c r="D766" s="166"/>
      <c r="BE766" s="166"/>
    </row>
    <row r="767" spans="4:57" x14ac:dyDescent="0.25">
      <c r="D767" s="166"/>
      <c r="BE767" s="166"/>
    </row>
    <row r="768" spans="4:57" x14ac:dyDescent="0.25">
      <c r="D768" s="166"/>
      <c r="BE768" s="166"/>
    </row>
    <row r="769" spans="4:57" x14ac:dyDescent="0.25">
      <c r="D769" s="166"/>
      <c r="BE769" s="166"/>
    </row>
    <row r="770" spans="4:57" x14ac:dyDescent="0.25">
      <c r="D770" s="166"/>
      <c r="BE770" s="166"/>
    </row>
    <row r="771" spans="4:57" x14ac:dyDescent="0.25">
      <c r="D771" s="166"/>
      <c r="BE771" s="166"/>
    </row>
    <row r="772" spans="4:57" x14ac:dyDescent="0.25">
      <c r="D772" s="166"/>
      <c r="BE772" s="166"/>
    </row>
    <row r="773" spans="4:57" x14ac:dyDescent="0.25">
      <c r="D773" s="166"/>
      <c r="BE773" s="166"/>
    </row>
    <row r="774" spans="4:57" x14ac:dyDescent="0.25">
      <c r="D774" s="166"/>
      <c r="BE774" s="166"/>
    </row>
    <row r="775" spans="4:57" x14ac:dyDescent="0.25">
      <c r="D775" s="166"/>
      <c r="BE775" s="166"/>
    </row>
    <row r="776" spans="4:57" x14ac:dyDescent="0.25">
      <c r="D776" s="166"/>
      <c r="BE776" s="166"/>
    </row>
    <row r="777" spans="4:57" x14ac:dyDescent="0.25">
      <c r="D777" s="166"/>
      <c r="BE777" s="166"/>
    </row>
    <row r="778" spans="4:57" x14ac:dyDescent="0.25">
      <c r="D778" s="166"/>
      <c r="BE778" s="166"/>
    </row>
    <row r="779" spans="4:57" x14ac:dyDescent="0.25">
      <c r="D779" s="166"/>
      <c r="BE779" s="166"/>
    </row>
    <row r="780" spans="4:57" x14ac:dyDescent="0.25">
      <c r="D780" s="166"/>
      <c r="BE780" s="166"/>
    </row>
    <row r="781" spans="4:57" x14ac:dyDescent="0.25">
      <c r="D781" s="166"/>
      <c r="BE781" s="166"/>
    </row>
    <row r="782" spans="4:57" x14ac:dyDescent="0.25">
      <c r="D782" s="166"/>
      <c r="BE782" s="166"/>
    </row>
    <row r="783" spans="4:57" x14ac:dyDescent="0.25">
      <c r="D783" s="166"/>
      <c r="BE783" s="166"/>
    </row>
    <row r="784" spans="4:57" x14ac:dyDescent="0.25">
      <c r="D784" s="166"/>
      <c r="BE784" s="166"/>
    </row>
    <row r="785" spans="4:57" x14ac:dyDescent="0.25">
      <c r="D785" s="166"/>
      <c r="BE785" s="166"/>
    </row>
    <row r="786" spans="4:57" x14ac:dyDescent="0.25">
      <c r="D786" s="166"/>
      <c r="BE786" s="166"/>
    </row>
    <row r="787" spans="4:57" x14ac:dyDescent="0.25">
      <c r="D787" s="166"/>
      <c r="BE787" s="166"/>
    </row>
    <row r="788" spans="4:57" x14ac:dyDescent="0.25">
      <c r="D788" s="166"/>
      <c r="BE788" s="166"/>
    </row>
    <row r="789" spans="4:57" x14ac:dyDescent="0.25">
      <c r="D789" s="166"/>
      <c r="BE789" s="166"/>
    </row>
    <row r="790" spans="4:57" x14ac:dyDescent="0.25">
      <c r="D790" s="166"/>
      <c r="BE790" s="166"/>
    </row>
    <row r="791" spans="4:57" x14ac:dyDescent="0.25">
      <c r="D791" s="166"/>
      <c r="BE791" s="166"/>
    </row>
    <row r="792" spans="4:57" x14ac:dyDescent="0.25">
      <c r="D792" s="166"/>
      <c r="BE792" s="166"/>
    </row>
    <row r="793" spans="4:57" x14ac:dyDescent="0.25">
      <c r="D793" s="166"/>
      <c r="BE793" s="166"/>
    </row>
    <row r="794" spans="4:57" x14ac:dyDescent="0.25">
      <c r="D794" s="166"/>
      <c r="BE794" s="166"/>
    </row>
    <row r="795" spans="4:57" x14ac:dyDescent="0.25">
      <c r="D795" s="166"/>
      <c r="BE795" s="166"/>
    </row>
    <row r="796" spans="4:57" x14ac:dyDescent="0.25">
      <c r="D796" s="166"/>
      <c r="BE796" s="166"/>
    </row>
    <row r="797" spans="4:57" x14ac:dyDescent="0.25">
      <c r="D797" s="166"/>
      <c r="BE797" s="166"/>
    </row>
    <row r="798" spans="4:57" x14ac:dyDescent="0.25">
      <c r="D798" s="166"/>
      <c r="BE798" s="166"/>
    </row>
    <row r="799" spans="4:57" x14ac:dyDescent="0.25">
      <c r="D799" s="166"/>
      <c r="BE799" s="166"/>
    </row>
    <row r="800" spans="4:57" x14ac:dyDescent="0.25">
      <c r="D800" s="166"/>
      <c r="BE800" s="166"/>
    </row>
    <row r="801" spans="4:57" x14ac:dyDescent="0.25">
      <c r="D801" s="166"/>
      <c r="BE801" s="166"/>
    </row>
    <row r="802" spans="4:57" x14ac:dyDescent="0.25">
      <c r="D802" s="166"/>
      <c r="BE802" s="166"/>
    </row>
    <row r="803" spans="4:57" x14ac:dyDescent="0.25">
      <c r="D803" s="166"/>
      <c r="BE803" s="166"/>
    </row>
    <row r="804" spans="4:57" x14ac:dyDescent="0.25">
      <c r="D804" s="166"/>
      <c r="BE804" s="166"/>
    </row>
    <row r="805" spans="4:57" x14ac:dyDescent="0.25">
      <c r="D805" s="166"/>
      <c r="BE805" s="166"/>
    </row>
    <row r="806" spans="4:57" x14ac:dyDescent="0.25">
      <c r="D806" s="166"/>
      <c r="BE806" s="166"/>
    </row>
    <row r="807" spans="4:57" x14ac:dyDescent="0.25">
      <c r="D807" s="166"/>
      <c r="BE807" s="166"/>
    </row>
    <row r="808" spans="4:57" x14ac:dyDescent="0.25">
      <c r="D808" s="166"/>
      <c r="BE808" s="166"/>
    </row>
    <row r="809" spans="4:57" x14ac:dyDescent="0.25">
      <c r="D809" s="166"/>
      <c r="BE809" s="166"/>
    </row>
    <row r="810" spans="4:57" x14ac:dyDescent="0.25">
      <c r="D810" s="166"/>
      <c r="BE810" s="166"/>
    </row>
    <row r="811" spans="4:57" x14ac:dyDescent="0.25">
      <c r="D811" s="166"/>
      <c r="BE811" s="166"/>
    </row>
    <row r="812" spans="4:57" x14ac:dyDescent="0.25">
      <c r="D812" s="166"/>
      <c r="BE812" s="166"/>
    </row>
    <row r="813" spans="4:57" x14ac:dyDescent="0.25">
      <c r="D813" s="166"/>
      <c r="BE813" s="166"/>
    </row>
    <row r="814" spans="4:57" x14ac:dyDescent="0.25">
      <c r="D814" s="166"/>
      <c r="BE814" s="166"/>
    </row>
    <row r="815" spans="4:57" x14ac:dyDescent="0.25">
      <c r="D815" s="166"/>
      <c r="BE815" s="166"/>
    </row>
    <row r="816" spans="4:57" x14ac:dyDescent="0.25">
      <c r="D816" s="166"/>
      <c r="BE816" s="166"/>
    </row>
    <row r="817" spans="4:57" x14ac:dyDescent="0.25">
      <c r="D817" s="166"/>
      <c r="BE817" s="166"/>
    </row>
    <row r="818" spans="4:57" x14ac:dyDescent="0.25">
      <c r="D818" s="166"/>
      <c r="BE818" s="166"/>
    </row>
    <row r="819" spans="4:57" x14ac:dyDescent="0.25">
      <c r="D819" s="166"/>
      <c r="BE819" s="166"/>
    </row>
    <row r="820" spans="4:57" x14ac:dyDescent="0.25">
      <c r="D820" s="166"/>
      <c r="BE820" s="166"/>
    </row>
    <row r="821" spans="4:57" x14ac:dyDescent="0.25">
      <c r="D821" s="166"/>
      <c r="BE821" s="166"/>
    </row>
    <row r="822" spans="4:57" x14ac:dyDescent="0.25">
      <c r="D822" s="166"/>
      <c r="BE822" s="166"/>
    </row>
    <row r="823" spans="4:57" x14ac:dyDescent="0.25">
      <c r="D823" s="166"/>
      <c r="BE823" s="166"/>
    </row>
    <row r="824" spans="4:57" x14ac:dyDescent="0.25">
      <c r="D824" s="166"/>
      <c r="BE824" s="166"/>
    </row>
    <row r="825" spans="4:57" x14ac:dyDescent="0.25">
      <c r="D825" s="166"/>
      <c r="BE825" s="166"/>
    </row>
    <row r="826" spans="4:57" x14ac:dyDescent="0.25">
      <c r="D826" s="166"/>
      <c r="BE826" s="166"/>
    </row>
    <row r="827" spans="4:57" x14ac:dyDescent="0.25">
      <c r="D827" s="166"/>
      <c r="BE827" s="166"/>
    </row>
    <row r="828" spans="4:57" x14ac:dyDescent="0.25">
      <c r="D828" s="166"/>
      <c r="BE828" s="166"/>
    </row>
    <row r="829" spans="4:57" x14ac:dyDescent="0.25">
      <c r="D829" s="166"/>
      <c r="BE829" s="166"/>
    </row>
    <row r="830" spans="4:57" x14ac:dyDescent="0.25">
      <c r="D830" s="166"/>
      <c r="BE830" s="166"/>
    </row>
    <row r="831" spans="4:57" x14ac:dyDescent="0.25">
      <c r="D831" s="166"/>
      <c r="BE831" s="166"/>
    </row>
    <row r="832" spans="4:57" x14ac:dyDescent="0.25">
      <c r="D832" s="166"/>
      <c r="BE832" s="166"/>
    </row>
    <row r="833" spans="4:57" x14ac:dyDescent="0.25">
      <c r="D833" s="166"/>
      <c r="BE833" s="166"/>
    </row>
    <row r="834" spans="4:57" x14ac:dyDescent="0.25">
      <c r="D834" s="166"/>
      <c r="BE834" s="166"/>
    </row>
    <row r="835" spans="4:57" x14ac:dyDescent="0.25">
      <c r="D835" s="166"/>
      <c r="BE835" s="166"/>
    </row>
    <row r="836" spans="4:57" x14ac:dyDescent="0.25">
      <c r="D836" s="166"/>
      <c r="BE836" s="166"/>
    </row>
    <row r="837" spans="4:57" x14ac:dyDescent="0.25">
      <c r="D837" s="166"/>
      <c r="BE837" s="166"/>
    </row>
    <row r="838" spans="4:57" x14ac:dyDescent="0.25">
      <c r="D838" s="166"/>
      <c r="BE838" s="166"/>
    </row>
    <row r="839" spans="4:57" x14ac:dyDescent="0.25">
      <c r="D839" s="166"/>
      <c r="BE839" s="166"/>
    </row>
    <row r="840" spans="4:57" x14ac:dyDescent="0.25">
      <c r="D840" s="166"/>
      <c r="BE840" s="166"/>
    </row>
    <row r="841" spans="4:57" x14ac:dyDescent="0.25">
      <c r="D841" s="166"/>
      <c r="BE841" s="166"/>
    </row>
    <row r="842" spans="4:57" x14ac:dyDescent="0.25">
      <c r="D842" s="166"/>
      <c r="BE842" s="166"/>
    </row>
    <row r="843" spans="4:57" x14ac:dyDescent="0.25">
      <c r="D843" s="166"/>
      <c r="BE843" s="166"/>
    </row>
    <row r="844" spans="4:57" x14ac:dyDescent="0.25">
      <c r="D844" s="166"/>
      <c r="BE844" s="166"/>
    </row>
    <row r="845" spans="4:57" x14ac:dyDescent="0.25">
      <c r="D845" s="166"/>
      <c r="BE845" s="166"/>
    </row>
    <row r="846" spans="4:57" x14ac:dyDescent="0.25">
      <c r="D846" s="166"/>
      <c r="BE846" s="166"/>
    </row>
    <row r="847" spans="4:57" x14ac:dyDescent="0.25">
      <c r="D847" s="166"/>
      <c r="BE847" s="166"/>
    </row>
    <row r="848" spans="4:57" x14ac:dyDescent="0.25">
      <c r="D848" s="166"/>
      <c r="BE848" s="166"/>
    </row>
    <row r="849" spans="4:57" x14ac:dyDescent="0.25">
      <c r="D849" s="166"/>
      <c r="BE849" s="166"/>
    </row>
    <row r="850" spans="4:57" x14ac:dyDescent="0.25">
      <c r="D850" s="166"/>
      <c r="BE850" s="166"/>
    </row>
    <row r="851" spans="4:57" x14ac:dyDescent="0.25">
      <c r="D851" s="166"/>
      <c r="BE851" s="166"/>
    </row>
    <row r="852" spans="4:57" x14ac:dyDescent="0.25">
      <c r="D852" s="166"/>
      <c r="BE852" s="166"/>
    </row>
    <row r="853" spans="4:57" x14ac:dyDescent="0.25">
      <c r="D853" s="166"/>
      <c r="BE853" s="166"/>
    </row>
    <row r="854" spans="4:57" x14ac:dyDescent="0.25">
      <c r="D854" s="166"/>
      <c r="BE854" s="166"/>
    </row>
    <row r="855" spans="4:57" x14ac:dyDescent="0.25">
      <c r="D855" s="166"/>
      <c r="BE855" s="166"/>
    </row>
    <row r="856" spans="4:57" x14ac:dyDescent="0.25">
      <c r="D856" s="166"/>
      <c r="BE856" s="166"/>
    </row>
    <row r="857" spans="4:57" x14ac:dyDescent="0.25">
      <c r="D857" s="166"/>
      <c r="BE857" s="166"/>
    </row>
    <row r="858" spans="4:57" x14ac:dyDescent="0.25">
      <c r="D858" s="166"/>
      <c r="BE858" s="166"/>
    </row>
    <row r="859" spans="4:57" x14ac:dyDescent="0.25">
      <c r="D859" s="166"/>
      <c r="BE859" s="166"/>
    </row>
    <row r="860" spans="4:57" x14ac:dyDescent="0.25">
      <c r="D860" s="166"/>
      <c r="BE860" s="166"/>
    </row>
    <row r="861" spans="4:57" x14ac:dyDescent="0.25">
      <c r="D861" s="166"/>
      <c r="BE861" s="166"/>
    </row>
    <row r="862" spans="4:57" x14ac:dyDescent="0.25">
      <c r="D862" s="166"/>
      <c r="BE862" s="166"/>
    </row>
    <row r="863" spans="4:57" x14ac:dyDescent="0.25">
      <c r="D863" s="166"/>
      <c r="BE863" s="166"/>
    </row>
    <row r="864" spans="4:57" x14ac:dyDescent="0.25">
      <c r="D864" s="166"/>
      <c r="BE864" s="166"/>
    </row>
    <row r="865" spans="4:57" x14ac:dyDescent="0.25">
      <c r="D865" s="166"/>
      <c r="BE865" s="166"/>
    </row>
    <row r="866" spans="4:57" x14ac:dyDescent="0.25">
      <c r="D866" s="166"/>
      <c r="BE866" s="166"/>
    </row>
    <row r="867" spans="4:57" x14ac:dyDescent="0.25">
      <c r="D867" s="166"/>
      <c r="BE867" s="166"/>
    </row>
    <row r="868" spans="4:57" x14ac:dyDescent="0.25">
      <c r="D868" s="166"/>
      <c r="BE868" s="166"/>
    </row>
    <row r="869" spans="4:57" x14ac:dyDescent="0.25">
      <c r="D869" s="166"/>
      <c r="BE869" s="166"/>
    </row>
    <row r="870" spans="4:57" x14ac:dyDescent="0.25">
      <c r="D870" s="166"/>
      <c r="BE870" s="166"/>
    </row>
    <row r="871" spans="4:57" x14ac:dyDescent="0.25">
      <c r="D871" s="166"/>
      <c r="BE871" s="166"/>
    </row>
    <row r="872" spans="4:57" x14ac:dyDescent="0.25">
      <c r="D872" s="166"/>
      <c r="BE872" s="166"/>
    </row>
    <row r="873" spans="4:57" x14ac:dyDescent="0.25">
      <c r="D873" s="166"/>
      <c r="BE873" s="166"/>
    </row>
    <row r="874" spans="4:57" x14ac:dyDescent="0.25">
      <c r="D874" s="166"/>
      <c r="BE874" s="166"/>
    </row>
    <row r="875" spans="4:57" x14ac:dyDescent="0.25">
      <c r="D875" s="166"/>
      <c r="BE875" s="166"/>
    </row>
    <row r="876" spans="4:57" x14ac:dyDescent="0.25">
      <c r="D876" s="166"/>
      <c r="BE876" s="166"/>
    </row>
    <row r="877" spans="4:57" x14ac:dyDescent="0.25">
      <c r="D877" s="166"/>
      <c r="BE877" s="166"/>
    </row>
    <row r="878" spans="4:57" x14ac:dyDescent="0.25">
      <c r="D878" s="166"/>
      <c r="BE878" s="166"/>
    </row>
    <row r="879" spans="4:57" x14ac:dyDescent="0.25">
      <c r="D879" s="166"/>
      <c r="BE879" s="166"/>
    </row>
    <row r="880" spans="4:57" x14ac:dyDescent="0.25">
      <c r="D880" s="166"/>
      <c r="BE880" s="166"/>
    </row>
    <row r="881" spans="4:57" x14ac:dyDescent="0.25">
      <c r="D881" s="166"/>
      <c r="BE881" s="166"/>
    </row>
    <row r="882" spans="4:57" x14ac:dyDescent="0.25">
      <c r="D882" s="166"/>
      <c r="BE882" s="166"/>
    </row>
    <row r="883" spans="4:57" x14ac:dyDescent="0.25">
      <c r="D883" s="166"/>
      <c r="BE883" s="166"/>
    </row>
    <row r="884" spans="4:57" x14ac:dyDescent="0.25">
      <c r="D884" s="166"/>
      <c r="BE884" s="166"/>
    </row>
    <row r="885" spans="4:57" x14ac:dyDescent="0.25">
      <c r="D885" s="166"/>
      <c r="BE885" s="166"/>
    </row>
    <row r="886" spans="4:57" x14ac:dyDescent="0.25">
      <c r="D886" s="166"/>
      <c r="BE886" s="166"/>
    </row>
    <row r="887" spans="4:57" x14ac:dyDescent="0.25">
      <c r="D887" s="166"/>
      <c r="BE887" s="166"/>
    </row>
    <row r="888" spans="4:57" x14ac:dyDescent="0.25">
      <c r="D888" s="166"/>
      <c r="BE888" s="166"/>
    </row>
    <row r="889" spans="4:57" x14ac:dyDescent="0.25">
      <c r="D889" s="166"/>
      <c r="BE889" s="166"/>
    </row>
    <row r="890" spans="4:57" x14ac:dyDescent="0.25">
      <c r="D890" s="166"/>
      <c r="BE890" s="166"/>
    </row>
    <row r="891" spans="4:57" x14ac:dyDescent="0.25">
      <c r="D891" s="166"/>
      <c r="BE891" s="166"/>
    </row>
    <row r="892" spans="4:57" x14ac:dyDescent="0.25">
      <c r="D892" s="166"/>
      <c r="BE892" s="166"/>
    </row>
    <row r="893" spans="4:57" x14ac:dyDescent="0.25">
      <c r="D893" s="166"/>
      <c r="BE893" s="166"/>
    </row>
    <row r="894" spans="4:57" x14ac:dyDescent="0.25">
      <c r="D894" s="166"/>
      <c r="BE894" s="166"/>
    </row>
    <row r="895" spans="4:57" x14ac:dyDescent="0.25">
      <c r="D895" s="166"/>
      <c r="BE895" s="166"/>
    </row>
    <row r="896" spans="4:57" x14ac:dyDescent="0.25">
      <c r="D896" s="166"/>
      <c r="BE896" s="166"/>
    </row>
    <row r="897" spans="4:57" x14ac:dyDescent="0.25">
      <c r="D897" s="166"/>
      <c r="BE897" s="166"/>
    </row>
    <row r="898" spans="4:57" x14ac:dyDescent="0.25">
      <c r="D898" s="166"/>
      <c r="BE898" s="166"/>
    </row>
    <row r="899" spans="4:57" x14ac:dyDescent="0.25">
      <c r="D899" s="166"/>
      <c r="BE899" s="166"/>
    </row>
    <row r="900" spans="4:57" x14ac:dyDescent="0.25">
      <c r="D900" s="166"/>
      <c r="BE900" s="166"/>
    </row>
    <row r="901" spans="4:57" x14ac:dyDescent="0.25">
      <c r="D901" s="166"/>
      <c r="BE901" s="166"/>
    </row>
    <row r="902" spans="4:57" x14ac:dyDescent="0.25">
      <c r="D902" s="166"/>
      <c r="BE902" s="166"/>
    </row>
    <row r="903" spans="4:57" x14ac:dyDescent="0.25">
      <c r="D903" s="166"/>
      <c r="BE903" s="166"/>
    </row>
    <row r="904" spans="4:57" x14ac:dyDescent="0.25">
      <c r="D904" s="166"/>
      <c r="BE904" s="166"/>
    </row>
    <row r="905" spans="4:57" x14ac:dyDescent="0.25">
      <c r="D905" s="166"/>
      <c r="BE905" s="166"/>
    </row>
    <row r="906" spans="4:57" x14ac:dyDescent="0.25">
      <c r="D906" s="166"/>
      <c r="BE906" s="166"/>
    </row>
    <row r="907" spans="4:57" x14ac:dyDescent="0.25">
      <c r="D907" s="166"/>
      <c r="BE907" s="166"/>
    </row>
    <row r="908" spans="4:57" x14ac:dyDescent="0.25">
      <c r="D908" s="166"/>
      <c r="BE908" s="166"/>
    </row>
    <row r="909" spans="4:57" x14ac:dyDescent="0.25">
      <c r="D909" s="166"/>
      <c r="BE909" s="166"/>
    </row>
    <row r="910" spans="4:57" x14ac:dyDescent="0.25">
      <c r="D910" s="166"/>
      <c r="BE910" s="166"/>
    </row>
    <row r="911" spans="4:57" x14ac:dyDescent="0.25">
      <c r="D911" s="166"/>
      <c r="BE911" s="166"/>
    </row>
    <row r="912" spans="4:57" x14ac:dyDescent="0.25">
      <c r="D912" s="166"/>
      <c r="BE912" s="166"/>
    </row>
    <row r="913" spans="4:57" x14ac:dyDescent="0.25">
      <c r="D913" s="166"/>
      <c r="BE913" s="166"/>
    </row>
    <row r="914" spans="4:57" x14ac:dyDescent="0.25">
      <c r="D914" s="166"/>
      <c r="BE914" s="166"/>
    </row>
    <row r="915" spans="4:57" x14ac:dyDescent="0.25">
      <c r="D915" s="166"/>
      <c r="BE915" s="166"/>
    </row>
    <row r="916" spans="4:57" x14ac:dyDescent="0.25">
      <c r="D916" s="166"/>
      <c r="BE916" s="166"/>
    </row>
    <row r="917" spans="4:57" x14ac:dyDescent="0.25">
      <c r="D917" s="166"/>
      <c r="BE917" s="166"/>
    </row>
    <row r="918" spans="4:57" x14ac:dyDescent="0.25">
      <c r="D918" s="166"/>
      <c r="BE918" s="166"/>
    </row>
    <row r="919" spans="4:57" x14ac:dyDescent="0.25">
      <c r="D919" s="166"/>
      <c r="BE919" s="166"/>
    </row>
    <row r="920" spans="4:57" x14ac:dyDescent="0.25">
      <c r="D920" s="166"/>
      <c r="BE920" s="166"/>
    </row>
    <row r="921" spans="4:57" x14ac:dyDescent="0.25">
      <c r="D921" s="166"/>
      <c r="BE921" s="166"/>
    </row>
    <row r="922" spans="4:57" x14ac:dyDescent="0.25">
      <c r="D922" s="166"/>
      <c r="BE922" s="166"/>
    </row>
    <row r="923" spans="4:57" x14ac:dyDescent="0.25">
      <c r="D923" s="166"/>
      <c r="BE923" s="166"/>
    </row>
    <row r="924" spans="4:57" x14ac:dyDescent="0.25">
      <c r="D924" s="166"/>
      <c r="BE924" s="166"/>
    </row>
    <row r="925" spans="4:57" x14ac:dyDescent="0.25">
      <c r="D925" s="166"/>
      <c r="BE925" s="166"/>
    </row>
    <row r="926" spans="4:57" x14ac:dyDescent="0.25">
      <c r="D926" s="166"/>
      <c r="BE926" s="166"/>
    </row>
    <row r="927" spans="4:57" x14ac:dyDescent="0.25">
      <c r="D927" s="166"/>
      <c r="BE927" s="166"/>
    </row>
    <row r="928" spans="4:57" x14ac:dyDescent="0.25">
      <c r="D928" s="166"/>
      <c r="BE928" s="166"/>
    </row>
    <row r="929" spans="4:57" x14ac:dyDescent="0.25">
      <c r="D929" s="166"/>
      <c r="BE929" s="166"/>
    </row>
    <row r="930" spans="4:57" x14ac:dyDescent="0.25">
      <c r="D930" s="166"/>
      <c r="BE930" s="166"/>
    </row>
    <row r="931" spans="4:57" x14ac:dyDescent="0.25">
      <c r="D931" s="166"/>
      <c r="BE931" s="166"/>
    </row>
    <row r="932" spans="4:57" x14ac:dyDescent="0.25">
      <c r="D932" s="166"/>
      <c r="BE932" s="166"/>
    </row>
    <row r="933" spans="4:57" x14ac:dyDescent="0.25">
      <c r="D933" s="166"/>
      <c r="BE933" s="166"/>
    </row>
    <row r="934" spans="4:57" x14ac:dyDescent="0.25">
      <c r="D934" s="166"/>
      <c r="BE934" s="166"/>
    </row>
    <row r="935" spans="4:57" x14ac:dyDescent="0.25">
      <c r="D935" s="166"/>
      <c r="BE935" s="166"/>
    </row>
    <row r="936" spans="4:57" x14ac:dyDescent="0.25">
      <c r="D936" s="166"/>
      <c r="BE936" s="166"/>
    </row>
    <row r="937" spans="4:57" x14ac:dyDescent="0.25">
      <c r="D937" s="166"/>
      <c r="BE937" s="166"/>
    </row>
    <row r="938" spans="4:57" x14ac:dyDescent="0.25">
      <c r="D938" s="166"/>
      <c r="BE938" s="166"/>
    </row>
    <row r="939" spans="4:57" x14ac:dyDescent="0.25">
      <c r="D939" s="166"/>
      <c r="BE939" s="166"/>
    </row>
    <row r="940" spans="4:57" x14ac:dyDescent="0.25">
      <c r="D940" s="166"/>
      <c r="BE940" s="166"/>
    </row>
    <row r="941" spans="4:57" x14ac:dyDescent="0.25">
      <c r="D941" s="166"/>
      <c r="BE941" s="166"/>
    </row>
    <row r="942" spans="4:57" x14ac:dyDescent="0.25">
      <c r="D942" s="166"/>
      <c r="BE942" s="166"/>
    </row>
    <row r="943" spans="4:57" x14ac:dyDescent="0.25">
      <c r="D943" s="166"/>
      <c r="BE943" s="166"/>
    </row>
    <row r="944" spans="4:57" x14ac:dyDescent="0.25">
      <c r="D944" s="166"/>
      <c r="BE944" s="166"/>
    </row>
    <row r="945" spans="4:57" x14ac:dyDescent="0.25">
      <c r="D945" s="166"/>
      <c r="BE945" s="166"/>
    </row>
    <row r="946" spans="4:57" x14ac:dyDescent="0.25">
      <c r="D946" s="166"/>
      <c r="BE946" s="166"/>
    </row>
    <row r="947" spans="4:57" x14ac:dyDescent="0.25">
      <c r="D947" s="166"/>
      <c r="BE947" s="166"/>
    </row>
    <row r="948" spans="4:57" x14ac:dyDescent="0.25">
      <c r="D948" s="166"/>
      <c r="BE948" s="166"/>
    </row>
    <row r="949" spans="4:57" x14ac:dyDescent="0.25">
      <c r="D949" s="166"/>
      <c r="BE949" s="166"/>
    </row>
    <row r="950" spans="4:57" x14ac:dyDescent="0.25">
      <c r="D950" s="166"/>
      <c r="BE950" s="166"/>
    </row>
    <row r="951" spans="4:57" x14ac:dyDescent="0.25">
      <c r="D951" s="166"/>
      <c r="BE951" s="166"/>
    </row>
    <row r="952" spans="4:57" x14ac:dyDescent="0.25">
      <c r="D952" s="166"/>
      <c r="BE952" s="166"/>
    </row>
    <row r="953" spans="4:57" x14ac:dyDescent="0.25">
      <c r="D953" s="166"/>
      <c r="BE953" s="166"/>
    </row>
    <row r="954" spans="4:57" x14ac:dyDescent="0.25">
      <c r="D954" s="166"/>
      <c r="BE954" s="166"/>
    </row>
    <row r="955" spans="4:57" x14ac:dyDescent="0.25">
      <c r="D955" s="166"/>
      <c r="BE955" s="166"/>
    </row>
    <row r="956" spans="4:57" x14ac:dyDescent="0.25">
      <c r="D956" s="166"/>
      <c r="BE956" s="166"/>
    </row>
    <row r="957" spans="4:57" x14ac:dyDescent="0.25">
      <c r="D957" s="166"/>
      <c r="BE957" s="166"/>
    </row>
    <row r="958" spans="4:57" x14ac:dyDescent="0.25">
      <c r="D958" s="166"/>
      <c r="BE958" s="166"/>
    </row>
    <row r="959" spans="4:57" x14ac:dyDescent="0.25">
      <c r="D959" s="166"/>
      <c r="BE959" s="166"/>
    </row>
    <row r="960" spans="4:57" x14ac:dyDescent="0.25">
      <c r="D960" s="166"/>
      <c r="BE960" s="166"/>
    </row>
    <row r="961" spans="4:57" x14ac:dyDescent="0.25">
      <c r="D961" s="166"/>
      <c r="BE961" s="166"/>
    </row>
    <row r="962" spans="4:57" x14ac:dyDescent="0.25">
      <c r="D962" s="166"/>
      <c r="BE962" s="166"/>
    </row>
    <row r="963" spans="4:57" x14ac:dyDescent="0.25">
      <c r="D963" s="166"/>
      <c r="BE963" s="166"/>
    </row>
    <row r="964" spans="4:57" x14ac:dyDescent="0.25">
      <c r="D964" s="166"/>
      <c r="BE964" s="166"/>
    </row>
    <row r="965" spans="4:57" x14ac:dyDescent="0.25">
      <c r="D965" s="166"/>
      <c r="BE965" s="166"/>
    </row>
    <row r="966" spans="4:57" x14ac:dyDescent="0.25">
      <c r="D966" s="166"/>
      <c r="BE966" s="166"/>
    </row>
    <row r="967" spans="4:57" x14ac:dyDescent="0.25">
      <c r="D967" s="166"/>
      <c r="BE967" s="166"/>
    </row>
    <row r="968" spans="4:57" x14ac:dyDescent="0.25">
      <c r="D968" s="166"/>
      <c r="BE968" s="166"/>
    </row>
    <row r="969" spans="4:57" x14ac:dyDescent="0.25">
      <c r="D969" s="166"/>
      <c r="BE969" s="166"/>
    </row>
    <row r="970" spans="4:57" x14ac:dyDescent="0.25">
      <c r="D970" s="166"/>
      <c r="BE970" s="166"/>
    </row>
    <row r="971" spans="4:57" x14ac:dyDescent="0.25">
      <c r="D971" s="166"/>
      <c r="BE971" s="166"/>
    </row>
    <row r="972" spans="4:57" x14ac:dyDescent="0.25">
      <c r="D972" s="166"/>
      <c r="BE972" s="166"/>
    </row>
    <row r="973" spans="4:57" x14ac:dyDescent="0.25">
      <c r="D973" s="166"/>
      <c r="BE973" s="166"/>
    </row>
    <row r="974" spans="4:57" x14ac:dyDescent="0.25">
      <c r="D974" s="166"/>
      <c r="BE974" s="166"/>
    </row>
    <row r="975" spans="4:57" x14ac:dyDescent="0.25">
      <c r="D975" s="166"/>
      <c r="BE975" s="166"/>
    </row>
    <row r="976" spans="4:57" x14ac:dyDescent="0.25">
      <c r="D976" s="166"/>
      <c r="BE976" s="166"/>
    </row>
    <row r="977" spans="4:57" x14ac:dyDescent="0.25">
      <c r="D977" s="166"/>
      <c r="BE977" s="166"/>
    </row>
    <row r="978" spans="4:57" x14ac:dyDescent="0.25">
      <c r="D978" s="166"/>
      <c r="BE978" s="166"/>
    </row>
    <row r="979" spans="4:57" x14ac:dyDescent="0.25">
      <c r="D979" s="166"/>
      <c r="BE979" s="166"/>
    </row>
    <row r="980" spans="4:57" x14ac:dyDescent="0.25">
      <c r="D980" s="166"/>
      <c r="BE980" s="166"/>
    </row>
    <row r="981" spans="4:57" x14ac:dyDescent="0.25">
      <c r="D981" s="166"/>
      <c r="BE981" s="166"/>
    </row>
    <row r="982" spans="4:57" x14ac:dyDescent="0.25">
      <c r="D982" s="166"/>
      <c r="BE982" s="166"/>
    </row>
    <row r="983" spans="4:57" x14ac:dyDescent="0.25">
      <c r="D983" s="166"/>
      <c r="BE983" s="166"/>
    </row>
    <row r="984" spans="4:57" x14ac:dyDescent="0.25">
      <c r="D984" s="166"/>
      <c r="BE984" s="166"/>
    </row>
    <row r="985" spans="4:57" x14ac:dyDescent="0.25">
      <c r="D985" s="166"/>
      <c r="BE985" s="166"/>
    </row>
    <row r="986" spans="4:57" x14ac:dyDescent="0.25">
      <c r="D986" s="166"/>
      <c r="BE986" s="166"/>
    </row>
    <row r="987" spans="4:57" x14ac:dyDescent="0.25">
      <c r="D987" s="166"/>
      <c r="BE987" s="166"/>
    </row>
    <row r="988" spans="4:57" x14ac:dyDescent="0.25">
      <c r="D988" s="166"/>
      <c r="BE988" s="166"/>
    </row>
    <row r="989" spans="4:57" x14ac:dyDescent="0.25">
      <c r="D989" s="166"/>
      <c r="BE989" s="166"/>
    </row>
    <row r="990" spans="4:57" x14ac:dyDescent="0.25">
      <c r="D990" s="166"/>
      <c r="BE990" s="166"/>
    </row>
    <row r="991" spans="4:57" x14ac:dyDescent="0.25">
      <c r="D991" s="166"/>
      <c r="BE991" s="166"/>
    </row>
    <row r="992" spans="4:57" x14ac:dyDescent="0.25">
      <c r="D992" s="166"/>
      <c r="BE992" s="166"/>
    </row>
    <row r="993" spans="4:57" x14ac:dyDescent="0.25">
      <c r="D993" s="166"/>
      <c r="BE993" s="166"/>
    </row>
    <row r="994" spans="4:57" x14ac:dyDescent="0.25">
      <c r="D994" s="166"/>
      <c r="BE994" s="166"/>
    </row>
    <row r="995" spans="4:57" x14ac:dyDescent="0.25">
      <c r="D995" s="166"/>
      <c r="BE995" s="166"/>
    </row>
    <row r="996" spans="4:57" x14ac:dyDescent="0.25">
      <c r="D996" s="166"/>
      <c r="BE996" s="166"/>
    </row>
    <row r="997" spans="4:57" x14ac:dyDescent="0.25">
      <c r="D997" s="166"/>
      <c r="BE997" s="166"/>
    </row>
    <row r="998" spans="4:57" x14ac:dyDescent="0.25">
      <c r="D998" s="166"/>
      <c r="BE998" s="166"/>
    </row>
    <row r="999" spans="4:57" x14ac:dyDescent="0.25">
      <c r="D999" s="166"/>
      <c r="BE999" s="166"/>
    </row>
    <row r="1000" spans="4:57" x14ac:dyDescent="0.25">
      <c r="D1000" s="166"/>
      <c r="BE1000" s="166"/>
    </row>
    <row r="1001" spans="4:57" x14ac:dyDescent="0.25">
      <c r="D1001" s="166"/>
      <c r="BE1001" s="166"/>
    </row>
    <row r="1002" spans="4:57" x14ac:dyDescent="0.25">
      <c r="D1002" s="166"/>
      <c r="BE1002" s="166"/>
    </row>
    <row r="1003" spans="4:57" x14ac:dyDescent="0.25">
      <c r="D1003" s="166"/>
      <c r="BE1003" s="166"/>
    </row>
    <row r="1004" spans="4:57" x14ac:dyDescent="0.25">
      <c r="D1004" s="166"/>
      <c r="BE1004" s="166"/>
    </row>
    <row r="1005" spans="4:57" x14ac:dyDescent="0.25">
      <c r="D1005" s="166"/>
      <c r="BE1005" s="166"/>
    </row>
    <row r="1006" spans="4:57" x14ac:dyDescent="0.25">
      <c r="D1006" s="166"/>
      <c r="BE1006" s="166"/>
    </row>
    <row r="1007" spans="4:57" x14ac:dyDescent="0.25">
      <c r="D1007" s="166"/>
      <c r="BE1007" s="166"/>
    </row>
    <row r="1008" spans="4:57" x14ac:dyDescent="0.25">
      <c r="D1008" s="166"/>
      <c r="BE1008" s="166"/>
    </row>
    <row r="1009" spans="4:57" x14ac:dyDescent="0.25">
      <c r="D1009" s="166"/>
      <c r="BE1009" s="166"/>
    </row>
    <row r="1010" spans="4:57" x14ac:dyDescent="0.25">
      <c r="D1010" s="166"/>
      <c r="BE1010" s="166"/>
    </row>
    <row r="1011" spans="4:57" x14ac:dyDescent="0.25">
      <c r="D1011" s="166"/>
      <c r="BE1011" s="166"/>
    </row>
    <row r="1012" spans="4:57" x14ac:dyDescent="0.25">
      <c r="D1012" s="166"/>
      <c r="BE1012" s="166"/>
    </row>
    <row r="1013" spans="4:57" x14ac:dyDescent="0.25">
      <c r="D1013" s="166"/>
      <c r="BE1013" s="166"/>
    </row>
    <row r="1014" spans="4:57" x14ac:dyDescent="0.25">
      <c r="D1014" s="166"/>
      <c r="BE1014" s="166"/>
    </row>
    <row r="1015" spans="4:57" x14ac:dyDescent="0.25">
      <c r="D1015" s="166"/>
      <c r="BE1015" s="166"/>
    </row>
    <row r="1016" spans="4:57" x14ac:dyDescent="0.25">
      <c r="D1016" s="166"/>
      <c r="BE1016" s="166"/>
    </row>
    <row r="1017" spans="4:57" x14ac:dyDescent="0.25">
      <c r="D1017" s="166"/>
      <c r="BE1017" s="166"/>
    </row>
    <row r="1018" spans="4:57" x14ac:dyDescent="0.25">
      <c r="D1018" s="166"/>
      <c r="BE1018" s="166"/>
    </row>
    <row r="1019" spans="4:57" x14ac:dyDescent="0.25">
      <c r="D1019" s="166"/>
      <c r="BE1019" s="166"/>
    </row>
    <row r="1020" spans="4:57" x14ac:dyDescent="0.25">
      <c r="D1020" s="166"/>
      <c r="BE1020" s="166"/>
    </row>
    <row r="1021" spans="4:57" x14ac:dyDescent="0.25">
      <c r="D1021" s="166"/>
      <c r="BE1021" s="166"/>
    </row>
    <row r="1022" spans="4:57" x14ac:dyDescent="0.25">
      <c r="D1022" s="166"/>
      <c r="BE1022" s="166"/>
    </row>
    <row r="1023" spans="4:57" x14ac:dyDescent="0.25">
      <c r="D1023" s="166"/>
      <c r="BE1023" s="166"/>
    </row>
    <row r="1024" spans="4:57" x14ac:dyDescent="0.25">
      <c r="D1024" s="166"/>
      <c r="BE1024" s="166"/>
    </row>
    <row r="1025" spans="4:57" x14ac:dyDescent="0.25">
      <c r="D1025" s="166"/>
      <c r="BE1025" s="166"/>
    </row>
    <row r="1026" spans="4:57" x14ac:dyDescent="0.25">
      <c r="D1026" s="166"/>
      <c r="BE1026" s="166"/>
    </row>
    <row r="1027" spans="4:57" x14ac:dyDescent="0.25">
      <c r="D1027" s="166"/>
      <c r="BE1027" s="166"/>
    </row>
    <row r="1028" spans="4:57" x14ac:dyDescent="0.25">
      <c r="D1028" s="166"/>
      <c r="BE1028" s="166"/>
    </row>
    <row r="1029" spans="4:57" x14ac:dyDescent="0.25">
      <c r="D1029" s="166"/>
      <c r="BE1029" s="166"/>
    </row>
    <row r="1030" spans="4:57" x14ac:dyDescent="0.25">
      <c r="D1030" s="166"/>
      <c r="BE1030" s="166"/>
    </row>
    <row r="1031" spans="4:57" x14ac:dyDescent="0.25">
      <c r="D1031" s="166"/>
      <c r="BE1031" s="166"/>
    </row>
    <row r="1032" spans="4:57" x14ac:dyDescent="0.25">
      <c r="D1032" s="166"/>
      <c r="BE1032" s="166"/>
    </row>
    <row r="1033" spans="4:57" x14ac:dyDescent="0.25">
      <c r="D1033" s="166"/>
      <c r="BE1033" s="166"/>
    </row>
    <row r="1034" spans="4:57" x14ac:dyDescent="0.25">
      <c r="D1034" s="166"/>
      <c r="BE1034" s="166"/>
    </row>
    <row r="1035" spans="4:57" x14ac:dyDescent="0.25">
      <c r="D1035" s="166"/>
      <c r="BE1035" s="166"/>
    </row>
    <row r="1036" spans="4:57" x14ac:dyDescent="0.25">
      <c r="D1036" s="166"/>
      <c r="BE1036" s="166"/>
    </row>
    <row r="1037" spans="4:57" x14ac:dyDescent="0.25">
      <c r="D1037" s="166"/>
      <c r="BE1037" s="166"/>
    </row>
    <row r="1038" spans="4:57" x14ac:dyDescent="0.25">
      <c r="D1038" s="166"/>
      <c r="BE1038" s="166"/>
    </row>
    <row r="1039" spans="4:57" x14ac:dyDescent="0.25">
      <c r="D1039" s="166"/>
      <c r="BE1039" s="166"/>
    </row>
    <row r="1040" spans="4:57" x14ac:dyDescent="0.25">
      <c r="D1040" s="166"/>
      <c r="BE1040" s="166"/>
    </row>
    <row r="1041" spans="4:57" x14ac:dyDescent="0.25">
      <c r="D1041" s="166"/>
      <c r="BE1041" s="166"/>
    </row>
    <row r="1042" spans="4:57" x14ac:dyDescent="0.25">
      <c r="D1042" s="166"/>
      <c r="BE1042" s="166"/>
    </row>
    <row r="1043" spans="4:57" x14ac:dyDescent="0.25">
      <c r="D1043" s="166"/>
      <c r="BE1043" s="166"/>
    </row>
    <row r="1044" spans="4:57" x14ac:dyDescent="0.25">
      <c r="D1044" s="166"/>
      <c r="BE1044" s="166"/>
    </row>
    <row r="1045" spans="4:57" x14ac:dyDescent="0.25">
      <c r="D1045" s="166"/>
      <c r="BE1045" s="166"/>
    </row>
    <row r="1046" spans="4:57" x14ac:dyDescent="0.25">
      <c r="D1046" s="166"/>
      <c r="BE1046" s="166"/>
    </row>
    <row r="1047" spans="4:57" x14ac:dyDescent="0.25">
      <c r="D1047" s="166"/>
      <c r="BE1047" s="166"/>
    </row>
    <row r="1048" spans="4:57" x14ac:dyDescent="0.25">
      <c r="D1048" s="166"/>
      <c r="BE1048" s="166"/>
    </row>
    <row r="1049" spans="4:57" x14ac:dyDescent="0.25">
      <c r="D1049" s="166"/>
      <c r="BE1049" s="166"/>
    </row>
    <row r="1050" spans="4:57" x14ac:dyDescent="0.25">
      <c r="D1050" s="166"/>
      <c r="BE1050" s="166"/>
    </row>
    <row r="1051" spans="4:57" x14ac:dyDescent="0.25">
      <c r="D1051" s="166"/>
      <c r="BE1051" s="166"/>
    </row>
    <row r="1052" spans="4:57" x14ac:dyDescent="0.25">
      <c r="D1052" s="166"/>
      <c r="BE1052" s="166"/>
    </row>
    <row r="1053" spans="4:57" x14ac:dyDescent="0.25">
      <c r="D1053" s="166"/>
      <c r="BE1053" s="166"/>
    </row>
    <row r="1054" spans="4:57" x14ac:dyDescent="0.25">
      <c r="D1054" s="166"/>
      <c r="BE1054" s="166"/>
    </row>
    <row r="1055" spans="4:57" x14ac:dyDescent="0.25">
      <c r="D1055" s="166"/>
      <c r="BE1055" s="166"/>
    </row>
    <row r="1056" spans="4:57" x14ac:dyDescent="0.25">
      <c r="D1056" s="166"/>
      <c r="BE1056" s="166"/>
    </row>
    <row r="1057" spans="4:57" x14ac:dyDescent="0.25">
      <c r="D1057" s="166"/>
      <c r="BE1057" s="166"/>
    </row>
    <row r="1058" spans="4:57" x14ac:dyDescent="0.25">
      <c r="D1058" s="166"/>
      <c r="BE1058" s="166"/>
    </row>
    <row r="1059" spans="4:57" x14ac:dyDescent="0.25">
      <c r="D1059" s="166"/>
      <c r="BE1059" s="166"/>
    </row>
    <row r="1060" spans="4:57" x14ac:dyDescent="0.25">
      <c r="D1060" s="166"/>
      <c r="BE1060" s="166"/>
    </row>
    <row r="1061" spans="4:57" x14ac:dyDescent="0.25">
      <c r="D1061" s="166"/>
      <c r="BE1061" s="166"/>
    </row>
    <row r="1062" spans="4:57" x14ac:dyDescent="0.25">
      <c r="D1062" s="166"/>
      <c r="BE1062" s="166"/>
    </row>
    <row r="1063" spans="4:57" x14ac:dyDescent="0.25">
      <c r="D1063" s="166"/>
      <c r="BE1063" s="166"/>
    </row>
    <row r="1064" spans="4:57" x14ac:dyDescent="0.25">
      <c r="D1064" s="166"/>
      <c r="BE1064" s="166"/>
    </row>
    <row r="1065" spans="4:57" x14ac:dyDescent="0.25">
      <c r="D1065" s="166"/>
      <c r="BE1065" s="166"/>
    </row>
    <row r="1066" spans="4:57" x14ac:dyDescent="0.25">
      <c r="D1066" s="166"/>
      <c r="BE1066" s="166"/>
    </row>
    <row r="1067" spans="4:57" x14ac:dyDescent="0.25">
      <c r="D1067" s="166"/>
      <c r="BE1067" s="166"/>
    </row>
    <row r="1068" spans="4:57" x14ac:dyDescent="0.25">
      <c r="D1068" s="166"/>
      <c r="BE1068" s="166"/>
    </row>
    <row r="1069" spans="4:57" x14ac:dyDescent="0.25">
      <c r="D1069" s="166"/>
      <c r="BE1069" s="166"/>
    </row>
    <row r="1070" spans="4:57" x14ac:dyDescent="0.25">
      <c r="D1070" s="166"/>
      <c r="BE1070" s="166"/>
    </row>
    <row r="1071" spans="4:57" x14ac:dyDescent="0.25">
      <c r="D1071" s="166"/>
      <c r="BE1071" s="166"/>
    </row>
    <row r="1072" spans="4:57" x14ac:dyDescent="0.25">
      <c r="D1072" s="166"/>
      <c r="BE1072" s="166"/>
    </row>
    <row r="1073" spans="4:57" x14ac:dyDescent="0.25">
      <c r="D1073" s="166"/>
      <c r="BE1073" s="166"/>
    </row>
    <row r="1074" spans="4:57" x14ac:dyDescent="0.25">
      <c r="D1074" s="166"/>
      <c r="BE1074" s="166"/>
    </row>
    <row r="1075" spans="4:57" x14ac:dyDescent="0.25">
      <c r="D1075" s="166"/>
      <c r="BE1075" s="166"/>
    </row>
    <row r="1076" spans="4:57" x14ac:dyDescent="0.25">
      <c r="D1076" s="166"/>
      <c r="BE1076" s="166"/>
    </row>
    <row r="1077" spans="4:57" x14ac:dyDescent="0.25">
      <c r="D1077" s="166"/>
      <c r="BE1077" s="166"/>
    </row>
    <row r="1078" spans="4:57" x14ac:dyDescent="0.25">
      <c r="D1078" s="166"/>
      <c r="BE1078" s="166"/>
    </row>
    <row r="1079" spans="4:57" x14ac:dyDescent="0.25">
      <c r="D1079" s="166"/>
      <c r="BE1079" s="166"/>
    </row>
    <row r="1080" spans="4:57" x14ac:dyDescent="0.25">
      <c r="D1080" s="166"/>
      <c r="BE1080" s="166"/>
    </row>
    <row r="1081" spans="4:57" x14ac:dyDescent="0.25">
      <c r="D1081" s="166"/>
      <c r="BE1081" s="166"/>
    </row>
    <row r="1082" spans="4:57" x14ac:dyDescent="0.25">
      <c r="D1082" s="166"/>
      <c r="BE1082" s="166"/>
    </row>
    <row r="1083" spans="4:57" x14ac:dyDescent="0.25">
      <c r="D1083" s="166"/>
      <c r="BE1083" s="166"/>
    </row>
    <row r="1084" spans="4:57" x14ac:dyDescent="0.25">
      <c r="D1084" s="166"/>
      <c r="BE1084" s="166"/>
    </row>
    <row r="1085" spans="4:57" x14ac:dyDescent="0.25">
      <c r="D1085" s="166"/>
      <c r="BE1085" s="166"/>
    </row>
    <row r="1086" spans="4:57" x14ac:dyDescent="0.25">
      <c r="D1086" s="166"/>
      <c r="BE1086" s="166"/>
    </row>
    <row r="1087" spans="4:57" x14ac:dyDescent="0.25">
      <c r="D1087" s="166"/>
      <c r="BE1087" s="166"/>
    </row>
    <row r="1088" spans="4:57" x14ac:dyDescent="0.25">
      <c r="D1088" s="166"/>
      <c r="BE1088" s="166"/>
    </row>
    <row r="1089" spans="4:57" x14ac:dyDescent="0.25">
      <c r="D1089" s="166"/>
      <c r="BE1089" s="166"/>
    </row>
    <row r="1090" spans="4:57" x14ac:dyDescent="0.25">
      <c r="D1090" s="166"/>
      <c r="BE1090" s="166"/>
    </row>
    <row r="1091" spans="4:57" x14ac:dyDescent="0.25">
      <c r="D1091" s="166"/>
      <c r="BE1091" s="166"/>
    </row>
    <row r="1092" spans="4:57" x14ac:dyDescent="0.25">
      <c r="D1092" s="166"/>
      <c r="BE1092" s="166"/>
    </row>
    <row r="1093" spans="4:57" x14ac:dyDescent="0.25">
      <c r="D1093" s="166"/>
      <c r="BE1093" s="166"/>
    </row>
    <row r="1094" spans="4:57" x14ac:dyDescent="0.25">
      <c r="D1094" s="166"/>
      <c r="BE1094" s="166"/>
    </row>
    <row r="1095" spans="4:57" x14ac:dyDescent="0.25">
      <c r="D1095" s="166"/>
      <c r="BE1095" s="166"/>
    </row>
    <row r="1096" spans="4:57" x14ac:dyDescent="0.25">
      <c r="D1096" s="166"/>
      <c r="BE1096" s="166"/>
    </row>
    <row r="1097" spans="4:57" x14ac:dyDescent="0.25">
      <c r="D1097" s="166"/>
      <c r="BE1097" s="166"/>
    </row>
    <row r="1098" spans="4:57" x14ac:dyDescent="0.25">
      <c r="D1098" s="166"/>
      <c r="BE1098" s="166"/>
    </row>
    <row r="1099" spans="4:57" x14ac:dyDescent="0.25">
      <c r="D1099" s="166"/>
      <c r="BE1099" s="166"/>
    </row>
    <row r="1100" spans="4:57" x14ac:dyDescent="0.25">
      <c r="D1100" s="166"/>
      <c r="BE1100" s="166"/>
    </row>
    <row r="1101" spans="4:57" x14ac:dyDescent="0.25">
      <c r="D1101" s="166"/>
      <c r="BE1101" s="166"/>
    </row>
    <row r="1102" spans="4:57" x14ac:dyDescent="0.25">
      <c r="D1102" s="166"/>
      <c r="BE1102" s="166"/>
    </row>
    <row r="1103" spans="4:57" x14ac:dyDescent="0.25">
      <c r="D1103" s="166"/>
      <c r="BE1103" s="166"/>
    </row>
    <row r="1104" spans="4:57" x14ac:dyDescent="0.25">
      <c r="D1104" s="166"/>
      <c r="BE1104" s="166"/>
    </row>
    <row r="1105" spans="4:57" x14ac:dyDescent="0.25">
      <c r="D1105" s="166"/>
      <c r="BE1105" s="166"/>
    </row>
    <row r="1106" spans="4:57" x14ac:dyDescent="0.25">
      <c r="D1106" s="166"/>
      <c r="BE1106" s="166"/>
    </row>
    <row r="1107" spans="4:57" x14ac:dyDescent="0.25">
      <c r="D1107" s="166"/>
      <c r="BE1107" s="166"/>
    </row>
    <row r="1108" spans="4:57" x14ac:dyDescent="0.25">
      <c r="D1108" s="166"/>
      <c r="BE1108" s="166"/>
    </row>
    <row r="1109" spans="4:57" x14ac:dyDescent="0.25">
      <c r="D1109" s="166"/>
      <c r="BE1109" s="166"/>
    </row>
    <row r="1110" spans="4:57" x14ac:dyDescent="0.25">
      <c r="D1110" s="166"/>
      <c r="BE1110" s="166"/>
    </row>
    <row r="1111" spans="4:57" x14ac:dyDescent="0.25">
      <c r="D1111" s="166"/>
      <c r="BE1111" s="166"/>
    </row>
    <row r="1112" spans="4:57" x14ac:dyDescent="0.25">
      <c r="D1112" s="166"/>
      <c r="BE1112" s="166"/>
    </row>
    <row r="1113" spans="4:57" x14ac:dyDescent="0.25">
      <c r="D1113" s="166"/>
      <c r="BE1113" s="166"/>
    </row>
    <row r="1114" spans="4:57" x14ac:dyDescent="0.25">
      <c r="D1114" s="166"/>
      <c r="BE1114" s="166"/>
    </row>
    <row r="1115" spans="4:57" x14ac:dyDescent="0.25">
      <c r="D1115" s="166"/>
      <c r="BE1115" s="166"/>
    </row>
    <row r="1116" spans="4:57" x14ac:dyDescent="0.25">
      <c r="D1116" s="166"/>
      <c r="BE1116" s="166"/>
    </row>
    <row r="1117" spans="4:57" x14ac:dyDescent="0.25">
      <c r="D1117" s="166"/>
      <c r="BE1117" s="166"/>
    </row>
    <row r="1118" spans="4:57" x14ac:dyDescent="0.25">
      <c r="D1118" s="166"/>
      <c r="BE1118" s="166"/>
    </row>
    <row r="1119" spans="4:57" x14ac:dyDescent="0.25">
      <c r="D1119" s="166"/>
      <c r="BE1119" s="166"/>
    </row>
    <row r="1120" spans="4:57" x14ac:dyDescent="0.25">
      <c r="D1120" s="166"/>
      <c r="BE1120" s="166"/>
    </row>
    <row r="1121" spans="4:57" x14ac:dyDescent="0.25">
      <c r="D1121" s="166"/>
      <c r="BE1121" s="166"/>
    </row>
    <row r="1122" spans="4:57" x14ac:dyDescent="0.25">
      <c r="D1122" s="166"/>
      <c r="BE1122" s="166"/>
    </row>
    <row r="1123" spans="4:57" x14ac:dyDescent="0.25">
      <c r="D1123" s="166"/>
      <c r="BE1123" s="166"/>
    </row>
    <row r="1124" spans="4:57" x14ac:dyDescent="0.25">
      <c r="D1124" s="166"/>
      <c r="BE1124" s="166"/>
    </row>
    <row r="1125" spans="4:57" x14ac:dyDescent="0.25">
      <c r="D1125" s="166"/>
      <c r="BE1125" s="166"/>
    </row>
    <row r="1126" spans="4:57" x14ac:dyDescent="0.25">
      <c r="D1126" s="166"/>
      <c r="BE1126" s="166"/>
    </row>
    <row r="1127" spans="4:57" x14ac:dyDescent="0.25">
      <c r="D1127" s="166"/>
      <c r="BE1127" s="166"/>
    </row>
    <row r="1128" spans="4:57" x14ac:dyDescent="0.25">
      <c r="D1128" s="166"/>
      <c r="BE1128" s="166"/>
    </row>
    <row r="1129" spans="4:57" x14ac:dyDescent="0.25">
      <c r="D1129" s="166"/>
      <c r="BE1129" s="166"/>
    </row>
    <row r="1130" spans="4:57" x14ac:dyDescent="0.25">
      <c r="D1130" s="166"/>
      <c r="BE1130" s="166"/>
    </row>
    <row r="1131" spans="4:57" x14ac:dyDescent="0.25">
      <c r="D1131" s="166"/>
      <c r="BE1131" s="166"/>
    </row>
    <row r="1132" spans="4:57" x14ac:dyDescent="0.25">
      <c r="D1132" s="166"/>
      <c r="BE1132" s="166"/>
    </row>
    <row r="1133" spans="4:57" x14ac:dyDescent="0.25">
      <c r="D1133" s="166"/>
      <c r="BE1133" s="166"/>
    </row>
    <row r="1134" spans="4:57" x14ac:dyDescent="0.25">
      <c r="D1134" s="166"/>
      <c r="BE1134" s="166"/>
    </row>
    <row r="1135" spans="4:57" x14ac:dyDescent="0.25">
      <c r="D1135" s="166"/>
      <c r="BE1135" s="166"/>
    </row>
    <row r="1136" spans="4:57" x14ac:dyDescent="0.25">
      <c r="D1136" s="166"/>
      <c r="BE1136" s="166"/>
    </row>
    <row r="1137" spans="4:57" x14ac:dyDescent="0.25">
      <c r="D1137" s="166"/>
      <c r="BE1137" s="166"/>
    </row>
    <row r="1138" spans="4:57" x14ac:dyDescent="0.25">
      <c r="D1138" s="166"/>
      <c r="BE1138" s="166"/>
    </row>
    <row r="1139" spans="4:57" x14ac:dyDescent="0.25">
      <c r="D1139" s="166"/>
      <c r="BE1139" s="166"/>
    </row>
    <row r="1140" spans="4:57" x14ac:dyDescent="0.25">
      <c r="D1140" s="166"/>
      <c r="BE1140" s="166"/>
    </row>
    <row r="1141" spans="4:57" x14ac:dyDescent="0.25">
      <c r="D1141" s="166"/>
      <c r="BE1141" s="166"/>
    </row>
    <row r="1142" spans="4:57" x14ac:dyDescent="0.25">
      <c r="D1142" s="166"/>
      <c r="BE1142" s="166"/>
    </row>
    <row r="1143" spans="4:57" x14ac:dyDescent="0.25">
      <c r="D1143" s="166"/>
      <c r="BE1143" s="166"/>
    </row>
    <row r="1144" spans="4:57" x14ac:dyDescent="0.25">
      <c r="D1144" s="166"/>
      <c r="BE1144" s="166"/>
    </row>
    <row r="1145" spans="4:57" x14ac:dyDescent="0.25">
      <c r="D1145" s="166"/>
      <c r="BE1145" s="166"/>
    </row>
    <row r="1146" spans="4:57" x14ac:dyDescent="0.25">
      <c r="D1146" s="166"/>
      <c r="BE1146" s="166"/>
    </row>
    <row r="1147" spans="4:57" x14ac:dyDescent="0.25">
      <c r="D1147" s="166"/>
      <c r="BE1147" s="166"/>
    </row>
    <row r="1148" spans="4:57" x14ac:dyDescent="0.25">
      <c r="D1148" s="166"/>
      <c r="BE1148" s="166"/>
    </row>
    <row r="1149" spans="4:57" x14ac:dyDescent="0.25">
      <c r="D1149" s="166"/>
      <c r="BE1149" s="166"/>
    </row>
    <row r="1150" spans="4:57" x14ac:dyDescent="0.25">
      <c r="D1150" s="166"/>
      <c r="BE1150" s="166"/>
    </row>
    <row r="1151" spans="4:57" x14ac:dyDescent="0.25">
      <c r="D1151" s="166"/>
      <c r="BE1151" s="166"/>
    </row>
    <row r="1152" spans="4:57" x14ac:dyDescent="0.25">
      <c r="D1152" s="166"/>
      <c r="BE1152" s="166"/>
    </row>
    <row r="1153" spans="4:57" x14ac:dyDescent="0.25">
      <c r="D1153" s="166"/>
      <c r="BE1153" s="166"/>
    </row>
    <row r="1154" spans="4:57" x14ac:dyDescent="0.25">
      <c r="D1154" s="166"/>
      <c r="BE1154" s="166"/>
    </row>
    <row r="1155" spans="4:57" x14ac:dyDescent="0.25">
      <c r="D1155" s="166"/>
      <c r="BE1155" s="166"/>
    </row>
    <row r="1156" spans="4:57" x14ac:dyDescent="0.25">
      <c r="D1156" s="166"/>
      <c r="BE1156" s="166"/>
    </row>
    <row r="1157" spans="4:57" x14ac:dyDescent="0.25">
      <c r="D1157" s="166"/>
      <c r="BE1157" s="166"/>
    </row>
    <row r="1158" spans="4:57" x14ac:dyDescent="0.25">
      <c r="D1158" s="166"/>
      <c r="BE1158" s="166"/>
    </row>
    <row r="1159" spans="4:57" x14ac:dyDescent="0.25">
      <c r="D1159" s="166"/>
      <c r="BE1159" s="166"/>
    </row>
    <row r="1160" spans="4:57" x14ac:dyDescent="0.25">
      <c r="D1160" s="166"/>
      <c r="BE1160" s="166"/>
    </row>
    <row r="1161" spans="4:57" x14ac:dyDescent="0.25">
      <c r="D1161" s="166"/>
      <c r="BE1161" s="166"/>
    </row>
    <row r="1162" spans="4:57" x14ac:dyDescent="0.25">
      <c r="D1162" s="166"/>
      <c r="BE1162" s="166"/>
    </row>
    <row r="1163" spans="4:57" x14ac:dyDescent="0.25">
      <c r="D1163" s="166"/>
      <c r="BE1163" s="166"/>
    </row>
    <row r="1164" spans="4:57" x14ac:dyDescent="0.25">
      <c r="D1164" s="166"/>
      <c r="BE1164" s="166"/>
    </row>
    <row r="1165" spans="4:57" x14ac:dyDescent="0.25">
      <c r="D1165" s="166"/>
      <c r="BE1165" s="166"/>
    </row>
    <row r="1166" spans="4:57" x14ac:dyDescent="0.25">
      <c r="D1166" s="166"/>
      <c r="BE1166" s="166"/>
    </row>
    <row r="1167" spans="4:57" x14ac:dyDescent="0.25">
      <c r="D1167" s="166"/>
      <c r="BE1167" s="166"/>
    </row>
    <row r="1168" spans="4:57" x14ac:dyDescent="0.25">
      <c r="D1168" s="166"/>
      <c r="BE1168" s="166"/>
    </row>
    <row r="1169" spans="4:57" x14ac:dyDescent="0.25">
      <c r="D1169" s="166"/>
      <c r="BE1169" s="166"/>
    </row>
    <row r="1170" spans="4:57" x14ac:dyDescent="0.25">
      <c r="D1170" s="166"/>
      <c r="BE1170" s="166"/>
    </row>
    <row r="1171" spans="4:57" x14ac:dyDescent="0.25">
      <c r="D1171" s="166"/>
      <c r="BE1171" s="166"/>
    </row>
    <row r="1172" spans="4:57" x14ac:dyDescent="0.25">
      <c r="D1172" s="166"/>
      <c r="BE1172" s="166"/>
    </row>
    <row r="1173" spans="4:57" x14ac:dyDescent="0.25">
      <c r="D1173" s="166"/>
      <c r="BE1173" s="166"/>
    </row>
    <row r="1174" spans="4:57" x14ac:dyDescent="0.25">
      <c r="D1174" s="166"/>
      <c r="BE1174" s="166"/>
    </row>
    <row r="1175" spans="4:57" x14ac:dyDescent="0.25">
      <c r="D1175" s="166"/>
      <c r="BE1175" s="166"/>
    </row>
    <row r="1176" spans="4:57" x14ac:dyDescent="0.25">
      <c r="D1176" s="166"/>
      <c r="BE1176" s="166"/>
    </row>
    <row r="1177" spans="4:57" x14ac:dyDescent="0.25">
      <c r="D1177" s="166"/>
      <c r="BE1177" s="166"/>
    </row>
    <row r="1178" spans="4:57" x14ac:dyDescent="0.25">
      <c r="D1178" s="166"/>
      <c r="BE1178" s="166"/>
    </row>
    <row r="1179" spans="4:57" x14ac:dyDescent="0.25">
      <c r="D1179" s="166"/>
      <c r="BE1179" s="166"/>
    </row>
    <row r="1180" spans="4:57" x14ac:dyDescent="0.25">
      <c r="D1180" s="166"/>
      <c r="BE1180" s="166"/>
    </row>
    <row r="1181" spans="4:57" x14ac:dyDescent="0.25">
      <c r="D1181" s="166"/>
      <c r="BE1181" s="166"/>
    </row>
    <row r="1182" spans="4:57" x14ac:dyDescent="0.25">
      <c r="D1182" s="166"/>
      <c r="BE1182" s="166"/>
    </row>
    <row r="1183" spans="4:57" x14ac:dyDescent="0.25">
      <c r="D1183" s="166"/>
      <c r="BE1183" s="166"/>
    </row>
    <row r="1184" spans="4:57" x14ac:dyDescent="0.25">
      <c r="D1184" s="166"/>
      <c r="BE1184" s="166"/>
    </row>
    <row r="1185" spans="4:57" x14ac:dyDescent="0.25">
      <c r="D1185" s="166"/>
      <c r="BE1185" s="166"/>
    </row>
    <row r="1186" spans="4:57" x14ac:dyDescent="0.25">
      <c r="D1186" s="166"/>
      <c r="BE1186" s="166"/>
    </row>
    <row r="1187" spans="4:57" x14ac:dyDescent="0.25">
      <c r="D1187" s="166"/>
      <c r="BE1187" s="166"/>
    </row>
    <row r="1188" spans="4:57" x14ac:dyDescent="0.25">
      <c r="D1188" s="166"/>
      <c r="BE1188" s="166"/>
    </row>
    <row r="1189" spans="4:57" x14ac:dyDescent="0.25">
      <c r="D1189" s="166"/>
      <c r="BE1189" s="166"/>
    </row>
    <row r="1190" spans="4:57" x14ac:dyDescent="0.25">
      <c r="D1190" s="166"/>
      <c r="BE1190" s="166"/>
    </row>
    <row r="1191" spans="4:57" x14ac:dyDescent="0.25">
      <c r="D1191" s="166"/>
      <c r="BE1191" s="166"/>
    </row>
    <row r="1192" spans="4:57" x14ac:dyDescent="0.25">
      <c r="D1192" s="166"/>
      <c r="BE1192" s="166"/>
    </row>
    <row r="1193" spans="4:57" x14ac:dyDescent="0.25">
      <c r="D1193" s="166"/>
      <c r="BE1193" s="166"/>
    </row>
    <row r="1194" spans="4:57" x14ac:dyDescent="0.25">
      <c r="D1194" s="166"/>
      <c r="BE1194" s="166"/>
    </row>
    <row r="1195" spans="4:57" x14ac:dyDescent="0.25">
      <c r="D1195" s="166"/>
      <c r="BE1195" s="166"/>
    </row>
    <row r="1196" spans="4:57" x14ac:dyDescent="0.25">
      <c r="D1196" s="166"/>
      <c r="BE1196" s="166"/>
    </row>
    <row r="1197" spans="4:57" x14ac:dyDescent="0.25">
      <c r="D1197" s="166"/>
      <c r="BE1197" s="166"/>
    </row>
    <row r="1198" spans="4:57" x14ac:dyDescent="0.25">
      <c r="D1198" s="166"/>
      <c r="BE1198" s="166"/>
    </row>
    <row r="1199" spans="4:57" x14ac:dyDescent="0.25">
      <c r="D1199" s="166"/>
      <c r="BE1199" s="166"/>
    </row>
    <row r="1200" spans="4:57" x14ac:dyDescent="0.25">
      <c r="D1200" s="166"/>
      <c r="BE1200" s="166"/>
    </row>
    <row r="1201" spans="4:57" x14ac:dyDescent="0.25">
      <c r="D1201" s="166"/>
      <c r="BE1201" s="166"/>
    </row>
    <row r="1202" spans="4:57" x14ac:dyDescent="0.25">
      <c r="D1202" s="166"/>
      <c r="BE1202" s="166"/>
    </row>
    <row r="1203" spans="4:57" x14ac:dyDescent="0.25">
      <c r="D1203" s="166"/>
      <c r="BE1203" s="166"/>
    </row>
    <row r="1204" spans="4:57" x14ac:dyDescent="0.25">
      <c r="D1204" s="166"/>
      <c r="BE1204" s="166"/>
    </row>
    <row r="1205" spans="4:57" x14ac:dyDescent="0.25">
      <c r="D1205" s="166"/>
      <c r="BE1205" s="166"/>
    </row>
    <row r="1206" spans="4:57" x14ac:dyDescent="0.25">
      <c r="D1206" s="166"/>
      <c r="BE1206" s="166"/>
    </row>
    <row r="1207" spans="4:57" x14ac:dyDescent="0.25">
      <c r="D1207" s="166"/>
      <c r="BE1207" s="166"/>
    </row>
    <row r="1208" spans="4:57" x14ac:dyDescent="0.25">
      <c r="D1208" s="166"/>
      <c r="BE1208" s="166"/>
    </row>
    <row r="1209" spans="4:57" x14ac:dyDescent="0.25">
      <c r="D1209" s="166"/>
      <c r="BE1209" s="166"/>
    </row>
    <row r="1210" spans="4:57" x14ac:dyDescent="0.25">
      <c r="D1210" s="166"/>
      <c r="BE1210" s="166"/>
    </row>
    <row r="1211" spans="4:57" x14ac:dyDescent="0.25">
      <c r="D1211" s="166"/>
      <c r="BE1211" s="166"/>
    </row>
    <row r="1212" spans="4:57" x14ac:dyDescent="0.25">
      <c r="D1212" s="166"/>
      <c r="BE1212" s="166"/>
    </row>
    <row r="1213" spans="4:57" x14ac:dyDescent="0.25">
      <c r="D1213" s="166"/>
      <c r="BE1213" s="166"/>
    </row>
    <row r="1214" spans="4:57" x14ac:dyDescent="0.25">
      <c r="D1214" s="166"/>
      <c r="BE1214" s="166"/>
    </row>
    <row r="1215" spans="4:57" x14ac:dyDescent="0.25">
      <c r="D1215" s="166"/>
      <c r="BE1215" s="166"/>
    </row>
    <row r="1216" spans="4:57" x14ac:dyDescent="0.25">
      <c r="D1216" s="166"/>
      <c r="BE1216" s="166"/>
    </row>
    <row r="1217" spans="4:57" x14ac:dyDescent="0.25">
      <c r="D1217" s="166"/>
      <c r="BE1217" s="166"/>
    </row>
    <row r="1218" spans="4:57" x14ac:dyDescent="0.25">
      <c r="D1218" s="166"/>
      <c r="BE1218" s="166"/>
    </row>
    <row r="1219" spans="4:57" x14ac:dyDescent="0.25">
      <c r="D1219" s="166"/>
      <c r="BE1219" s="166"/>
    </row>
    <row r="1220" spans="4:57" x14ac:dyDescent="0.25">
      <c r="D1220" s="166"/>
      <c r="BE1220" s="166"/>
    </row>
    <row r="1221" spans="4:57" x14ac:dyDescent="0.25">
      <c r="D1221" s="166"/>
      <c r="BE1221" s="166"/>
    </row>
    <row r="1222" spans="4:57" x14ac:dyDescent="0.25">
      <c r="D1222" s="166"/>
      <c r="BE1222" s="166"/>
    </row>
    <row r="1223" spans="4:57" x14ac:dyDescent="0.25">
      <c r="D1223" s="166"/>
      <c r="BE1223" s="166"/>
    </row>
    <row r="1224" spans="4:57" x14ac:dyDescent="0.25">
      <c r="D1224" s="166"/>
      <c r="BE1224" s="166"/>
    </row>
    <row r="1225" spans="4:57" x14ac:dyDescent="0.25">
      <c r="D1225" s="166"/>
      <c r="BE1225" s="166"/>
    </row>
    <row r="1226" spans="4:57" x14ac:dyDescent="0.25">
      <c r="D1226" s="166"/>
      <c r="BE1226" s="166"/>
    </row>
    <row r="1227" spans="4:57" x14ac:dyDescent="0.25">
      <c r="D1227" s="166"/>
      <c r="BE1227" s="166"/>
    </row>
    <row r="1228" spans="4:57" x14ac:dyDescent="0.25">
      <c r="D1228" s="166"/>
      <c r="BE1228" s="166"/>
    </row>
    <row r="1229" spans="4:57" x14ac:dyDescent="0.25">
      <c r="D1229" s="166"/>
      <c r="BE1229" s="166"/>
    </row>
    <row r="1230" spans="4:57" x14ac:dyDescent="0.25">
      <c r="D1230" s="166"/>
      <c r="BE1230" s="166"/>
    </row>
    <row r="1231" spans="4:57" x14ac:dyDescent="0.25">
      <c r="D1231" s="166"/>
      <c r="BE1231" s="166"/>
    </row>
    <row r="1232" spans="4:57" x14ac:dyDescent="0.25">
      <c r="D1232" s="166"/>
      <c r="BE1232" s="166"/>
    </row>
    <row r="1233" spans="4:57" x14ac:dyDescent="0.25">
      <c r="D1233" s="166"/>
      <c r="BE1233" s="166"/>
    </row>
    <row r="1234" spans="4:57" x14ac:dyDescent="0.25">
      <c r="D1234" s="166"/>
      <c r="BE1234" s="166"/>
    </row>
    <row r="1235" spans="4:57" x14ac:dyDescent="0.25">
      <c r="D1235" s="166"/>
      <c r="BE1235" s="166"/>
    </row>
    <row r="1236" spans="4:57" x14ac:dyDescent="0.25">
      <c r="D1236" s="166"/>
      <c r="BE1236" s="166"/>
    </row>
    <row r="1237" spans="4:57" x14ac:dyDescent="0.25">
      <c r="D1237" s="166"/>
      <c r="BE1237" s="166"/>
    </row>
    <row r="1238" spans="4:57" x14ac:dyDescent="0.25">
      <c r="D1238" s="166"/>
      <c r="BE1238" s="166"/>
    </row>
    <row r="1239" spans="4:57" x14ac:dyDescent="0.25">
      <c r="D1239" s="166"/>
      <c r="BE1239" s="166"/>
    </row>
    <row r="1240" spans="4:57" x14ac:dyDescent="0.25">
      <c r="D1240" s="166"/>
      <c r="BE1240" s="166"/>
    </row>
    <row r="1241" spans="4:57" x14ac:dyDescent="0.25">
      <c r="D1241" s="166"/>
      <c r="BE1241" s="166"/>
    </row>
    <row r="1242" spans="4:57" x14ac:dyDescent="0.25">
      <c r="D1242" s="166"/>
      <c r="BE1242" s="166"/>
    </row>
    <row r="1243" spans="4:57" x14ac:dyDescent="0.25">
      <c r="D1243" s="166"/>
      <c r="BE1243" s="166"/>
    </row>
    <row r="1244" spans="4:57" x14ac:dyDescent="0.25">
      <c r="D1244" s="166"/>
      <c r="BE1244" s="166"/>
    </row>
    <row r="1245" spans="4:57" x14ac:dyDescent="0.25">
      <c r="D1245" s="166"/>
      <c r="BE1245" s="166"/>
    </row>
    <row r="1246" spans="4:57" x14ac:dyDescent="0.25">
      <c r="D1246" s="166"/>
      <c r="BE1246" s="166"/>
    </row>
    <row r="1247" spans="4:57" x14ac:dyDescent="0.25">
      <c r="D1247" s="166"/>
      <c r="BE1247" s="166"/>
    </row>
    <row r="1248" spans="4:57" x14ac:dyDescent="0.25">
      <c r="D1248" s="166"/>
      <c r="BE1248" s="166"/>
    </row>
    <row r="1249" spans="4:57" x14ac:dyDescent="0.25">
      <c r="D1249" s="166"/>
      <c r="BE1249" s="166"/>
    </row>
    <row r="1250" spans="4:57" x14ac:dyDescent="0.25">
      <c r="D1250" s="166"/>
      <c r="BE1250" s="166"/>
    </row>
    <row r="1251" spans="4:57" x14ac:dyDescent="0.25">
      <c r="D1251" s="166"/>
      <c r="BE1251" s="166"/>
    </row>
    <row r="1252" spans="4:57" x14ac:dyDescent="0.25">
      <c r="D1252" s="166"/>
      <c r="BE1252" s="166"/>
    </row>
    <row r="1253" spans="4:57" x14ac:dyDescent="0.25">
      <c r="D1253" s="166"/>
      <c r="BE1253" s="166"/>
    </row>
    <row r="1254" spans="4:57" x14ac:dyDescent="0.25">
      <c r="D1254" s="166"/>
      <c r="BE1254" s="166"/>
    </row>
    <row r="1255" spans="4:57" x14ac:dyDescent="0.25">
      <c r="D1255" s="166"/>
      <c r="BE1255" s="166"/>
    </row>
    <row r="1256" spans="4:57" x14ac:dyDescent="0.25">
      <c r="D1256" s="166"/>
      <c r="BE1256" s="166"/>
    </row>
    <row r="1257" spans="4:57" x14ac:dyDescent="0.25">
      <c r="D1257" s="166"/>
      <c r="BE1257" s="166"/>
    </row>
    <row r="1258" spans="4:57" x14ac:dyDescent="0.25">
      <c r="D1258" s="166"/>
      <c r="BE1258" s="166"/>
    </row>
    <row r="1259" spans="4:57" x14ac:dyDescent="0.25">
      <c r="D1259" s="166"/>
      <c r="BE1259" s="166"/>
    </row>
    <row r="1260" spans="4:57" x14ac:dyDescent="0.25">
      <c r="D1260" s="166"/>
      <c r="BE1260" s="166"/>
    </row>
    <row r="1261" spans="4:57" x14ac:dyDescent="0.25">
      <c r="D1261" s="166"/>
      <c r="BE1261" s="166"/>
    </row>
    <row r="1262" spans="4:57" x14ac:dyDescent="0.25">
      <c r="D1262" s="166"/>
      <c r="BE1262" s="166"/>
    </row>
    <row r="1263" spans="4:57" x14ac:dyDescent="0.25">
      <c r="D1263" s="166"/>
      <c r="BE1263" s="166"/>
    </row>
    <row r="1264" spans="4:57" x14ac:dyDescent="0.25">
      <c r="D1264" s="166"/>
      <c r="BE1264" s="166"/>
    </row>
    <row r="1265" spans="4:57" x14ac:dyDescent="0.25">
      <c r="D1265" s="166"/>
      <c r="BE1265" s="166"/>
    </row>
    <row r="1266" spans="4:57" x14ac:dyDescent="0.25">
      <c r="D1266" s="166"/>
      <c r="BE1266" s="166"/>
    </row>
    <row r="1267" spans="4:57" x14ac:dyDescent="0.25">
      <c r="D1267" s="166"/>
      <c r="BE1267" s="166"/>
    </row>
    <row r="1268" spans="4:57" x14ac:dyDescent="0.25">
      <c r="D1268" s="166"/>
      <c r="BE1268" s="166"/>
    </row>
    <row r="1269" spans="4:57" x14ac:dyDescent="0.25">
      <c r="D1269" s="166"/>
      <c r="BE1269" s="166"/>
    </row>
    <row r="1270" spans="4:57" x14ac:dyDescent="0.25">
      <c r="D1270" s="166"/>
      <c r="BE1270" s="166"/>
    </row>
    <row r="1271" spans="4:57" x14ac:dyDescent="0.25">
      <c r="D1271" s="166"/>
      <c r="BE1271" s="166"/>
    </row>
    <row r="1272" spans="4:57" x14ac:dyDescent="0.25">
      <c r="D1272" s="166"/>
      <c r="BE1272" s="166"/>
    </row>
    <row r="1273" spans="4:57" x14ac:dyDescent="0.25">
      <c r="D1273" s="166"/>
      <c r="BE1273" s="166"/>
    </row>
    <row r="1274" spans="4:57" x14ac:dyDescent="0.25">
      <c r="D1274" s="166"/>
      <c r="BE1274" s="166"/>
    </row>
    <row r="1275" spans="4:57" x14ac:dyDescent="0.25">
      <c r="D1275" s="166"/>
      <c r="BE1275" s="166"/>
    </row>
    <row r="1276" spans="4:57" x14ac:dyDescent="0.25">
      <c r="D1276" s="166"/>
      <c r="BE1276" s="166"/>
    </row>
    <row r="1277" spans="4:57" x14ac:dyDescent="0.25">
      <c r="D1277" s="166"/>
      <c r="BE1277" s="166"/>
    </row>
    <row r="1278" spans="4:57" x14ac:dyDescent="0.25">
      <c r="D1278" s="166"/>
      <c r="BE1278" s="166"/>
    </row>
    <row r="1279" spans="4:57" x14ac:dyDescent="0.25">
      <c r="D1279" s="166"/>
      <c r="BE1279" s="166"/>
    </row>
    <row r="1280" spans="4:57" x14ac:dyDescent="0.25">
      <c r="D1280" s="166"/>
      <c r="BE1280" s="166"/>
    </row>
    <row r="1281" spans="4:57" x14ac:dyDescent="0.25">
      <c r="D1281" s="166"/>
      <c r="BE1281" s="166"/>
    </row>
    <row r="1282" spans="4:57" x14ac:dyDescent="0.25">
      <c r="D1282" s="166"/>
      <c r="BE1282" s="166"/>
    </row>
    <row r="1283" spans="4:57" x14ac:dyDescent="0.25">
      <c r="D1283" s="166"/>
      <c r="BE1283" s="166"/>
    </row>
    <row r="1284" spans="4:57" x14ac:dyDescent="0.25">
      <c r="D1284" s="166"/>
      <c r="BE1284" s="166"/>
    </row>
    <row r="1285" spans="4:57" x14ac:dyDescent="0.25">
      <c r="D1285" s="166"/>
      <c r="BE1285" s="166"/>
    </row>
    <row r="1286" spans="4:57" x14ac:dyDescent="0.25">
      <c r="D1286" s="166"/>
      <c r="BE1286" s="166"/>
    </row>
    <row r="1287" spans="4:57" x14ac:dyDescent="0.25">
      <c r="D1287" s="166"/>
      <c r="BE1287" s="166"/>
    </row>
    <row r="1288" spans="4:57" x14ac:dyDescent="0.25">
      <c r="D1288" s="166"/>
      <c r="BE1288" s="166"/>
    </row>
    <row r="1289" spans="4:57" x14ac:dyDescent="0.25">
      <c r="D1289" s="166"/>
      <c r="BE1289" s="166"/>
    </row>
    <row r="1290" spans="4:57" x14ac:dyDescent="0.25">
      <c r="D1290" s="166"/>
      <c r="BE1290" s="166"/>
    </row>
    <row r="1291" spans="4:57" x14ac:dyDescent="0.25">
      <c r="D1291" s="166"/>
      <c r="BE1291" s="166"/>
    </row>
    <row r="1292" spans="4:57" x14ac:dyDescent="0.25">
      <c r="D1292" s="166"/>
      <c r="BE1292" s="166"/>
    </row>
    <row r="1293" spans="4:57" x14ac:dyDescent="0.25">
      <c r="D1293" s="166"/>
      <c r="BE1293" s="166"/>
    </row>
    <row r="1294" spans="4:57" x14ac:dyDescent="0.25">
      <c r="D1294" s="166"/>
      <c r="BE1294" s="166"/>
    </row>
    <row r="1295" spans="4:57" x14ac:dyDescent="0.25">
      <c r="D1295" s="166"/>
      <c r="BE1295" s="166"/>
    </row>
    <row r="1296" spans="4:57" x14ac:dyDescent="0.25">
      <c r="D1296" s="166"/>
      <c r="BE1296" s="166"/>
    </row>
    <row r="1297" spans="4:57" x14ac:dyDescent="0.25">
      <c r="D1297" s="166"/>
      <c r="BE1297" s="166"/>
    </row>
    <row r="1298" spans="4:57" x14ac:dyDescent="0.25">
      <c r="D1298" s="166"/>
      <c r="BE1298" s="166"/>
    </row>
    <row r="1299" spans="4:57" x14ac:dyDescent="0.25">
      <c r="D1299" s="166"/>
      <c r="BE1299" s="166"/>
    </row>
    <row r="1300" spans="4:57" x14ac:dyDescent="0.25">
      <c r="D1300" s="166"/>
      <c r="BE1300" s="166"/>
    </row>
    <row r="1301" spans="4:57" x14ac:dyDescent="0.25">
      <c r="D1301" s="166"/>
      <c r="BE1301" s="166"/>
    </row>
    <row r="1302" spans="4:57" x14ac:dyDescent="0.25">
      <c r="D1302" s="166"/>
      <c r="BE1302" s="166"/>
    </row>
    <row r="1303" spans="4:57" x14ac:dyDescent="0.25">
      <c r="D1303" s="166"/>
      <c r="BE1303" s="166"/>
    </row>
    <row r="1304" spans="4:57" x14ac:dyDescent="0.25">
      <c r="D1304" s="166"/>
      <c r="BE1304" s="166"/>
    </row>
    <row r="1305" spans="4:57" x14ac:dyDescent="0.25">
      <c r="D1305" s="166"/>
      <c r="BE1305" s="166"/>
    </row>
    <row r="1306" spans="4:57" x14ac:dyDescent="0.25">
      <c r="D1306" s="166"/>
      <c r="BE1306" s="166"/>
    </row>
    <row r="1307" spans="4:57" x14ac:dyDescent="0.25">
      <c r="D1307" s="166"/>
      <c r="BE1307" s="166"/>
    </row>
    <row r="1308" spans="4:57" x14ac:dyDescent="0.25">
      <c r="D1308" s="166"/>
      <c r="BE1308" s="166"/>
    </row>
    <row r="1309" spans="4:57" x14ac:dyDescent="0.25">
      <c r="D1309" s="166"/>
      <c r="BE1309" s="166"/>
    </row>
    <row r="1310" spans="4:57" x14ac:dyDescent="0.25">
      <c r="D1310" s="166"/>
      <c r="BE1310" s="166"/>
    </row>
    <row r="1311" spans="4:57" x14ac:dyDescent="0.25">
      <c r="D1311" s="166"/>
      <c r="BE1311" s="166"/>
    </row>
    <row r="1312" spans="4:57" x14ac:dyDescent="0.25">
      <c r="D1312" s="166"/>
      <c r="BE1312" s="166"/>
    </row>
    <row r="1313" spans="4:57" x14ac:dyDescent="0.25">
      <c r="D1313" s="166"/>
      <c r="BE1313" s="166"/>
    </row>
    <row r="1314" spans="4:57" x14ac:dyDescent="0.25">
      <c r="D1314" s="166"/>
      <c r="BE1314" s="166"/>
    </row>
    <row r="1315" spans="4:57" x14ac:dyDescent="0.25">
      <c r="D1315" s="166"/>
      <c r="BE1315" s="166"/>
    </row>
    <row r="1316" spans="4:57" x14ac:dyDescent="0.25">
      <c r="D1316" s="166"/>
      <c r="BE1316" s="166"/>
    </row>
    <row r="1317" spans="4:57" x14ac:dyDescent="0.25">
      <c r="D1317" s="166"/>
      <c r="BE1317" s="166"/>
    </row>
    <row r="1318" spans="4:57" x14ac:dyDescent="0.25">
      <c r="D1318" s="166"/>
      <c r="BE1318" s="166"/>
    </row>
    <row r="1319" spans="4:57" x14ac:dyDescent="0.25">
      <c r="D1319" s="166"/>
      <c r="BE1319" s="166"/>
    </row>
    <row r="1320" spans="4:57" x14ac:dyDescent="0.25">
      <c r="D1320" s="166"/>
      <c r="BE1320" s="166"/>
    </row>
    <row r="1321" spans="4:57" x14ac:dyDescent="0.25">
      <c r="D1321" s="166"/>
      <c r="BE1321" s="166"/>
    </row>
    <row r="1322" spans="4:57" x14ac:dyDescent="0.25">
      <c r="D1322" s="166"/>
      <c r="BE1322" s="166"/>
    </row>
    <row r="1323" spans="4:57" x14ac:dyDescent="0.25">
      <c r="D1323" s="166"/>
      <c r="BE1323" s="166"/>
    </row>
    <row r="1324" spans="4:57" x14ac:dyDescent="0.25">
      <c r="D1324" s="166"/>
      <c r="BE1324" s="166"/>
    </row>
    <row r="1325" spans="4:57" x14ac:dyDescent="0.25">
      <c r="D1325" s="166"/>
      <c r="BE1325" s="166"/>
    </row>
    <row r="1326" spans="4:57" x14ac:dyDescent="0.25">
      <c r="D1326" s="166"/>
      <c r="BE1326" s="166"/>
    </row>
    <row r="1327" spans="4:57" x14ac:dyDescent="0.25">
      <c r="D1327" s="166"/>
      <c r="BE1327" s="166"/>
    </row>
    <row r="1328" spans="4:57" x14ac:dyDescent="0.25">
      <c r="D1328" s="166"/>
      <c r="BE1328" s="166"/>
    </row>
    <row r="1329" spans="4:57" x14ac:dyDescent="0.25">
      <c r="D1329" s="166"/>
      <c r="BE1329" s="166"/>
    </row>
    <row r="1330" spans="4:57" x14ac:dyDescent="0.25">
      <c r="D1330" s="166"/>
      <c r="BE1330" s="166"/>
    </row>
    <row r="1331" spans="4:57" x14ac:dyDescent="0.25">
      <c r="D1331" s="166"/>
      <c r="BE1331" s="166"/>
    </row>
    <row r="1332" spans="4:57" x14ac:dyDescent="0.25">
      <c r="D1332" s="166"/>
      <c r="BE1332" s="166"/>
    </row>
    <row r="1333" spans="4:57" x14ac:dyDescent="0.25">
      <c r="D1333" s="166"/>
      <c r="BE1333" s="166"/>
    </row>
    <row r="1334" spans="4:57" x14ac:dyDescent="0.25">
      <c r="D1334" s="166"/>
      <c r="BE1334" s="166"/>
    </row>
    <row r="1335" spans="4:57" x14ac:dyDescent="0.25">
      <c r="D1335" s="166"/>
      <c r="BE1335" s="166"/>
    </row>
    <row r="1336" spans="4:57" x14ac:dyDescent="0.25">
      <c r="D1336" s="166"/>
      <c r="BE1336" s="166"/>
    </row>
    <row r="1337" spans="4:57" x14ac:dyDescent="0.25">
      <c r="D1337" s="166"/>
      <c r="BE1337" s="166"/>
    </row>
    <row r="1338" spans="4:57" x14ac:dyDescent="0.25">
      <c r="D1338" s="166"/>
      <c r="BE1338" s="166"/>
    </row>
    <row r="1339" spans="4:57" x14ac:dyDescent="0.25">
      <c r="D1339" s="166"/>
      <c r="BE1339" s="166"/>
    </row>
    <row r="1340" spans="4:57" x14ac:dyDescent="0.25">
      <c r="D1340" s="166"/>
      <c r="BE1340" s="166"/>
    </row>
    <row r="1341" spans="4:57" x14ac:dyDescent="0.25">
      <c r="D1341" s="166"/>
      <c r="BE1341" s="166"/>
    </row>
    <row r="1342" spans="4:57" x14ac:dyDescent="0.25">
      <c r="D1342" s="166"/>
      <c r="BE1342" s="166"/>
    </row>
    <row r="1343" spans="4:57" x14ac:dyDescent="0.25">
      <c r="D1343" s="166"/>
      <c r="BE1343" s="166"/>
    </row>
    <row r="1344" spans="4:57" x14ac:dyDescent="0.25">
      <c r="D1344" s="166"/>
      <c r="BE1344" s="166"/>
    </row>
    <row r="1345" spans="4:57" x14ac:dyDescent="0.25">
      <c r="D1345" s="166"/>
      <c r="BE1345" s="166"/>
    </row>
    <row r="1346" spans="4:57" x14ac:dyDescent="0.25">
      <c r="D1346" s="166"/>
      <c r="BE1346" s="166"/>
    </row>
    <row r="1347" spans="4:57" x14ac:dyDescent="0.25">
      <c r="D1347" s="166"/>
      <c r="BE1347" s="166"/>
    </row>
    <row r="1348" spans="4:57" x14ac:dyDescent="0.25">
      <c r="D1348" s="166"/>
      <c r="BE1348" s="166"/>
    </row>
    <row r="1349" spans="4:57" x14ac:dyDescent="0.25">
      <c r="D1349" s="166"/>
      <c r="BE1349" s="166"/>
    </row>
    <row r="1350" spans="4:57" x14ac:dyDescent="0.25">
      <c r="D1350" s="166"/>
      <c r="BE1350" s="166"/>
    </row>
    <row r="1351" spans="4:57" x14ac:dyDescent="0.25">
      <c r="D1351" s="166"/>
      <c r="BE1351" s="166"/>
    </row>
    <row r="1352" spans="4:57" x14ac:dyDescent="0.25">
      <c r="D1352" s="166"/>
      <c r="BE1352" s="166"/>
    </row>
    <row r="1353" spans="4:57" x14ac:dyDescent="0.25">
      <c r="D1353" s="166"/>
      <c r="BE1353" s="166"/>
    </row>
    <row r="1354" spans="4:57" x14ac:dyDescent="0.25">
      <c r="D1354" s="166"/>
      <c r="BE1354" s="166"/>
    </row>
    <row r="1355" spans="4:57" x14ac:dyDescent="0.25">
      <c r="D1355" s="166"/>
      <c r="BE1355" s="166"/>
    </row>
    <row r="1356" spans="4:57" x14ac:dyDescent="0.25">
      <c r="D1356" s="166"/>
      <c r="BE1356" s="166"/>
    </row>
    <row r="1357" spans="4:57" x14ac:dyDescent="0.25">
      <c r="D1357" s="166"/>
      <c r="BE1357" s="166"/>
    </row>
    <row r="1358" spans="4:57" x14ac:dyDescent="0.25">
      <c r="D1358" s="166"/>
      <c r="BE1358" s="166"/>
    </row>
    <row r="1359" spans="4:57" x14ac:dyDescent="0.25">
      <c r="D1359" s="166"/>
      <c r="BE1359" s="166"/>
    </row>
    <row r="1360" spans="4:57" x14ac:dyDescent="0.25">
      <c r="D1360" s="166"/>
      <c r="BE1360" s="166"/>
    </row>
    <row r="1361" spans="4:57" x14ac:dyDescent="0.25">
      <c r="D1361" s="166"/>
      <c r="BE1361" s="166"/>
    </row>
    <row r="1362" spans="4:57" x14ac:dyDescent="0.25">
      <c r="D1362" s="166"/>
      <c r="BE1362" s="166"/>
    </row>
    <row r="1363" spans="4:57" x14ac:dyDescent="0.25">
      <c r="D1363" s="166"/>
      <c r="BE1363" s="166"/>
    </row>
    <row r="1364" spans="4:57" x14ac:dyDescent="0.25">
      <c r="D1364" s="166"/>
      <c r="BE1364" s="166"/>
    </row>
    <row r="1365" spans="4:57" x14ac:dyDescent="0.25">
      <c r="D1365" s="166"/>
      <c r="BE1365" s="166"/>
    </row>
    <row r="1366" spans="4:57" x14ac:dyDescent="0.25">
      <c r="D1366" s="166"/>
      <c r="BE1366" s="166"/>
    </row>
    <row r="1367" spans="4:57" x14ac:dyDescent="0.25">
      <c r="D1367" s="166"/>
      <c r="BE1367" s="166"/>
    </row>
    <row r="1368" spans="4:57" x14ac:dyDescent="0.25">
      <c r="D1368" s="166"/>
      <c r="BE1368" s="166"/>
    </row>
    <row r="1369" spans="4:57" x14ac:dyDescent="0.25">
      <c r="D1369" s="166"/>
      <c r="BE1369" s="166"/>
    </row>
    <row r="1370" spans="4:57" x14ac:dyDescent="0.25">
      <c r="D1370" s="166"/>
      <c r="BE1370" s="166"/>
    </row>
    <row r="1371" spans="4:57" x14ac:dyDescent="0.25">
      <c r="D1371" s="166"/>
      <c r="BE1371" s="166"/>
    </row>
    <row r="1372" spans="4:57" x14ac:dyDescent="0.25">
      <c r="D1372" s="166"/>
      <c r="BE1372" s="166"/>
    </row>
    <row r="1373" spans="4:57" x14ac:dyDescent="0.25">
      <c r="D1373" s="166"/>
      <c r="BE1373" s="166"/>
    </row>
    <row r="1374" spans="4:57" x14ac:dyDescent="0.25">
      <c r="D1374" s="166"/>
      <c r="BE1374" s="166"/>
    </row>
    <row r="1375" spans="4:57" x14ac:dyDescent="0.25">
      <c r="D1375" s="166"/>
      <c r="BE1375" s="166"/>
    </row>
    <row r="1376" spans="4:57" x14ac:dyDescent="0.25">
      <c r="D1376" s="166"/>
      <c r="BE1376" s="166"/>
    </row>
    <row r="1377" spans="4:57" x14ac:dyDescent="0.25">
      <c r="D1377" s="166"/>
      <c r="BE1377" s="166"/>
    </row>
    <row r="1378" spans="4:57" x14ac:dyDescent="0.25">
      <c r="D1378" s="166"/>
      <c r="BE1378" s="166"/>
    </row>
    <row r="1379" spans="4:57" x14ac:dyDescent="0.25">
      <c r="D1379" s="166"/>
      <c r="BE1379" s="166"/>
    </row>
    <row r="1380" spans="4:57" x14ac:dyDescent="0.25">
      <c r="D1380" s="166"/>
      <c r="BE1380" s="166"/>
    </row>
    <row r="1381" spans="4:57" x14ac:dyDescent="0.25">
      <c r="D1381" s="166"/>
      <c r="BE1381" s="166"/>
    </row>
    <row r="1382" spans="4:57" x14ac:dyDescent="0.25">
      <c r="D1382" s="166"/>
      <c r="BE1382" s="166"/>
    </row>
    <row r="1383" spans="4:57" x14ac:dyDescent="0.25">
      <c r="D1383" s="166"/>
      <c r="BE1383" s="166"/>
    </row>
    <row r="1384" spans="4:57" x14ac:dyDescent="0.25">
      <c r="D1384" s="166"/>
      <c r="BE1384" s="166"/>
    </row>
    <row r="1385" spans="4:57" x14ac:dyDescent="0.25">
      <c r="D1385" s="166"/>
      <c r="BE1385" s="166"/>
    </row>
    <row r="1386" spans="4:57" x14ac:dyDescent="0.25">
      <c r="D1386" s="166"/>
      <c r="BE1386" s="166"/>
    </row>
    <row r="1387" spans="4:57" x14ac:dyDescent="0.25">
      <c r="D1387" s="166"/>
      <c r="BE1387" s="166"/>
    </row>
    <row r="1388" spans="4:57" x14ac:dyDescent="0.25">
      <c r="D1388" s="166"/>
      <c r="BE1388" s="166"/>
    </row>
    <row r="1389" spans="4:57" x14ac:dyDescent="0.25">
      <c r="D1389" s="166"/>
      <c r="BE1389" s="166"/>
    </row>
    <row r="1390" spans="4:57" x14ac:dyDescent="0.25">
      <c r="D1390" s="166"/>
      <c r="BE1390" s="166"/>
    </row>
    <row r="1391" spans="4:57" x14ac:dyDescent="0.25">
      <c r="D1391" s="166"/>
      <c r="BE1391" s="166"/>
    </row>
    <row r="1392" spans="4:57" x14ac:dyDescent="0.25">
      <c r="D1392" s="166"/>
      <c r="BE1392" s="166"/>
    </row>
    <row r="1393" spans="4:57" x14ac:dyDescent="0.25">
      <c r="D1393" s="166"/>
      <c r="BE1393" s="166"/>
    </row>
    <row r="1394" spans="4:57" x14ac:dyDescent="0.25">
      <c r="D1394" s="166"/>
      <c r="BE1394" s="166"/>
    </row>
    <row r="1395" spans="4:57" x14ac:dyDescent="0.25">
      <c r="D1395" s="166"/>
      <c r="BE1395" s="166"/>
    </row>
    <row r="1396" spans="4:57" x14ac:dyDescent="0.25">
      <c r="D1396" s="166"/>
      <c r="BE1396" s="166"/>
    </row>
    <row r="1397" spans="4:57" x14ac:dyDescent="0.25">
      <c r="D1397" s="166"/>
      <c r="BE1397" s="166"/>
    </row>
    <row r="1398" spans="4:57" x14ac:dyDescent="0.25">
      <c r="D1398" s="166"/>
      <c r="BE1398" s="166"/>
    </row>
    <row r="1399" spans="4:57" x14ac:dyDescent="0.25">
      <c r="D1399" s="166"/>
      <c r="BE1399" s="166"/>
    </row>
    <row r="1400" spans="4:57" x14ac:dyDescent="0.25">
      <c r="D1400" s="166"/>
      <c r="BE1400" s="166"/>
    </row>
    <row r="1401" spans="4:57" x14ac:dyDescent="0.25">
      <c r="D1401" s="166"/>
      <c r="BE1401" s="166"/>
    </row>
    <row r="1402" spans="4:57" x14ac:dyDescent="0.25">
      <c r="D1402" s="166"/>
      <c r="BE1402" s="166"/>
    </row>
    <row r="1403" spans="4:57" x14ac:dyDescent="0.25">
      <c r="D1403" s="166"/>
      <c r="BE1403" s="166"/>
    </row>
    <row r="1404" spans="4:57" x14ac:dyDescent="0.25">
      <c r="D1404" s="166"/>
      <c r="BE1404" s="166"/>
    </row>
    <row r="1405" spans="4:57" x14ac:dyDescent="0.25">
      <c r="D1405" s="166"/>
      <c r="BE1405" s="166"/>
    </row>
    <row r="1406" spans="4:57" x14ac:dyDescent="0.25">
      <c r="D1406" s="166"/>
      <c r="BE1406" s="166"/>
    </row>
    <row r="1407" spans="4:57" x14ac:dyDescent="0.25">
      <c r="D1407" s="166"/>
      <c r="BE1407" s="166"/>
    </row>
    <row r="1408" spans="4:57" x14ac:dyDescent="0.25">
      <c r="D1408" s="166"/>
      <c r="BE1408" s="166"/>
    </row>
    <row r="1409" spans="4:57" x14ac:dyDescent="0.25">
      <c r="D1409" s="166"/>
      <c r="BE1409" s="166"/>
    </row>
    <row r="1410" spans="4:57" x14ac:dyDescent="0.25">
      <c r="D1410" s="166"/>
      <c r="BE1410" s="166"/>
    </row>
    <row r="1411" spans="4:57" x14ac:dyDescent="0.25">
      <c r="D1411" s="166"/>
      <c r="BE1411" s="166"/>
    </row>
    <row r="1412" spans="4:57" x14ac:dyDescent="0.25">
      <c r="D1412" s="166"/>
      <c r="BE1412" s="166"/>
    </row>
    <row r="1413" spans="4:57" x14ac:dyDescent="0.25">
      <c r="D1413" s="166"/>
      <c r="BE1413" s="166"/>
    </row>
    <row r="1414" spans="4:57" x14ac:dyDescent="0.25">
      <c r="D1414" s="166"/>
      <c r="BE1414" s="166"/>
    </row>
    <row r="1415" spans="4:57" x14ac:dyDescent="0.25">
      <c r="D1415" s="166"/>
      <c r="BE1415" s="166"/>
    </row>
    <row r="1416" spans="4:57" x14ac:dyDescent="0.25">
      <c r="D1416" s="166"/>
      <c r="BE1416" s="166"/>
    </row>
    <row r="1417" spans="4:57" x14ac:dyDescent="0.25">
      <c r="D1417" s="166"/>
      <c r="BE1417" s="166"/>
    </row>
    <row r="1418" spans="4:57" x14ac:dyDescent="0.25">
      <c r="D1418" s="166"/>
      <c r="BE1418" s="166"/>
    </row>
    <row r="1419" spans="4:57" x14ac:dyDescent="0.25">
      <c r="D1419" s="166"/>
      <c r="BE1419" s="166"/>
    </row>
    <row r="1420" spans="4:57" x14ac:dyDescent="0.25">
      <c r="D1420" s="166"/>
      <c r="BE1420" s="166"/>
    </row>
    <row r="1421" spans="4:57" x14ac:dyDescent="0.25">
      <c r="D1421" s="166"/>
      <c r="BE1421" s="166"/>
    </row>
    <row r="1422" spans="4:57" x14ac:dyDescent="0.25">
      <c r="D1422" s="166"/>
      <c r="BE1422" s="166"/>
    </row>
    <row r="1423" spans="4:57" x14ac:dyDescent="0.25">
      <c r="D1423" s="166"/>
      <c r="BE1423" s="166"/>
    </row>
    <row r="1424" spans="4:57" x14ac:dyDescent="0.25">
      <c r="D1424" s="166"/>
      <c r="BE1424" s="166"/>
    </row>
    <row r="1425" spans="4:57" x14ac:dyDescent="0.25">
      <c r="D1425" s="166"/>
      <c r="BE1425" s="166"/>
    </row>
    <row r="1426" spans="4:57" x14ac:dyDescent="0.25">
      <c r="D1426" s="166"/>
      <c r="BE1426" s="166"/>
    </row>
    <row r="1427" spans="4:57" x14ac:dyDescent="0.25">
      <c r="D1427" s="166"/>
      <c r="BE1427" s="166"/>
    </row>
    <row r="1428" spans="4:57" x14ac:dyDescent="0.25">
      <c r="D1428" s="166"/>
      <c r="BE1428" s="166"/>
    </row>
    <row r="1429" spans="4:57" x14ac:dyDescent="0.25">
      <c r="D1429" s="166"/>
      <c r="BE1429" s="166"/>
    </row>
    <row r="1430" spans="4:57" x14ac:dyDescent="0.25">
      <c r="D1430" s="166"/>
      <c r="BE1430" s="166"/>
    </row>
    <row r="1431" spans="4:57" x14ac:dyDescent="0.25">
      <c r="D1431" s="166"/>
      <c r="BE1431" s="166"/>
    </row>
    <row r="1432" spans="4:57" x14ac:dyDescent="0.25">
      <c r="D1432" s="166"/>
      <c r="BE1432" s="166"/>
    </row>
    <row r="1433" spans="4:57" x14ac:dyDescent="0.25">
      <c r="D1433" s="166"/>
      <c r="BE1433" s="166"/>
    </row>
    <row r="1434" spans="4:57" x14ac:dyDescent="0.25">
      <c r="D1434" s="166"/>
      <c r="BE1434" s="166"/>
    </row>
    <row r="1435" spans="4:57" x14ac:dyDescent="0.25">
      <c r="D1435" s="166"/>
      <c r="BE1435" s="166"/>
    </row>
    <row r="1436" spans="4:57" x14ac:dyDescent="0.25">
      <c r="D1436" s="166"/>
      <c r="BE1436" s="166"/>
    </row>
    <row r="1437" spans="4:57" x14ac:dyDescent="0.25">
      <c r="D1437" s="166"/>
      <c r="BE1437" s="166"/>
    </row>
    <row r="1438" spans="4:57" x14ac:dyDescent="0.25">
      <c r="D1438" s="166"/>
      <c r="BE1438" s="166"/>
    </row>
    <row r="1439" spans="4:57" x14ac:dyDescent="0.25">
      <c r="D1439" s="166"/>
      <c r="BE1439" s="166"/>
    </row>
    <row r="1440" spans="4:57" x14ac:dyDescent="0.25">
      <c r="D1440" s="166"/>
      <c r="BE1440" s="166"/>
    </row>
    <row r="1441" spans="4:57" x14ac:dyDescent="0.25">
      <c r="D1441" s="166"/>
      <c r="BE1441" s="166"/>
    </row>
    <row r="1442" spans="4:57" x14ac:dyDescent="0.25">
      <c r="D1442" s="166"/>
      <c r="BE1442" s="166"/>
    </row>
    <row r="1443" spans="4:57" x14ac:dyDescent="0.25">
      <c r="D1443" s="166"/>
      <c r="BE1443" s="166"/>
    </row>
    <row r="1444" spans="4:57" x14ac:dyDescent="0.25">
      <c r="D1444" s="166"/>
      <c r="BE1444" s="166"/>
    </row>
    <row r="1445" spans="4:57" x14ac:dyDescent="0.25">
      <c r="D1445" s="166"/>
      <c r="BE1445" s="166"/>
    </row>
    <row r="1446" spans="4:57" x14ac:dyDescent="0.25">
      <c r="D1446" s="166"/>
      <c r="BE1446" s="166"/>
    </row>
    <row r="1447" spans="4:57" x14ac:dyDescent="0.25">
      <c r="D1447" s="166"/>
      <c r="BE1447" s="166"/>
    </row>
    <row r="1448" spans="4:57" x14ac:dyDescent="0.25">
      <c r="D1448" s="166"/>
      <c r="BE1448" s="166"/>
    </row>
    <row r="1449" spans="4:57" x14ac:dyDescent="0.25">
      <c r="D1449" s="166"/>
      <c r="BE1449" s="166"/>
    </row>
    <row r="1450" spans="4:57" x14ac:dyDescent="0.25">
      <c r="D1450" s="166"/>
      <c r="BE1450" s="166"/>
    </row>
    <row r="1451" spans="4:57" x14ac:dyDescent="0.25">
      <c r="D1451" s="166"/>
      <c r="BE1451" s="166"/>
    </row>
    <row r="1452" spans="4:57" x14ac:dyDescent="0.25">
      <c r="D1452" s="166"/>
      <c r="BE1452" s="166"/>
    </row>
    <row r="1453" spans="4:57" x14ac:dyDescent="0.25">
      <c r="D1453" s="166"/>
      <c r="BE1453" s="166"/>
    </row>
    <row r="1454" spans="4:57" x14ac:dyDescent="0.25">
      <c r="D1454" s="166"/>
      <c r="BE1454" s="166"/>
    </row>
    <row r="1455" spans="4:57" x14ac:dyDescent="0.25">
      <c r="D1455" s="166"/>
      <c r="BE1455" s="166"/>
    </row>
    <row r="1456" spans="4:57" x14ac:dyDescent="0.25">
      <c r="D1456" s="166"/>
      <c r="BE1456" s="166"/>
    </row>
    <row r="1457" spans="4:57" x14ac:dyDescent="0.25">
      <c r="D1457" s="166"/>
      <c r="BE1457" s="166"/>
    </row>
    <row r="1458" spans="4:57" x14ac:dyDescent="0.25">
      <c r="D1458" s="166"/>
      <c r="BE1458" s="166"/>
    </row>
    <row r="1459" spans="4:57" x14ac:dyDescent="0.25">
      <c r="D1459" s="166"/>
      <c r="BE1459" s="166"/>
    </row>
    <row r="1460" spans="4:57" x14ac:dyDescent="0.25">
      <c r="D1460" s="166"/>
      <c r="BE1460" s="166"/>
    </row>
    <row r="1461" spans="4:57" x14ac:dyDescent="0.25">
      <c r="D1461" s="166"/>
      <c r="BE1461" s="166"/>
    </row>
    <row r="1462" spans="4:57" x14ac:dyDescent="0.25">
      <c r="D1462" s="166"/>
      <c r="BE1462" s="166"/>
    </row>
    <row r="1463" spans="4:57" x14ac:dyDescent="0.25">
      <c r="D1463" s="166"/>
      <c r="BE1463" s="166"/>
    </row>
    <row r="1464" spans="4:57" x14ac:dyDescent="0.25">
      <c r="D1464" s="166"/>
      <c r="BE1464" s="166"/>
    </row>
    <row r="1465" spans="4:57" x14ac:dyDescent="0.25">
      <c r="D1465" s="166"/>
      <c r="BE1465" s="166"/>
    </row>
    <row r="1466" spans="4:57" x14ac:dyDescent="0.25">
      <c r="D1466" s="166"/>
      <c r="BE1466" s="166"/>
    </row>
    <row r="1467" spans="4:57" x14ac:dyDescent="0.25">
      <c r="D1467" s="166"/>
      <c r="BE1467" s="166"/>
    </row>
    <row r="1468" spans="4:57" x14ac:dyDescent="0.25">
      <c r="D1468" s="166"/>
      <c r="BE1468" s="166"/>
    </row>
    <row r="1469" spans="4:57" x14ac:dyDescent="0.25">
      <c r="D1469" s="166"/>
      <c r="BE1469" s="166"/>
    </row>
    <row r="1470" spans="4:57" x14ac:dyDescent="0.25">
      <c r="D1470" s="166"/>
      <c r="BE1470" s="166"/>
    </row>
    <row r="1471" spans="4:57" x14ac:dyDescent="0.25">
      <c r="D1471" s="166"/>
      <c r="BE1471" s="166"/>
    </row>
    <row r="1472" spans="4:57" x14ac:dyDescent="0.25">
      <c r="D1472" s="166"/>
      <c r="BE1472" s="166"/>
    </row>
    <row r="1473" spans="4:57" x14ac:dyDescent="0.25">
      <c r="D1473" s="166"/>
      <c r="BE1473" s="166"/>
    </row>
    <row r="1474" spans="4:57" x14ac:dyDescent="0.25">
      <c r="D1474" s="166"/>
      <c r="BE1474" s="166"/>
    </row>
    <row r="1475" spans="4:57" x14ac:dyDescent="0.25">
      <c r="D1475" s="166"/>
      <c r="BE1475" s="166"/>
    </row>
    <row r="1476" spans="4:57" x14ac:dyDescent="0.25">
      <c r="D1476" s="166"/>
      <c r="BE1476" s="166"/>
    </row>
    <row r="1477" spans="4:57" x14ac:dyDescent="0.25">
      <c r="D1477" s="166"/>
      <c r="BE1477" s="166"/>
    </row>
    <row r="1478" spans="4:57" x14ac:dyDescent="0.25">
      <c r="D1478" s="166"/>
      <c r="BE1478" s="166"/>
    </row>
    <row r="1479" spans="4:57" x14ac:dyDescent="0.25">
      <c r="D1479" s="166"/>
      <c r="BE1479" s="166"/>
    </row>
    <row r="1480" spans="4:57" x14ac:dyDescent="0.25">
      <c r="D1480" s="166"/>
      <c r="BE1480" s="166"/>
    </row>
    <row r="1481" spans="4:57" x14ac:dyDescent="0.25">
      <c r="D1481" s="166"/>
      <c r="BE1481" s="166"/>
    </row>
    <row r="1482" spans="4:57" x14ac:dyDescent="0.25">
      <c r="D1482" s="166"/>
      <c r="BE1482" s="166"/>
    </row>
    <row r="1483" spans="4:57" x14ac:dyDescent="0.25">
      <c r="D1483" s="166"/>
      <c r="BE1483" s="166"/>
    </row>
    <row r="1484" spans="4:57" x14ac:dyDescent="0.25">
      <c r="D1484" s="166"/>
      <c r="BE1484" s="166"/>
    </row>
    <row r="1485" spans="4:57" x14ac:dyDescent="0.25">
      <c r="D1485" s="166"/>
      <c r="BE1485" s="166"/>
    </row>
    <row r="1486" spans="4:57" x14ac:dyDescent="0.25">
      <c r="D1486" s="166"/>
      <c r="BE1486" s="166"/>
    </row>
    <row r="1487" spans="4:57" x14ac:dyDescent="0.25">
      <c r="D1487" s="166"/>
      <c r="BE1487" s="166"/>
    </row>
    <row r="1488" spans="4:57" x14ac:dyDescent="0.25">
      <c r="D1488" s="166"/>
      <c r="BE1488" s="166"/>
    </row>
    <row r="1489" spans="4:57" x14ac:dyDescent="0.25">
      <c r="D1489" s="166"/>
      <c r="BE1489" s="166"/>
    </row>
    <row r="1490" spans="4:57" x14ac:dyDescent="0.25">
      <c r="D1490" s="166"/>
      <c r="BE1490" s="166"/>
    </row>
    <row r="1491" spans="4:57" x14ac:dyDescent="0.25">
      <c r="D1491" s="166"/>
      <c r="BE1491" s="166"/>
    </row>
    <row r="1492" spans="4:57" x14ac:dyDescent="0.25">
      <c r="D1492" s="166"/>
      <c r="BE1492" s="166"/>
    </row>
    <row r="1493" spans="4:57" x14ac:dyDescent="0.25">
      <c r="D1493" s="166"/>
      <c r="BE1493" s="166"/>
    </row>
    <row r="1494" spans="4:57" x14ac:dyDescent="0.25">
      <c r="D1494" s="166"/>
      <c r="BE1494" s="166"/>
    </row>
    <row r="1495" spans="4:57" x14ac:dyDescent="0.25">
      <c r="D1495" s="166"/>
      <c r="BE1495" s="166"/>
    </row>
    <row r="1496" spans="4:57" x14ac:dyDescent="0.25">
      <c r="D1496" s="166"/>
      <c r="BE1496" s="166"/>
    </row>
    <row r="1497" spans="4:57" x14ac:dyDescent="0.25">
      <c r="D1497" s="166"/>
      <c r="BE1497" s="166"/>
    </row>
    <row r="1498" spans="4:57" x14ac:dyDescent="0.25">
      <c r="D1498" s="166"/>
      <c r="BE1498" s="166"/>
    </row>
    <row r="1499" spans="4:57" x14ac:dyDescent="0.25">
      <c r="D1499" s="166"/>
      <c r="BE1499" s="166"/>
    </row>
    <row r="1500" spans="4:57" x14ac:dyDescent="0.25">
      <c r="D1500" s="166"/>
      <c r="BE1500" s="166"/>
    </row>
    <row r="1501" spans="4:57" x14ac:dyDescent="0.25">
      <c r="D1501" s="166"/>
      <c r="BE1501" s="166"/>
    </row>
    <row r="1502" spans="4:57" x14ac:dyDescent="0.25">
      <c r="D1502" s="166"/>
      <c r="BE1502" s="166"/>
    </row>
    <row r="1503" spans="4:57" x14ac:dyDescent="0.25">
      <c r="D1503" s="166"/>
      <c r="BE1503" s="166"/>
    </row>
    <row r="1504" spans="4:57" x14ac:dyDescent="0.25">
      <c r="D1504" s="166"/>
      <c r="BE1504" s="166"/>
    </row>
    <row r="1505" spans="4:57" x14ac:dyDescent="0.25">
      <c r="D1505" s="166"/>
      <c r="BE1505" s="166"/>
    </row>
    <row r="1506" spans="4:57" x14ac:dyDescent="0.25">
      <c r="D1506" s="166"/>
      <c r="BE1506" s="166"/>
    </row>
    <row r="1507" spans="4:57" x14ac:dyDescent="0.25">
      <c r="D1507" s="166"/>
      <c r="BE1507" s="166"/>
    </row>
    <row r="1508" spans="4:57" x14ac:dyDescent="0.25">
      <c r="D1508" s="166"/>
      <c r="BE1508" s="166"/>
    </row>
    <row r="1509" spans="4:57" x14ac:dyDescent="0.25">
      <c r="D1509" s="166"/>
      <c r="BE1509" s="166"/>
    </row>
    <row r="1510" spans="4:57" x14ac:dyDescent="0.25">
      <c r="D1510" s="166"/>
      <c r="BE1510" s="166"/>
    </row>
    <row r="1511" spans="4:57" x14ac:dyDescent="0.25">
      <c r="D1511" s="166"/>
      <c r="BE1511" s="166"/>
    </row>
    <row r="1512" spans="4:57" x14ac:dyDescent="0.25">
      <c r="D1512" s="166"/>
      <c r="BE1512" s="166"/>
    </row>
    <row r="1513" spans="4:57" x14ac:dyDescent="0.25">
      <c r="D1513" s="166"/>
      <c r="BE1513" s="166"/>
    </row>
    <row r="1514" spans="4:57" x14ac:dyDescent="0.25">
      <c r="D1514" s="166"/>
      <c r="BE1514" s="166"/>
    </row>
    <row r="1515" spans="4:57" x14ac:dyDescent="0.25">
      <c r="D1515" s="166"/>
      <c r="BE1515" s="166"/>
    </row>
    <row r="1516" spans="4:57" x14ac:dyDescent="0.25">
      <c r="D1516" s="166"/>
      <c r="BE1516" s="166"/>
    </row>
    <row r="1517" spans="4:57" x14ac:dyDescent="0.25">
      <c r="D1517" s="166"/>
      <c r="BE1517" s="166"/>
    </row>
    <row r="1518" spans="4:57" x14ac:dyDescent="0.25">
      <c r="D1518" s="166"/>
      <c r="BE1518" s="166"/>
    </row>
    <row r="1519" spans="4:57" x14ac:dyDescent="0.25">
      <c r="D1519" s="166"/>
      <c r="BE1519" s="166"/>
    </row>
    <row r="1520" spans="4:57" x14ac:dyDescent="0.25">
      <c r="D1520" s="166"/>
      <c r="BE1520" s="166"/>
    </row>
    <row r="1521" spans="4:57" x14ac:dyDescent="0.25">
      <c r="D1521" s="166"/>
      <c r="BE1521" s="166"/>
    </row>
    <row r="1522" spans="4:57" x14ac:dyDescent="0.25">
      <c r="D1522" s="166"/>
      <c r="BE1522" s="166"/>
    </row>
    <row r="1523" spans="4:57" x14ac:dyDescent="0.25">
      <c r="D1523" s="166"/>
      <c r="BE1523" s="166"/>
    </row>
    <row r="1524" spans="4:57" x14ac:dyDescent="0.25">
      <c r="D1524" s="166"/>
      <c r="BE1524" s="166"/>
    </row>
    <row r="1525" spans="4:57" x14ac:dyDescent="0.25">
      <c r="D1525" s="166"/>
      <c r="BE1525" s="166"/>
    </row>
    <row r="1526" spans="4:57" x14ac:dyDescent="0.25">
      <c r="D1526" s="166"/>
      <c r="BE1526" s="166"/>
    </row>
    <row r="1527" spans="4:57" x14ac:dyDescent="0.25">
      <c r="D1527" s="166"/>
      <c r="BE1527" s="166"/>
    </row>
    <row r="1528" spans="4:57" x14ac:dyDescent="0.25">
      <c r="D1528" s="166"/>
      <c r="BE1528" s="166"/>
    </row>
    <row r="1529" spans="4:57" x14ac:dyDescent="0.25">
      <c r="D1529" s="166"/>
      <c r="BE1529" s="166"/>
    </row>
    <row r="1530" spans="4:57" x14ac:dyDescent="0.25">
      <c r="D1530" s="166"/>
      <c r="BE1530" s="166"/>
    </row>
    <row r="1531" spans="4:57" x14ac:dyDescent="0.25">
      <c r="D1531" s="166"/>
      <c r="BE1531" s="166"/>
    </row>
    <row r="1532" spans="4:57" x14ac:dyDescent="0.25">
      <c r="D1532" s="166"/>
      <c r="BE1532" s="166"/>
    </row>
    <row r="1533" spans="4:57" x14ac:dyDescent="0.25">
      <c r="D1533" s="166"/>
      <c r="BE1533" s="166"/>
    </row>
    <row r="1534" spans="4:57" x14ac:dyDescent="0.25">
      <c r="D1534" s="166"/>
      <c r="BE1534" s="166"/>
    </row>
    <row r="1535" spans="4:57" x14ac:dyDescent="0.25">
      <c r="D1535" s="166"/>
      <c r="BE1535" s="166"/>
    </row>
    <row r="1536" spans="4:57" x14ac:dyDescent="0.25">
      <c r="D1536" s="166"/>
      <c r="BE1536" s="166"/>
    </row>
    <row r="1537" spans="4:57" x14ac:dyDescent="0.25">
      <c r="D1537" s="166"/>
      <c r="BE1537" s="166"/>
    </row>
    <row r="1538" spans="4:57" x14ac:dyDescent="0.25">
      <c r="D1538" s="166"/>
      <c r="BE1538" s="166"/>
    </row>
    <row r="1539" spans="4:57" x14ac:dyDescent="0.25">
      <c r="D1539" s="166"/>
      <c r="BE1539" s="166"/>
    </row>
    <row r="1540" spans="4:57" x14ac:dyDescent="0.25">
      <c r="D1540" s="166"/>
      <c r="BE1540" s="166"/>
    </row>
    <row r="1541" spans="4:57" x14ac:dyDescent="0.25">
      <c r="D1541" s="166"/>
      <c r="BE1541" s="166"/>
    </row>
    <row r="1542" spans="4:57" x14ac:dyDescent="0.25">
      <c r="D1542" s="166"/>
      <c r="BE1542" s="166"/>
    </row>
    <row r="1543" spans="4:57" x14ac:dyDescent="0.25">
      <c r="D1543" s="166"/>
      <c r="BE1543" s="166"/>
    </row>
    <row r="1544" spans="4:57" x14ac:dyDescent="0.25">
      <c r="D1544" s="166"/>
      <c r="BE1544" s="166"/>
    </row>
    <row r="1545" spans="4:57" x14ac:dyDescent="0.25">
      <c r="D1545" s="166"/>
      <c r="BE1545" s="166"/>
    </row>
    <row r="1546" spans="4:57" x14ac:dyDescent="0.25">
      <c r="D1546" s="166"/>
      <c r="BE1546" s="166"/>
    </row>
    <row r="1547" spans="4:57" x14ac:dyDescent="0.25">
      <c r="D1547" s="166"/>
      <c r="BE1547" s="166"/>
    </row>
    <row r="1548" spans="4:57" x14ac:dyDescent="0.25">
      <c r="D1548" s="166"/>
      <c r="BE1548" s="166"/>
    </row>
    <row r="1549" spans="4:57" x14ac:dyDescent="0.25">
      <c r="D1549" s="166"/>
      <c r="BE1549" s="166"/>
    </row>
    <row r="1550" spans="4:57" x14ac:dyDescent="0.25">
      <c r="D1550" s="166"/>
      <c r="BE1550" s="166"/>
    </row>
    <row r="1551" spans="4:57" x14ac:dyDescent="0.25">
      <c r="D1551" s="166"/>
      <c r="BE1551" s="166"/>
    </row>
    <row r="1552" spans="4:57" x14ac:dyDescent="0.25">
      <c r="D1552" s="166"/>
      <c r="BE1552" s="166"/>
    </row>
    <row r="1553" spans="4:57" x14ac:dyDescent="0.25">
      <c r="D1553" s="166"/>
      <c r="BE1553" s="166"/>
    </row>
    <row r="1554" spans="4:57" x14ac:dyDescent="0.25">
      <c r="D1554" s="166"/>
      <c r="BE1554" s="166"/>
    </row>
    <row r="1555" spans="4:57" x14ac:dyDescent="0.25">
      <c r="D1555" s="166"/>
      <c r="BE1555" s="166"/>
    </row>
    <row r="1556" spans="4:57" x14ac:dyDescent="0.25">
      <c r="D1556" s="166"/>
      <c r="BE1556" s="166"/>
    </row>
    <row r="1557" spans="4:57" x14ac:dyDescent="0.25">
      <c r="D1557" s="166"/>
      <c r="BE1557" s="166"/>
    </row>
    <row r="1558" spans="4:57" x14ac:dyDescent="0.25">
      <c r="D1558" s="166"/>
      <c r="BE1558" s="166"/>
    </row>
    <row r="1559" spans="4:57" x14ac:dyDescent="0.25">
      <c r="D1559" s="166"/>
      <c r="BE1559" s="166"/>
    </row>
    <row r="1560" spans="4:57" x14ac:dyDescent="0.25">
      <c r="D1560" s="166"/>
      <c r="BE1560" s="166"/>
    </row>
    <row r="1561" spans="4:57" x14ac:dyDescent="0.25">
      <c r="D1561" s="166"/>
      <c r="BE1561" s="166"/>
    </row>
    <row r="1562" spans="4:57" x14ac:dyDescent="0.25">
      <c r="D1562" s="166"/>
      <c r="BE1562" s="166"/>
    </row>
    <row r="1563" spans="4:57" x14ac:dyDescent="0.25">
      <c r="D1563" s="166"/>
      <c r="BE1563" s="166"/>
    </row>
    <row r="1564" spans="4:57" x14ac:dyDescent="0.25">
      <c r="D1564" s="166"/>
      <c r="BE1564" s="166"/>
    </row>
    <row r="1565" spans="4:57" x14ac:dyDescent="0.25">
      <c r="D1565" s="166"/>
      <c r="BE1565" s="166"/>
    </row>
    <row r="1566" spans="4:57" x14ac:dyDescent="0.25">
      <c r="D1566" s="166"/>
      <c r="BE1566" s="166"/>
    </row>
    <row r="1567" spans="4:57" x14ac:dyDescent="0.25">
      <c r="D1567" s="166"/>
      <c r="BE1567" s="166"/>
    </row>
    <row r="1568" spans="4:57" x14ac:dyDescent="0.25">
      <c r="D1568" s="166"/>
      <c r="BE1568" s="166"/>
    </row>
    <row r="1569" spans="4:57" x14ac:dyDescent="0.25">
      <c r="D1569" s="166"/>
      <c r="BE1569" s="166"/>
    </row>
    <row r="1570" spans="4:57" x14ac:dyDescent="0.25">
      <c r="D1570" s="166"/>
      <c r="BE1570" s="166"/>
    </row>
    <row r="1571" spans="4:57" x14ac:dyDescent="0.25">
      <c r="D1571" s="166"/>
      <c r="BE1571" s="166"/>
    </row>
    <row r="1572" spans="4:57" x14ac:dyDescent="0.25">
      <c r="D1572" s="166"/>
      <c r="BE1572" s="166"/>
    </row>
    <row r="1573" spans="4:57" x14ac:dyDescent="0.25">
      <c r="D1573" s="166"/>
      <c r="BE1573" s="166"/>
    </row>
    <row r="1574" spans="4:57" x14ac:dyDescent="0.25">
      <c r="D1574" s="166"/>
      <c r="BE1574" s="166"/>
    </row>
    <row r="1575" spans="4:57" x14ac:dyDescent="0.25">
      <c r="D1575" s="166"/>
      <c r="BE1575" s="166"/>
    </row>
    <row r="1576" spans="4:57" x14ac:dyDescent="0.25">
      <c r="D1576" s="166"/>
      <c r="BE1576" s="166"/>
    </row>
    <row r="1577" spans="4:57" x14ac:dyDescent="0.25">
      <c r="D1577" s="166"/>
      <c r="BE1577" s="166"/>
    </row>
    <row r="1578" spans="4:57" x14ac:dyDescent="0.25">
      <c r="D1578" s="166"/>
      <c r="BE1578" s="166"/>
    </row>
    <row r="1579" spans="4:57" x14ac:dyDescent="0.25">
      <c r="D1579" s="166"/>
      <c r="BE1579" s="166"/>
    </row>
    <row r="1580" spans="4:57" x14ac:dyDescent="0.25">
      <c r="D1580" s="166"/>
      <c r="BE1580" s="166"/>
    </row>
    <row r="1581" spans="4:57" x14ac:dyDescent="0.25">
      <c r="D1581" s="166"/>
      <c r="BE1581" s="166"/>
    </row>
    <row r="1582" spans="4:57" x14ac:dyDescent="0.25">
      <c r="D1582" s="166"/>
      <c r="BE1582" s="166"/>
    </row>
    <row r="1583" spans="4:57" x14ac:dyDescent="0.25">
      <c r="D1583" s="166"/>
      <c r="BE1583" s="166"/>
    </row>
    <row r="1584" spans="4:57" x14ac:dyDescent="0.25">
      <c r="D1584" s="166"/>
      <c r="BE1584" s="166"/>
    </row>
    <row r="1585" spans="4:57" x14ac:dyDescent="0.25">
      <c r="D1585" s="166"/>
      <c r="BE1585" s="166"/>
    </row>
    <row r="1586" spans="4:57" x14ac:dyDescent="0.25">
      <c r="D1586" s="166"/>
      <c r="BE1586" s="166"/>
    </row>
    <row r="1587" spans="4:57" x14ac:dyDescent="0.25">
      <c r="D1587" s="166"/>
      <c r="BE1587" s="166"/>
    </row>
    <row r="1588" spans="4:57" x14ac:dyDescent="0.25">
      <c r="D1588" s="166"/>
      <c r="BE1588" s="166"/>
    </row>
    <row r="1589" spans="4:57" x14ac:dyDescent="0.25">
      <c r="D1589" s="166"/>
      <c r="BE1589" s="166"/>
    </row>
    <row r="1590" spans="4:57" x14ac:dyDescent="0.25">
      <c r="D1590" s="166"/>
      <c r="BE1590" s="166"/>
    </row>
    <row r="1591" spans="4:57" x14ac:dyDescent="0.25">
      <c r="D1591" s="166"/>
      <c r="BE1591" s="166"/>
    </row>
    <row r="1592" spans="4:57" x14ac:dyDescent="0.25">
      <c r="D1592" s="166"/>
      <c r="BE1592" s="166"/>
    </row>
    <row r="1593" spans="4:57" x14ac:dyDescent="0.25">
      <c r="D1593" s="166"/>
      <c r="BE1593" s="166"/>
    </row>
    <row r="1594" spans="4:57" x14ac:dyDescent="0.25">
      <c r="D1594" s="166"/>
      <c r="BE1594" s="166"/>
    </row>
    <row r="1595" spans="4:57" x14ac:dyDescent="0.25">
      <c r="D1595" s="166"/>
      <c r="BE1595" s="166"/>
    </row>
    <row r="1596" spans="4:57" x14ac:dyDescent="0.25">
      <c r="D1596" s="166"/>
      <c r="BE1596" s="166"/>
    </row>
    <row r="1597" spans="4:57" x14ac:dyDescent="0.25">
      <c r="D1597" s="166"/>
      <c r="BE1597" s="166"/>
    </row>
    <row r="1598" spans="4:57" x14ac:dyDescent="0.25">
      <c r="D1598" s="166"/>
      <c r="BE1598" s="166"/>
    </row>
    <row r="1599" spans="4:57" x14ac:dyDescent="0.25">
      <c r="D1599" s="166"/>
      <c r="BE1599" s="166"/>
    </row>
    <row r="1600" spans="4:57" x14ac:dyDescent="0.25">
      <c r="D1600" s="166"/>
      <c r="BE1600" s="166"/>
    </row>
    <row r="1601" spans="4:57" x14ac:dyDescent="0.25">
      <c r="D1601" s="166"/>
      <c r="BE1601" s="166"/>
    </row>
    <row r="1602" spans="4:57" x14ac:dyDescent="0.25">
      <c r="D1602" s="166"/>
      <c r="BE1602" s="166"/>
    </row>
    <row r="1603" spans="4:57" x14ac:dyDescent="0.25">
      <c r="D1603" s="166"/>
      <c r="BE1603" s="166"/>
    </row>
    <row r="1604" spans="4:57" x14ac:dyDescent="0.25">
      <c r="D1604" s="166"/>
      <c r="BE1604" s="166"/>
    </row>
    <row r="1605" spans="4:57" x14ac:dyDescent="0.25">
      <c r="D1605" s="166"/>
      <c r="BE1605" s="166"/>
    </row>
    <row r="1606" spans="4:57" x14ac:dyDescent="0.25">
      <c r="D1606" s="166"/>
      <c r="BE1606" s="166"/>
    </row>
    <row r="1607" spans="4:57" x14ac:dyDescent="0.25">
      <c r="D1607" s="166"/>
      <c r="BE1607" s="166"/>
    </row>
    <row r="1608" spans="4:57" x14ac:dyDescent="0.25">
      <c r="D1608" s="166"/>
      <c r="BE1608" s="166"/>
    </row>
    <row r="1609" spans="4:57" x14ac:dyDescent="0.25">
      <c r="D1609" s="166"/>
      <c r="BE1609" s="166"/>
    </row>
    <row r="1610" spans="4:57" x14ac:dyDescent="0.25">
      <c r="D1610" s="166"/>
      <c r="BE1610" s="166"/>
    </row>
    <row r="1611" spans="4:57" x14ac:dyDescent="0.25">
      <c r="D1611" s="166"/>
      <c r="BE1611" s="166"/>
    </row>
    <row r="1612" spans="4:57" x14ac:dyDescent="0.25">
      <c r="D1612" s="166"/>
      <c r="BE1612" s="166"/>
    </row>
    <row r="1613" spans="4:57" x14ac:dyDescent="0.25">
      <c r="D1613" s="166"/>
      <c r="BE1613" s="166"/>
    </row>
    <row r="1614" spans="4:57" x14ac:dyDescent="0.25">
      <c r="D1614" s="166"/>
      <c r="BE1614" s="166"/>
    </row>
    <row r="1615" spans="4:57" x14ac:dyDescent="0.25">
      <c r="D1615" s="166"/>
      <c r="BE1615" s="166"/>
    </row>
    <row r="1616" spans="4:57" x14ac:dyDescent="0.25">
      <c r="D1616" s="166"/>
      <c r="BE1616" s="166"/>
    </row>
    <row r="1617" spans="4:57" x14ac:dyDescent="0.25">
      <c r="D1617" s="166"/>
      <c r="BE1617" s="166"/>
    </row>
    <row r="1618" spans="4:57" x14ac:dyDescent="0.25">
      <c r="D1618" s="166"/>
      <c r="BE1618" s="166"/>
    </row>
    <row r="1619" spans="4:57" x14ac:dyDescent="0.25">
      <c r="D1619" s="166"/>
      <c r="BE1619" s="166"/>
    </row>
    <row r="1620" spans="4:57" x14ac:dyDescent="0.25">
      <c r="D1620" s="166"/>
      <c r="BE1620" s="166"/>
    </row>
    <row r="1621" spans="4:57" x14ac:dyDescent="0.25">
      <c r="D1621" s="166"/>
      <c r="BE1621" s="166"/>
    </row>
    <row r="1622" spans="4:57" x14ac:dyDescent="0.25">
      <c r="D1622" s="166"/>
      <c r="BE1622" s="166"/>
    </row>
    <row r="1623" spans="4:57" x14ac:dyDescent="0.25">
      <c r="D1623" s="166"/>
      <c r="BE1623" s="166"/>
    </row>
    <row r="1624" spans="4:57" x14ac:dyDescent="0.25">
      <c r="D1624" s="166"/>
      <c r="BE1624" s="166"/>
    </row>
    <row r="1625" spans="4:57" x14ac:dyDescent="0.25">
      <c r="D1625" s="166"/>
      <c r="BE1625" s="166"/>
    </row>
    <row r="1626" spans="4:57" x14ac:dyDescent="0.25">
      <c r="D1626" s="166"/>
      <c r="BE1626" s="166"/>
    </row>
    <row r="1627" spans="4:57" x14ac:dyDescent="0.25">
      <c r="D1627" s="166"/>
      <c r="BE1627" s="166"/>
    </row>
    <row r="1628" spans="4:57" x14ac:dyDescent="0.25">
      <c r="D1628" s="166"/>
      <c r="BE1628" s="166"/>
    </row>
    <row r="1629" spans="4:57" x14ac:dyDescent="0.25">
      <c r="D1629" s="166"/>
      <c r="BE1629" s="166"/>
    </row>
    <row r="1630" spans="4:57" x14ac:dyDescent="0.25">
      <c r="D1630" s="166"/>
      <c r="BE1630" s="166"/>
    </row>
    <row r="1631" spans="4:57" x14ac:dyDescent="0.25">
      <c r="D1631" s="166"/>
      <c r="BE1631" s="166"/>
    </row>
    <row r="1632" spans="4:57" x14ac:dyDescent="0.25">
      <c r="D1632" s="166"/>
      <c r="BE1632" s="166"/>
    </row>
    <row r="1633" spans="4:57" x14ac:dyDescent="0.25">
      <c r="D1633" s="166"/>
      <c r="BE1633" s="166"/>
    </row>
    <row r="1634" spans="4:57" x14ac:dyDescent="0.25">
      <c r="D1634" s="166"/>
      <c r="BE1634" s="166"/>
    </row>
    <row r="1635" spans="4:57" x14ac:dyDescent="0.25">
      <c r="D1635" s="166"/>
      <c r="BE1635" s="166"/>
    </row>
    <row r="1636" spans="4:57" x14ac:dyDescent="0.25">
      <c r="D1636" s="166"/>
      <c r="BE1636" s="166"/>
    </row>
    <row r="1637" spans="4:57" x14ac:dyDescent="0.25">
      <c r="D1637" s="166"/>
      <c r="BE1637" s="166"/>
    </row>
    <row r="1638" spans="4:57" x14ac:dyDescent="0.25">
      <c r="D1638" s="166"/>
      <c r="BE1638" s="166"/>
    </row>
    <row r="1639" spans="4:57" x14ac:dyDescent="0.25">
      <c r="D1639" s="166"/>
      <c r="BE1639" s="166"/>
    </row>
    <row r="1640" spans="4:57" x14ac:dyDescent="0.25">
      <c r="D1640" s="166"/>
      <c r="BE1640" s="166"/>
    </row>
    <row r="1641" spans="4:57" x14ac:dyDescent="0.25">
      <c r="D1641" s="166"/>
      <c r="BE1641" s="166"/>
    </row>
    <row r="1642" spans="4:57" x14ac:dyDescent="0.25">
      <c r="D1642" s="166"/>
      <c r="BE1642" s="166"/>
    </row>
    <row r="1643" spans="4:57" x14ac:dyDescent="0.25">
      <c r="D1643" s="166"/>
      <c r="BE1643" s="166"/>
    </row>
    <row r="1644" spans="4:57" x14ac:dyDescent="0.25">
      <c r="D1644" s="166"/>
      <c r="BE1644" s="166"/>
    </row>
    <row r="1645" spans="4:57" x14ac:dyDescent="0.25">
      <c r="D1645" s="166"/>
      <c r="BE1645" s="166"/>
    </row>
    <row r="1646" spans="4:57" x14ac:dyDescent="0.25">
      <c r="D1646" s="166"/>
      <c r="BE1646" s="166"/>
    </row>
    <row r="1647" spans="4:57" x14ac:dyDescent="0.25">
      <c r="D1647" s="166"/>
      <c r="BE1647" s="166"/>
    </row>
    <row r="1648" spans="4:57" x14ac:dyDescent="0.25">
      <c r="D1648" s="166"/>
      <c r="BE1648" s="166"/>
    </row>
    <row r="1649" spans="4:57" x14ac:dyDescent="0.25">
      <c r="D1649" s="166"/>
      <c r="BE1649" s="166"/>
    </row>
    <row r="1650" spans="4:57" x14ac:dyDescent="0.25">
      <c r="D1650" s="166"/>
      <c r="BE1650" s="166"/>
    </row>
    <row r="1651" spans="4:57" x14ac:dyDescent="0.25">
      <c r="D1651" s="166"/>
      <c r="BE1651" s="166"/>
    </row>
    <row r="1652" spans="4:57" x14ac:dyDescent="0.25">
      <c r="D1652" s="166"/>
      <c r="BE1652" s="166"/>
    </row>
    <row r="1653" spans="4:57" x14ac:dyDescent="0.25">
      <c r="D1653" s="166"/>
      <c r="BE1653" s="166"/>
    </row>
    <row r="1654" spans="4:57" x14ac:dyDescent="0.25">
      <c r="D1654" s="166"/>
      <c r="BE1654" s="166"/>
    </row>
    <row r="1655" spans="4:57" x14ac:dyDescent="0.25">
      <c r="D1655" s="166"/>
      <c r="BE1655" s="166"/>
    </row>
    <row r="1656" spans="4:57" x14ac:dyDescent="0.25">
      <c r="D1656" s="166"/>
      <c r="BE1656" s="166"/>
    </row>
    <row r="1657" spans="4:57" x14ac:dyDescent="0.25">
      <c r="D1657" s="166"/>
      <c r="BE1657" s="166"/>
    </row>
    <row r="1658" spans="4:57" x14ac:dyDescent="0.25">
      <c r="D1658" s="166"/>
      <c r="BE1658" s="166"/>
    </row>
    <row r="1659" spans="4:57" x14ac:dyDescent="0.25">
      <c r="D1659" s="166"/>
      <c r="BE1659" s="166"/>
    </row>
    <row r="1660" spans="4:57" x14ac:dyDescent="0.25">
      <c r="D1660" s="166"/>
      <c r="BE1660" s="166"/>
    </row>
    <row r="1661" spans="4:57" x14ac:dyDescent="0.25">
      <c r="D1661" s="166"/>
      <c r="BE1661" s="166"/>
    </row>
    <row r="1662" spans="4:57" x14ac:dyDescent="0.25">
      <c r="D1662" s="166"/>
      <c r="BE1662" s="166"/>
    </row>
    <row r="1663" spans="4:57" x14ac:dyDescent="0.25">
      <c r="D1663" s="166"/>
      <c r="BE1663" s="166"/>
    </row>
    <row r="1664" spans="4:57" x14ac:dyDescent="0.25">
      <c r="D1664" s="166"/>
      <c r="BE1664" s="166"/>
    </row>
    <row r="1665" spans="4:57" x14ac:dyDescent="0.25">
      <c r="D1665" s="166"/>
      <c r="BE1665" s="166"/>
    </row>
    <row r="1666" spans="4:57" x14ac:dyDescent="0.25">
      <c r="D1666" s="166"/>
      <c r="BE1666" s="166"/>
    </row>
    <row r="1667" spans="4:57" x14ac:dyDescent="0.25">
      <c r="D1667" s="166"/>
      <c r="BE1667" s="166"/>
    </row>
    <row r="1668" spans="4:57" x14ac:dyDescent="0.25">
      <c r="D1668" s="166"/>
      <c r="BE1668" s="166"/>
    </row>
    <row r="1669" spans="4:57" x14ac:dyDescent="0.25">
      <c r="D1669" s="166"/>
      <c r="BE1669" s="166"/>
    </row>
    <row r="1670" spans="4:57" x14ac:dyDescent="0.25">
      <c r="D1670" s="166"/>
      <c r="BE1670" s="166"/>
    </row>
    <row r="1671" spans="4:57" x14ac:dyDescent="0.25">
      <c r="D1671" s="166"/>
      <c r="BE1671" s="166"/>
    </row>
    <row r="1672" spans="4:57" x14ac:dyDescent="0.25">
      <c r="D1672" s="166"/>
      <c r="BE1672" s="166"/>
    </row>
    <row r="1673" spans="4:57" x14ac:dyDescent="0.25">
      <c r="D1673" s="166"/>
      <c r="BE1673" s="166"/>
    </row>
    <row r="1674" spans="4:57" x14ac:dyDescent="0.25">
      <c r="D1674" s="166"/>
      <c r="BE1674" s="166"/>
    </row>
    <row r="1675" spans="4:57" x14ac:dyDescent="0.25">
      <c r="D1675" s="166"/>
      <c r="BE1675" s="166"/>
    </row>
    <row r="1676" spans="4:57" x14ac:dyDescent="0.25">
      <c r="D1676" s="166"/>
      <c r="BE1676" s="166"/>
    </row>
    <row r="1677" spans="4:57" x14ac:dyDescent="0.25">
      <c r="D1677" s="166"/>
      <c r="BE1677" s="166"/>
    </row>
    <row r="1678" spans="4:57" x14ac:dyDescent="0.25">
      <c r="D1678" s="166"/>
      <c r="BE1678" s="166"/>
    </row>
    <row r="1679" spans="4:57" x14ac:dyDescent="0.25">
      <c r="D1679" s="166"/>
      <c r="BE1679" s="166"/>
    </row>
    <row r="1680" spans="4:57" x14ac:dyDescent="0.25">
      <c r="D1680" s="166"/>
      <c r="BE1680" s="166"/>
    </row>
    <row r="1681" spans="4:57" x14ac:dyDescent="0.25">
      <c r="D1681" s="166"/>
      <c r="BE1681" s="166"/>
    </row>
    <row r="1682" spans="4:57" x14ac:dyDescent="0.25">
      <c r="D1682" s="166"/>
      <c r="BE1682" s="166"/>
    </row>
    <row r="1683" spans="4:57" x14ac:dyDescent="0.25">
      <c r="D1683" s="166"/>
      <c r="BE1683" s="166"/>
    </row>
    <row r="1684" spans="4:57" x14ac:dyDescent="0.25">
      <c r="D1684" s="166"/>
      <c r="BE1684" s="166"/>
    </row>
    <row r="1685" spans="4:57" x14ac:dyDescent="0.25">
      <c r="D1685" s="166"/>
      <c r="BE1685" s="166"/>
    </row>
    <row r="1686" spans="4:57" x14ac:dyDescent="0.25">
      <c r="D1686" s="166"/>
      <c r="BE1686" s="166"/>
    </row>
    <row r="1687" spans="4:57" x14ac:dyDescent="0.25">
      <c r="D1687" s="166"/>
      <c r="BE1687" s="166"/>
    </row>
    <row r="1688" spans="4:57" x14ac:dyDescent="0.25">
      <c r="D1688" s="166"/>
      <c r="BE1688" s="166"/>
    </row>
    <row r="1689" spans="4:57" x14ac:dyDescent="0.25">
      <c r="D1689" s="166"/>
      <c r="BE1689" s="166"/>
    </row>
    <row r="1690" spans="4:57" x14ac:dyDescent="0.25">
      <c r="D1690" s="166"/>
      <c r="BE1690" s="166"/>
    </row>
    <row r="1691" spans="4:57" x14ac:dyDescent="0.25">
      <c r="D1691" s="166"/>
      <c r="BE1691" s="166"/>
    </row>
    <row r="1692" spans="4:57" x14ac:dyDescent="0.25">
      <c r="D1692" s="166"/>
      <c r="BE1692" s="166"/>
    </row>
    <row r="1693" spans="4:57" x14ac:dyDescent="0.25">
      <c r="D1693" s="166"/>
      <c r="BE1693" s="166"/>
    </row>
    <row r="1694" spans="4:57" x14ac:dyDescent="0.25">
      <c r="D1694" s="166"/>
      <c r="BE1694" s="166"/>
    </row>
    <row r="1695" spans="4:57" x14ac:dyDescent="0.25">
      <c r="D1695" s="166"/>
      <c r="BE1695" s="166"/>
    </row>
    <row r="1696" spans="4:57" x14ac:dyDescent="0.25">
      <c r="D1696" s="166"/>
      <c r="BE1696" s="166"/>
    </row>
    <row r="1697" spans="4:57" x14ac:dyDescent="0.25">
      <c r="D1697" s="166"/>
      <c r="BE1697" s="166"/>
    </row>
    <row r="1698" spans="4:57" x14ac:dyDescent="0.25">
      <c r="D1698" s="166"/>
      <c r="BE1698" s="166"/>
    </row>
    <row r="1699" spans="4:57" x14ac:dyDescent="0.25">
      <c r="D1699" s="166"/>
      <c r="BE1699" s="166"/>
    </row>
    <row r="1700" spans="4:57" x14ac:dyDescent="0.25">
      <c r="D1700" s="166"/>
      <c r="BE1700" s="166"/>
    </row>
    <row r="1701" spans="4:57" x14ac:dyDescent="0.25">
      <c r="D1701" s="166"/>
      <c r="BE1701" s="166"/>
    </row>
    <row r="1702" spans="4:57" x14ac:dyDescent="0.25">
      <c r="D1702" s="166"/>
      <c r="BE1702" s="166"/>
    </row>
    <row r="1703" spans="4:57" x14ac:dyDescent="0.25">
      <c r="D1703" s="166"/>
      <c r="BE1703" s="166"/>
    </row>
    <row r="1704" spans="4:57" x14ac:dyDescent="0.25">
      <c r="D1704" s="166"/>
      <c r="BE1704" s="166"/>
    </row>
    <row r="1705" spans="4:57" x14ac:dyDescent="0.25">
      <c r="D1705" s="166"/>
      <c r="BE1705" s="166"/>
    </row>
    <row r="1706" spans="4:57" x14ac:dyDescent="0.25">
      <c r="D1706" s="166"/>
      <c r="BE1706" s="166"/>
    </row>
    <row r="1707" spans="4:57" x14ac:dyDescent="0.25">
      <c r="D1707" s="166"/>
      <c r="BE1707" s="166"/>
    </row>
    <row r="1708" spans="4:57" x14ac:dyDescent="0.25">
      <c r="D1708" s="166"/>
      <c r="BE1708" s="166"/>
    </row>
    <row r="1709" spans="4:57" x14ac:dyDescent="0.25">
      <c r="D1709" s="166"/>
      <c r="BE1709" s="166"/>
    </row>
    <row r="1710" spans="4:57" x14ac:dyDescent="0.25">
      <c r="D1710" s="166"/>
      <c r="BE1710" s="166"/>
    </row>
    <row r="1711" spans="4:57" x14ac:dyDescent="0.25">
      <c r="D1711" s="166"/>
      <c r="BE1711" s="166"/>
    </row>
    <row r="1712" spans="4:57" x14ac:dyDescent="0.25">
      <c r="D1712" s="166"/>
      <c r="BE1712" s="166"/>
    </row>
    <row r="1713" spans="4:57" x14ac:dyDescent="0.25">
      <c r="D1713" s="166"/>
      <c r="BE1713" s="166"/>
    </row>
    <row r="1714" spans="4:57" x14ac:dyDescent="0.25">
      <c r="D1714" s="166"/>
      <c r="BE1714" s="166"/>
    </row>
    <row r="1715" spans="4:57" x14ac:dyDescent="0.25">
      <c r="D1715" s="166"/>
      <c r="BE1715" s="166"/>
    </row>
    <row r="1716" spans="4:57" x14ac:dyDescent="0.25">
      <c r="D1716" s="166"/>
      <c r="BE1716" s="166"/>
    </row>
    <row r="1717" spans="4:57" x14ac:dyDescent="0.25">
      <c r="D1717" s="166"/>
      <c r="BE1717" s="166"/>
    </row>
    <row r="1718" spans="4:57" x14ac:dyDescent="0.25">
      <c r="D1718" s="166"/>
      <c r="BE1718" s="166"/>
    </row>
    <row r="1719" spans="4:57" x14ac:dyDescent="0.25">
      <c r="D1719" s="166"/>
      <c r="BE1719" s="166"/>
    </row>
    <row r="1720" spans="4:57" x14ac:dyDescent="0.25">
      <c r="D1720" s="166"/>
      <c r="BE1720" s="166"/>
    </row>
    <row r="1721" spans="4:57" x14ac:dyDescent="0.25">
      <c r="D1721" s="166"/>
      <c r="BE1721" s="166"/>
    </row>
    <row r="1722" spans="4:57" x14ac:dyDescent="0.25">
      <c r="D1722" s="166"/>
      <c r="BE1722" s="166"/>
    </row>
    <row r="1723" spans="4:57" x14ac:dyDescent="0.25">
      <c r="D1723" s="166"/>
      <c r="BE1723" s="166"/>
    </row>
    <row r="1724" spans="4:57" x14ac:dyDescent="0.25">
      <c r="D1724" s="166"/>
      <c r="BE1724" s="166"/>
    </row>
    <row r="1725" spans="4:57" x14ac:dyDescent="0.25">
      <c r="D1725" s="166"/>
      <c r="BE1725" s="166"/>
    </row>
    <row r="1726" spans="4:57" x14ac:dyDescent="0.25">
      <c r="D1726" s="166"/>
      <c r="BE1726" s="166"/>
    </row>
    <row r="1727" spans="4:57" x14ac:dyDescent="0.25">
      <c r="D1727" s="166"/>
      <c r="BE1727" s="166"/>
    </row>
    <row r="1728" spans="4:57" x14ac:dyDescent="0.25">
      <c r="D1728" s="166"/>
      <c r="BE1728" s="166"/>
    </row>
    <row r="1729" spans="4:57" x14ac:dyDescent="0.25">
      <c r="D1729" s="166"/>
      <c r="BE1729" s="166"/>
    </row>
    <row r="1730" spans="4:57" x14ac:dyDescent="0.25">
      <c r="D1730" s="166"/>
      <c r="BE1730" s="166"/>
    </row>
    <row r="1731" spans="4:57" x14ac:dyDescent="0.25">
      <c r="D1731" s="166"/>
      <c r="BE1731" s="166"/>
    </row>
    <row r="1732" spans="4:57" x14ac:dyDescent="0.25">
      <c r="D1732" s="166"/>
      <c r="BE1732" s="166"/>
    </row>
    <row r="1733" spans="4:57" x14ac:dyDescent="0.25">
      <c r="D1733" s="166"/>
      <c r="BE1733" s="166"/>
    </row>
    <row r="1734" spans="4:57" x14ac:dyDescent="0.25">
      <c r="D1734" s="166"/>
      <c r="BE1734" s="166"/>
    </row>
    <row r="1735" spans="4:57" x14ac:dyDescent="0.25">
      <c r="D1735" s="166"/>
      <c r="BE1735" s="166"/>
    </row>
    <row r="1736" spans="4:57" x14ac:dyDescent="0.25">
      <c r="D1736" s="166"/>
      <c r="BE1736" s="166"/>
    </row>
    <row r="1737" spans="4:57" x14ac:dyDescent="0.25">
      <c r="D1737" s="166"/>
      <c r="BE1737" s="166"/>
    </row>
    <row r="1738" spans="4:57" x14ac:dyDescent="0.25">
      <c r="D1738" s="166"/>
      <c r="BE1738" s="166"/>
    </row>
    <row r="1739" spans="4:57" x14ac:dyDescent="0.25">
      <c r="D1739" s="166"/>
      <c r="BE1739" s="166"/>
    </row>
    <row r="1740" spans="4:57" x14ac:dyDescent="0.25">
      <c r="D1740" s="166"/>
      <c r="BE1740" s="166"/>
    </row>
    <row r="1741" spans="4:57" x14ac:dyDescent="0.25">
      <c r="D1741" s="166"/>
      <c r="BE1741" s="166"/>
    </row>
    <row r="1742" spans="4:57" x14ac:dyDescent="0.25">
      <c r="D1742" s="166"/>
      <c r="BE1742" s="166"/>
    </row>
    <row r="1743" spans="4:57" x14ac:dyDescent="0.25">
      <c r="D1743" s="166"/>
      <c r="BE1743" s="166"/>
    </row>
    <row r="1744" spans="4:57" x14ac:dyDescent="0.25">
      <c r="D1744" s="166"/>
      <c r="BE1744" s="166"/>
    </row>
    <row r="1745" spans="4:57" x14ac:dyDescent="0.25">
      <c r="D1745" s="166"/>
      <c r="BE1745" s="166"/>
    </row>
    <row r="1746" spans="4:57" x14ac:dyDescent="0.25">
      <c r="D1746" s="166"/>
      <c r="BE1746" s="166"/>
    </row>
    <row r="1747" spans="4:57" x14ac:dyDescent="0.25">
      <c r="D1747" s="166"/>
      <c r="BE1747" s="166"/>
    </row>
    <row r="1748" spans="4:57" x14ac:dyDescent="0.25">
      <c r="D1748" s="166"/>
      <c r="BE1748" s="166"/>
    </row>
    <row r="1749" spans="4:57" x14ac:dyDescent="0.25">
      <c r="D1749" s="166"/>
      <c r="BE1749" s="166"/>
    </row>
    <row r="1750" spans="4:57" x14ac:dyDescent="0.25">
      <c r="D1750" s="166"/>
      <c r="BE1750" s="166"/>
    </row>
    <row r="1751" spans="4:57" x14ac:dyDescent="0.25">
      <c r="D1751" s="166"/>
      <c r="BE1751" s="166"/>
    </row>
    <row r="1752" spans="4:57" x14ac:dyDescent="0.25">
      <c r="D1752" s="166"/>
      <c r="BE1752" s="166"/>
    </row>
    <row r="1753" spans="4:57" x14ac:dyDescent="0.25">
      <c r="D1753" s="166"/>
      <c r="BE1753" s="166"/>
    </row>
    <row r="1754" spans="4:57" x14ac:dyDescent="0.25">
      <c r="D1754" s="166"/>
      <c r="BE1754" s="166"/>
    </row>
    <row r="1755" spans="4:57" x14ac:dyDescent="0.25">
      <c r="D1755" s="166"/>
      <c r="BE1755" s="166"/>
    </row>
    <row r="1756" spans="4:57" x14ac:dyDescent="0.25">
      <c r="D1756" s="166"/>
      <c r="BE1756" s="166"/>
    </row>
    <row r="1757" spans="4:57" x14ac:dyDescent="0.25">
      <c r="D1757" s="166"/>
      <c r="BE1757" s="166"/>
    </row>
    <row r="1758" spans="4:57" x14ac:dyDescent="0.25">
      <c r="D1758" s="166"/>
      <c r="BE1758" s="166"/>
    </row>
    <row r="1759" spans="4:57" x14ac:dyDescent="0.25">
      <c r="D1759" s="166"/>
      <c r="BE1759" s="166"/>
    </row>
    <row r="1760" spans="4:57" x14ac:dyDescent="0.25">
      <c r="D1760" s="166"/>
      <c r="BE1760" s="166"/>
    </row>
    <row r="1761" spans="4:57" x14ac:dyDescent="0.25">
      <c r="D1761" s="166"/>
      <c r="BE1761" s="166"/>
    </row>
    <row r="1762" spans="4:57" x14ac:dyDescent="0.25">
      <c r="D1762" s="166"/>
      <c r="BE1762" s="166"/>
    </row>
    <row r="1763" spans="4:57" x14ac:dyDescent="0.25">
      <c r="D1763" s="166"/>
      <c r="BE1763" s="166"/>
    </row>
    <row r="1764" spans="4:57" x14ac:dyDescent="0.25">
      <c r="D1764" s="166"/>
      <c r="BE1764" s="166"/>
    </row>
    <row r="1765" spans="4:57" x14ac:dyDescent="0.25">
      <c r="D1765" s="166"/>
      <c r="BE1765" s="166"/>
    </row>
    <row r="1766" spans="4:57" x14ac:dyDescent="0.25">
      <c r="D1766" s="166"/>
      <c r="BE1766" s="166"/>
    </row>
    <row r="1767" spans="4:57" x14ac:dyDescent="0.25">
      <c r="D1767" s="166"/>
      <c r="BE1767" s="166"/>
    </row>
    <row r="1768" spans="4:57" x14ac:dyDescent="0.25">
      <c r="D1768" s="166"/>
      <c r="BE1768" s="166"/>
    </row>
    <row r="1769" spans="4:57" x14ac:dyDescent="0.25">
      <c r="D1769" s="166"/>
      <c r="BE1769" s="166"/>
    </row>
    <row r="1770" spans="4:57" x14ac:dyDescent="0.25">
      <c r="D1770" s="166"/>
      <c r="BE1770" s="166"/>
    </row>
    <row r="1771" spans="4:57" x14ac:dyDescent="0.25">
      <c r="D1771" s="166"/>
      <c r="BE1771" s="166"/>
    </row>
    <row r="1772" spans="4:57" x14ac:dyDescent="0.25">
      <c r="D1772" s="166"/>
      <c r="BE1772" s="166"/>
    </row>
    <row r="1773" spans="4:57" x14ac:dyDescent="0.25">
      <c r="D1773" s="166"/>
      <c r="BE1773" s="166"/>
    </row>
    <row r="1774" spans="4:57" x14ac:dyDescent="0.25">
      <c r="D1774" s="166"/>
      <c r="BE1774" s="166"/>
    </row>
    <row r="1775" spans="4:57" x14ac:dyDescent="0.25">
      <c r="D1775" s="166"/>
      <c r="BE1775" s="166"/>
    </row>
    <row r="1776" spans="4:57" x14ac:dyDescent="0.25">
      <c r="D1776" s="166"/>
      <c r="BE1776" s="166"/>
    </row>
    <row r="1777" spans="4:57" x14ac:dyDescent="0.25">
      <c r="D1777" s="166"/>
      <c r="BE1777" s="166"/>
    </row>
    <row r="1778" spans="4:57" x14ac:dyDescent="0.25">
      <c r="D1778" s="166"/>
      <c r="BE1778" s="166"/>
    </row>
    <row r="1779" spans="4:57" x14ac:dyDescent="0.25">
      <c r="D1779" s="166"/>
      <c r="BE1779" s="166"/>
    </row>
    <row r="1780" spans="4:57" x14ac:dyDescent="0.25">
      <c r="D1780" s="166"/>
      <c r="BE1780" s="166"/>
    </row>
    <row r="1781" spans="4:57" x14ac:dyDescent="0.25">
      <c r="D1781" s="166"/>
      <c r="BE1781" s="166"/>
    </row>
    <row r="1782" spans="4:57" x14ac:dyDescent="0.25">
      <c r="D1782" s="166"/>
      <c r="BE1782" s="166"/>
    </row>
    <row r="1783" spans="4:57" x14ac:dyDescent="0.25">
      <c r="D1783" s="166"/>
      <c r="BE1783" s="166"/>
    </row>
    <row r="1784" spans="4:57" x14ac:dyDescent="0.25">
      <c r="D1784" s="166"/>
      <c r="BE1784" s="166"/>
    </row>
    <row r="1785" spans="4:57" x14ac:dyDescent="0.25">
      <c r="D1785" s="166"/>
      <c r="BE1785" s="166"/>
    </row>
    <row r="1786" spans="4:57" x14ac:dyDescent="0.25">
      <c r="D1786" s="166"/>
      <c r="BE1786" s="166"/>
    </row>
    <row r="1787" spans="4:57" x14ac:dyDescent="0.25">
      <c r="D1787" s="166"/>
      <c r="BE1787" s="166"/>
    </row>
    <row r="1788" spans="4:57" x14ac:dyDescent="0.25">
      <c r="D1788" s="166"/>
      <c r="BE1788" s="166"/>
    </row>
    <row r="1789" spans="4:57" x14ac:dyDescent="0.25">
      <c r="D1789" s="166"/>
      <c r="BE1789" s="166"/>
    </row>
    <row r="1790" spans="4:57" x14ac:dyDescent="0.25">
      <c r="D1790" s="166"/>
      <c r="BE1790" s="166"/>
    </row>
    <row r="1791" spans="4:57" x14ac:dyDescent="0.25">
      <c r="D1791" s="166"/>
      <c r="BE1791" s="166"/>
    </row>
    <row r="1792" spans="4:57" x14ac:dyDescent="0.25">
      <c r="D1792" s="166"/>
      <c r="BE1792" s="166"/>
    </row>
    <row r="1793" spans="4:57" x14ac:dyDescent="0.25">
      <c r="D1793" s="166"/>
      <c r="BE1793" s="166"/>
    </row>
    <row r="1794" spans="4:57" x14ac:dyDescent="0.25">
      <c r="D1794" s="166"/>
      <c r="BE1794" s="166"/>
    </row>
    <row r="1795" spans="4:57" x14ac:dyDescent="0.25">
      <c r="D1795" s="166"/>
      <c r="BE1795" s="166"/>
    </row>
    <row r="1796" spans="4:57" x14ac:dyDescent="0.25">
      <c r="D1796" s="166"/>
      <c r="BE1796" s="166"/>
    </row>
    <row r="1797" spans="4:57" x14ac:dyDescent="0.25">
      <c r="D1797" s="166"/>
      <c r="BE1797" s="166"/>
    </row>
    <row r="1798" spans="4:57" x14ac:dyDescent="0.25">
      <c r="D1798" s="166"/>
      <c r="BE1798" s="166"/>
    </row>
    <row r="1799" spans="4:57" x14ac:dyDescent="0.25">
      <c r="D1799" s="166"/>
      <c r="BE1799" s="166"/>
    </row>
    <row r="1800" spans="4:57" x14ac:dyDescent="0.25">
      <c r="D1800" s="166"/>
      <c r="BE1800" s="166"/>
    </row>
    <row r="1801" spans="4:57" x14ac:dyDescent="0.25">
      <c r="D1801" s="166"/>
      <c r="BE1801" s="166"/>
    </row>
    <row r="1802" spans="4:57" x14ac:dyDescent="0.25">
      <c r="D1802" s="166"/>
      <c r="BE1802" s="166"/>
    </row>
    <row r="1803" spans="4:57" x14ac:dyDescent="0.25">
      <c r="D1803" s="166"/>
      <c r="BE1803" s="166"/>
    </row>
    <row r="1804" spans="4:57" x14ac:dyDescent="0.25">
      <c r="D1804" s="166"/>
      <c r="BE1804" s="166"/>
    </row>
    <row r="1805" spans="4:57" x14ac:dyDescent="0.25">
      <c r="D1805" s="166"/>
      <c r="BE1805" s="166"/>
    </row>
    <row r="1806" spans="4:57" x14ac:dyDescent="0.25">
      <c r="D1806" s="166"/>
      <c r="BE1806" s="166"/>
    </row>
    <row r="1807" spans="4:57" x14ac:dyDescent="0.25">
      <c r="D1807" s="166"/>
      <c r="BE1807" s="166"/>
    </row>
    <row r="1808" spans="4:57" x14ac:dyDescent="0.25">
      <c r="D1808" s="166"/>
      <c r="BE1808" s="166"/>
    </row>
    <row r="1809" spans="4:57" x14ac:dyDescent="0.25">
      <c r="D1809" s="166"/>
      <c r="BE1809" s="166"/>
    </row>
    <row r="1810" spans="4:57" x14ac:dyDescent="0.25">
      <c r="D1810" s="166"/>
      <c r="BE1810" s="166"/>
    </row>
    <row r="1811" spans="4:57" x14ac:dyDescent="0.25">
      <c r="D1811" s="166"/>
      <c r="BE1811" s="166"/>
    </row>
    <row r="1812" spans="4:57" x14ac:dyDescent="0.25">
      <c r="D1812" s="166"/>
      <c r="BE1812" s="166"/>
    </row>
    <row r="1813" spans="4:57" x14ac:dyDescent="0.25">
      <c r="D1813" s="166"/>
      <c r="BE1813" s="166"/>
    </row>
    <row r="1814" spans="4:57" x14ac:dyDescent="0.25">
      <c r="D1814" s="166"/>
      <c r="BE1814" s="166"/>
    </row>
    <row r="1815" spans="4:57" x14ac:dyDescent="0.25">
      <c r="D1815" s="166"/>
      <c r="BE1815" s="166"/>
    </row>
    <row r="1816" spans="4:57" x14ac:dyDescent="0.25">
      <c r="D1816" s="166"/>
      <c r="BE1816" s="166"/>
    </row>
    <row r="1817" spans="4:57" x14ac:dyDescent="0.25">
      <c r="D1817" s="166"/>
      <c r="BE1817" s="166"/>
    </row>
    <row r="1818" spans="4:57" x14ac:dyDescent="0.25">
      <c r="D1818" s="166"/>
      <c r="BE1818" s="166"/>
    </row>
    <row r="1819" spans="4:57" x14ac:dyDescent="0.25">
      <c r="D1819" s="166"/>
      <c r="BE1819" s="166"/>
    </row>
    <row r="1820" spans="4:57" x14ac:dyDescent="0.25">
      <c r="D1820" s="166"/>
      <c r="BE1820" s="166"/>
    </row>
    <row r="1821" spans="4:57" x14ac:dyDescent="0.25">
      <c r="D1821" s="166"/>
      <c r="BE1821" s="166"/>
    </row>
    <row r="1822" spans="4:57" x14ac:dyDescent="0.25">
      <c r="D1822" s="166"/>
      <c r="BE1822" s="166"/>
    </row>
    <row r="1823" spans="4:57" x14ac:dyDescent="0.25">
      <c r="D1823" s="166"/>
      <c r="BE1823" s="166"/>
    </row>
    <row r="1824" spans="4:57" x14ac:dyDescent="0.25">
      <c r="D1824" s="166"/>
      <c r="BE1824" s="166"/>
    </row>
    <row r="1825" spans="4:57" x14ac:dyDescent="0.25">
      <c r="D1825" s="166"/>
      <c r="BE1825" s="166"/>
    </row>
    <row r="1826" spans="4:57" x14ac:dyDescent="0.25">
      <c r="D1826" s="166"/>
      <c r="BE1826" s="166"/>
    </row>
    <row r="1827" spans="4:57" x14ac:dyDescent="0.25">
      <c r="D1827" s="166"/>
      <c r="BE1827" s="166"/>
    </row>
    <row r="1828" spans="4:57" x14ac:dyDescent="0.25">
      <c r="D1828" s="166"/>
      <c r="BE1828" s="166"/>
    </row>
    <row r="1829" spans="4:57" x14ac:dyDescent="0.25">
      <c r="D1829" s="166"/>
      <c r="BE1829" s="166"/>
    </row>
    <row r="1830" spans="4:57" x14ac:dyDescent="0.25">
      <c r="D1830" s="166"/>
      <c r="BE1830" s="166"/>
    </row>
    <row r="1831" spans="4:57" x14ac:dyDescent="0.25">
      <c r="D1831" s="166"/>
      <c r="BE1831" s="166"/>
    </row>
    <row r="1832" spans="4:57" x14ac:dyDescent="0.25">
      <c r="D1832" s="166"/>
      <c r="BE1832" s="166"/>
    </row>
    <row r="1833" spans="4:57" x14ac:dyDescent="0.25">
      <c r="D1833" s="166"/>
      <c r="BE1833" s="166"/>
    </row>
    <row r="1834" spans="4:57" x14ac:dyDescent="0.25">
      <c r="D1834" s="166"/>
      <c r="BE1834" s="166"/>
    </row>
    <row r="1835" spans="4:57" x14ac:dyDescent="0.25">
      <c r="D1835" s="166"/>
      <c r="BE1835" s="166"/>
    </row>
    <row r="1836" spans="4:57" x14ac:dyDescent="0.25">
      <c r="D1836" s="166"/>
      <c r="BE1836" s="166"/>
    </row>
    <row r="1837" spans="4:57" x14ac:dyDescent="0.25">
      <c r="D1837" s="166"/>
      <c r="BE1837" s="166"/>
    </row>
    <row r="1838" spans="4:57" x14ac:dyDescent="0.25">
      <c r="D1838" s="166"/>
      <c r="BE1838" s="166"/>
    </row>
    <row r="1839" spans="4:57" x14ac:dyDescent="0.25">
      <c r="D1839" s="166"/>
      <c r="BE1839" s="166"/>
    </row>
    <row r="1840" spans="4:57" x14ac:dyDescent="0.25">
      <c r="D1840" s="166"/>
      <c r="BE1840" s="166"/>
    </row>
    <row r="1841" spans="4:57" x14ac:dyDescent="0.25">
      <c r="D1841" s="166"/>
      <c r="BE1841" s="166"/>
    </row>
    <row r="1842" spans="4:57" x14ac:dyDescent="0.25">
      <c r="D1842" s="166"/>
      <c r="BE1842" s="166"/>
    </row>
    <row r="1843" spans="4:57" x14ac:dyDescent="0.25">
      <c r="D1843" s="166"/>
      <c r="BE1843" s="166"/>
    </row>
    <row r="1844" spans="4:57" x14ac:dyDescent="0.25">
      <c r="D1844" s="166"/>
      <c r="BE1844" s="166"/>
    </row>
    <row r="1845" spans="4:57" x14ac:dyDescent="0.25">
      <c r="D1845" s="166"/>
      <c r="BE1845" s="166"/>
    </row>
    <row r="1846" spans="4:57" x14ac:dyDescent="0.25">
      <c r="D1846" s="166"/>
      <c r="BE1846" s="166"/>
    </row>
    <row r="1847" spans="4:57" x14ac:dyDescent="0.25">
      <c r="D1847" s="166"/>
      <c r="BE1847" s="166"/>
    </row>
    <row r="1848" spans="4:57" x14ac:dyDescent="0.25">
      <c r="D1848" s="166"/>
      <c r="BE1848" s="166"/>
    </row>
    <row r="1849" spans="4:57" x14ac:dyDescent="0.25">
      <c r="D1849" s="166"/>
      <c r="BE1849" s="166"/>
    </row>
    <row r="1850" spans="4:57" x14ac:dyDescent="0.25">
      <c r="D1850" s="166"/>
      <c r="BE1850" s="166"/>
    </row>
    <row r="1851" spans="4:57" x14ac:dyDescent="0.25">
      <c r="D1851" s="166"/>
      <c r="BE1851" s="166"/>
    </row>
    <row r="1852" spans="4:57" x14ac:dyDescent="0.25">
      <c r="D1852" s="166"/>
      <c r="BE1852" s="166"/>
    </row>
    <row r="1853" spans="4:57" x14ac:dyDescent="0.25">
      <c r="D1853" s="166"/>
      <c r="BE1853" s="166"/>
    </row>
    <row r="1854" spans="4:57" x14ac:dyDescent="0.25">
      <c r="D1854" s="166"/>
      <c r="BE1854" s="166"/>
    </row>
    <row r="1855" spans="4:57" x14ac:dyDescent="0.25">
      <c r="D1855" s="166"/>
      <c r="BE1855" s="166"/>
    </row>
    <row r="1856" spans="4:57" x14ac:dyDescent="0.25">
      <c r="D1856" s="166"/>
      <c r="BE1856" s="166"/>
    </row>
    <row r="1857" spans="4:57" x14ac:dyDescent="0.25">
      <c r="D1857" s="166"/>
      <c r="BE1857" s="166"/>
    </row>
    <row r="1858" spans="4:57" x14ac:dyDescent="0.25">
      <c r="D1858" s="166"/>
      <c r="BE1858" s="166"/>
    </row>
    <row r="1859" spans="4:57" x14ac:dyDescent="0.25">
      <c r="D1859" s="166"/>
      <c r="BE1859" s="166"/>
    </row>
    <row r="1860" spans="4:57" x14ac:dyDescent="0.25">
      <c r="D1860" s="166"/>
      <c r="BE1860" s="166"/>
    </row>
    <row r="1861" spans="4:57" x14ac:dyDescent="0.25">
      <c r="D1861" s="166"/>
      <c r="BE1861" s="166"/>
    </row>
    <row r="1862" spans="4:57" x14ac:dyDescent="0.25">
      <c r="D1862" s="166"/>
      <c r="BE1862" s="166"/>
    </row>
    <row r="1863" spans="4:57" x14ac:dyDescent="0.25">
      <c r="D1863" s="166"/>
      <c r="BE1863" s="166"/>
    </row>
    <row r="1864" spans="4:57" x14ac:dyDescent="0.25">
      <c r="D1864" s="166"/>
      <c r="BE1864" s="166"/>
    </row>
    <row r="1865" spans="4:57" x14ac:dyDescent="0.25">
      <c r="D1865" s="166"/>
      <c r="BE1865" s="166"/>
    </row>
    <row r="1866" spans="4:57" x14ac:dyDescent="0.25">
      <c r="D1866" s="166"/>
      <c r="BE1866" s="166"/>
    </row>
    <row r="1867" spans="4:57" x14ac:dyDescent="0.25">
      <c r="D1867" s="166"/>
      <c r="BE1867" s="166"/>
    </row>
    <row r="1868" spans="4:57" x14ac:dyDescent="0.25">
      <c r="D1868" s="166"/>
      <c r="BE1868" s="166"/>
    </row>
    <row r="1869" spans="4:57" x14ac:dyDescent="0.25">
      <c r="D1869" s="166"/>
      <c r="BE1869" s="166"/>
    </row>
    <row r="1870" spans="4:57" x14ac:dyDescent="0.25">
      <c r="D1870" s="166"/>
      <c r="BE1870" s="166"/>
    </row>
    <row r="1871" spans="4:57" x14ac:dyDescent="0.25">
      <c r="D1871" s="166"/>
      <c r="BE1871" s="166"/>
    </row>
    <row r="1872" spans="4:57" x14ac:dyDescent="0.25">
      <c r="D1872" s="166"/>
      <c r="BE1872" s="166"/>
    </row>
    <row r="1873" spans="4:57" x14ac:dyDescent="0.25">
      <c r="D1873" s="166"/>
      <c r="BE1873" s="166"/>
    </row>
    <row r="1874" spans="4:57" x14ac:dyDescent="0.25">
      <c r="D1874" s="166"/>
      <c r="BE1874" s="166"/>
    </row>
    <row r="1875" spans="4:57" x14ac:dyDescent="0.25">
      <c r="D1875" s="166"/>
      <c r="BE1875" s="166"/>
    </row>
    <row r="1876" spans="4:57" x14ac:dyDescent="0.25">
      <c r="D1876" s="166"/>
      <c r="BE1876" s="166"/>
    </row>
    <row r="1877" spans="4:57" x14ac:dyDescent="0.25">
      <c r="D1877" s="166"/>
      <c r="BE1877" s="166"/>
    </row>
    <row r="1878" spans="4:57" x14ac:dyDescent="0.25">
      <c r="D1878" s="166"/>
      <c r="BE1878" s="166"/>
    </row>
    <row r="1879" spans="4:57" x14ac:dyDescent="0.25">
      <c r="D1879" s="166"/>
      <c r="BE1879" s="166"/>
    </row>
    <row r="1880" spans="4:57" x14ac:dyDescent="0.25">
      <c r="D1880" s="166"/>
      <c r="BE1880" s="166"/>
    </row>
    <row r="1881" spans="4:57" x14ac:dyDescent="0.25">
      <c r="D1881" s="166"/>
      <c r="BE1881" s="166"/>
    </row>
    <row r="1882" spans="4:57" x14ac:dyDescent="0.25">
      <c r="D1882" s="166"/>
      <c r="BE1882" s="166"/>
    </row>
    <row r="1883" spans="4:57" x14ac:dyDescent="0.25">
      <c r="D1883" s="166"/>
      <c r="BE1883" s="166"/>
    </row>
    <row r="1884" spans="4:57" x14ac:dyDescent="0.25">
      <c r="D1884" s="166"/>
      <c r="BE1884" s="166"/>
    </row>
    <row r="1885" spans="4:57" x14ac:dyDescent="0.25">
      <c r="D1885" s="166"/>
      <c r="BE1885" s="166"/>
    </row>
    <row r="1886" spans="4:57" x14ac:dyDescent="0.25">
      <c r="D1886" s="166"/>
      <c r="BE1886" s="166"/>
    </row>
    <row r="1887" spans="4:57" x14ac:dyDescent="0.25">
      <c r="D1887" s="166"/>
      <c r="BE1887" s="166"/>
    </row>
    <row r="1888" spans="4:57" x14ac:dyDescent="0.25">
      <c r="D1888" s="166"/>
      <c r="BE1888" s="166"/>
    </row>
    <row r="1889" spans="4:57" x14ac:dyDescent="0.25">
      <c r="D1889" s="166"/>
      <c r="BE1889" s="166"/>
    </row>
    <row r="1890" spans="4:57" x14ac:dyDescent="0.25">
      <c r="D1890" s="166"/>
      <c r="BE1890" s="166"/>
    </row>
    <row r="1891" spans="4:57" x14ac:dyDescent="0.25">
      <c r="D1891" s="166"/>
      <c r="BE1891" s="166"/>
    </row>
    <row r="1892" spans="4:57" x14ac:dyDescent="0.25">
      <c r="D1892" s="166"/>
      <c r="BE1892" s="166"/>
    </row>
    <row r="1893" spans="4:57" x14ac:dyDescent="0.25">
      <c r="D1893" s="166"/>
      <c r="BE1893" s="166"/>
    </row>
    <row r="1894" spans="4:57" x14ac:dyDescent="0.25">
      <c r="D1894" s="166"/>
      <c r="BE1894" s="166"/>
    </row>
    <row r="1895" spans="4:57" x14ac:dyDescent="0.25">
      <c r="D1895" s="166"/>
      <c r="BE1895" s="166"/>
    </row>
    <row r="1896" spans="4:57" x14ac:dyDescent="0.25">
      <c r="D1896" s="166"/>
      <c r="BE1896" s="166"/>
    </row>
    <row r="1897" spans="4:57" x14ac:dyDescent="0.25">
      <c r="D1897" s="166"/>
      <c r="BE1897" s="166"/>
    </row>
    <row r="1898" spans="4:57" x14ac:dyDescent="0.25">
      <c r="D1898" s="166"/>
      <c r="BE1898" s="166"/>
    </row>
    <row r="1899" spans="4:57" x14ac:dyDescent="0.25">
      <c r="D1899" s="166"/>
      <c r="BE1899" s="166"/>
    </row>
    <row r="1900" spans="4:57" x14ac:dyDescent="0.25">
      <c r="D1900" s="166"/>
      <c r="BE1900" s="166"/>
    </row>
    <row r="1901" spans="4:57" x14ac:dyDescent="0.25">
      <c r="D1901" s="166"/>
      <c r="BE1901" s="166"/>
    </row>
    <row r="1902" spans="4:57" x14ac:dyDescent="0.25">
      <c r="D1902" s="166"/>
      <c r="BE1902" s="166"/>
    </row>
    <row r="1903" spans="4:57" x14ac:dyDescent="0.25">
      <c r="D1903" s="166"/>
      <c r="BE1903" s="166"/>
    </row>
    <row r="1904" spans="4:57" x14ac:dyDescent="0.25">
      <c r="D1904" s="166"/>
      <c r="BE1904" s="166"/>
    </row>
    <row r="1905" spans="4:57" x14ac:dyDescent="0.25">
      <c r="D1905" s="166"/>
      <c r="BE1905" s="166"/>
    </row>
    <row r="1906" spans="4:57" x14ac:dyDescent="0.25">
      <c r="D1906" s="166"/>
      <c r="BE1906" s="166"/>
    </row>
    <row r="1907" spans="4:57" x14ac:dyDescent="0.25">
      <c r="D1907" s="166"/>
      <c r="BE1907" s="166"/>
    </row>
    <row r="1908" spans="4:57" x14ac:dyDescent="0.25">
      <c r="D1908" s="166"/>
      <c r="BE1908" s="166"/>
    </row>
    <row r="1909" spans="4:57" x14ac:dyDescent="0.25">
      <c r="D1909" s="166"/>
      <c r="BE1909" s="166"/>
    </row>
    <row r="1910" spans="4:57" x14ac:dyDescent="0.25">
      <c r="D1910" s="166"/>
      <c r="BE1910" s="166"/>
    </row>
    <row r="1911" spans="4:57" x14ac:dyDescent="0.25">
      <c r="D1911" s="166"/>
      <c r="BE1911" s="166"/>
    </row>
    <row r="1912" spans="4:57" x14ac:dyDescent="0.25">
      <c r="D1912" s="166"/>
      <c r="BE1912" s="166"/>
    </row>
    <row r="1913" spans="4:57" x14ac:dyDescent="0.25">
      <c r="D1913" s="166"/>
      <c r="BE1913" s="166"/>
    </row>
    <row r="1914" spans="4:57" x14ac:dyDescent="0.25">
      <c r="D1914" s="166"/>
      <c r="BE1914" s="166"/>
    </row>
    <row r="1915" spans="4:57" x14ac:dyDescent="0.25">
      <c r="D1915" s="166"/>
      <c r="BE1915" s="166"/>
    </row>
    <row r="1916" spans="4:57" x14ac:dyDescent="0.25">
      <c r="D1916" s="166"/>
      <c r="BE1916" s="166"/>
    </row>
    <row r="1917" spans="4:57" x14ac:dyDescent="0.25">
      <c r="D1917" s="166"/>
      <c r="BE1917" s="166"/>
    </row>
    <row r="1918" spans="4:57" x14ac:dyDescent="0.25">
      <c r="D1918" s="166"/>
      <c r="BE1918" s="166"/>
    </row>
    <row r="1919" spans="4:57" x14ac:dyDescent="0.25">
      <c r="D1919" s="166"/>
      <c r="BE1919" s="166"/>
    </row>
    <row r="1920" spans="4:57" x14ac:dyDescent="0.25">
      <c r="D1920" s="166"/>
      <c r="BE1920" s="166"/>
    </row>
    <row r="1921" spans="4:57" x14ac:dyDescent="0.25">
      <c r="D1921" s="166"/>
      <c r="BE1921" s="166"/>
    </row>
    <row r="1922" spans="4:57" x14ac:dyDescent="0.25">
      <c r="D1922" s="166"/>
      <c r="BE1922" s="166"/>
    </row>
    <row r="1923" spans="4:57" x14ac:dyDescent="0.25">
      <c r="D1923" s="166"/>
      <c r="BE1923" s="166"/>
    </row>
    <row r="1924" spans="4:57" x14ac:dyDescent="0.25">
      <c r="D1924" s="166"/>
      <c r="BE1924" s="166"/>
    </row>
    <row r="1925" spans="4:57" x14ac:dyDescent="0.25">
      <c r="D1925" s="166"/>
      <c r="BE1925" s="166"/>
    </row>
    <row r="1926" spans="4:57" x14ac:dyDescent="0.25">
      <c r="D1926" s="166"/>
      <c r="BE1926" s="166"/>
    </row>
    <row r="1927" spans="4:57" x14ac:dyDescent="0.25">
      <c r="D1927" s="166"/>
      <c r="BE1927" s="166"/>
    </row>
    <row r="1928" spans="4:57" x14ac:dyDescent="0.25">
      <c r="D1928" s="166"/>
      <c r="BE1928" s="166"/>
    </row>
    <row r="1929" spans="4:57" x14ac:dyDescent="0.25">
      <c r="D1929" s="166"/>
      <c r="BE1929" s="166"/>
    </row>
    <row r="1930" spans="4:57" x14ac:dyDescent="0.25">
      <c r="D1930" s="166"/>
      <c r="BE1930" s="166"/>
    </row>
    <row r="1931" spans="4:57" x14ac:dyDescent="0.25">
      <c r="D1931" s="166"/>
      <c r="BE1931" s="166"/>
    </row>
    <row r="1932" spans="4:57" x14ac:dyDescent="0.25">
      <c r="D1932" s="166"/>
      <c r="BE1932" s="166"/>
    </row>
    <row r="1933" spans="4:57" x14ac:dyDescent="0.25">
      <c r="D1933" s="166"/>
      <c r="BE1933" s="166"/>
    </row>
    <row r="1934" spans="4:57" x14ac:dyDescent="0.25">
      <c r="D1934" s="166"/>
      <c r="BE1934" s="166"/>
    </row>
    <row r="1935" spans="4:57" x14ac:dyDescent="0.25">
      <c r="D1935" s="166"/>
      <c r="BE1935" s="166"/>
    </row>
    <row r="1936" spans="4:57" x14ac:dyDescent="0.25">
      <c r="D1936" s="166"/>
      <c r="BE1936" s="166"/>
    </row>
    <row r="1937" spans="4:57" x14ac:dyDescent="0.25">
      <c r="D1937" s="166"/>
      <c r="BE1937" s="166"/>
    </row>
    <row r="1938" spans="4:57" x14ac:dyDescent="0.25">
      <c r="D1938" s="166"/>
      <c r="BE1938" s="166"/>
    </row>
    <row r="1939" spans="4:57" x14ac:dyDescent="0.25">
      <c r="D1939" s="166"/>
      <c r="BE1939" s="166"/>
    </row>
    <row r="1940" spans="4:57" x14ac:dyDescent="0.25">
      <c r="D1940" s="166"/>
      <c r="BE1940" s="166"/>
    </row>
    <row r="1941" spans="4:57" x14ac:dyDescent="0.25">
      <c r="D1941" s="166"/>
      <c r="BE1941" s="166"/>
    </row>
    <row r="1942" spans="4:57" x14ac:dyDescent="0.25">
      <c r="D1942" s="166"/>
      <c r="BE1942" s="166"/>
    </row>
    <row r="1943" spans="4:57" x14ac:dyDescent="0.25">
      <c r="D1943" s="166"/>
      <c r="BE1943" s="166"/>
    </row>
    <row r="1944" spans="4:57" x14ac:dyDescent="0.25">
      <c r="D1944" s="166"/>
      <c r="BE1944" s="166"/>
    </row>
    <row r="1945" spans="4:57" x14ac:dyDescent="0.25">
      <c r="D1945" s="166"/>
      <c r="BE1945" s="166"/>
    </row>
    <row r="1946" spans="4:57" x14ac:dyDescent="0.25">
      <c r="D1946" s="166"/>
      <c r="BE1946" s="166"/>
    </row>
    <row r="1947" spans="4:57" x14ac:dyDescent="0.25">
      <c r="D1947" s="166"/>
      <c r="BE1947" s="166"/>
    </row>
    <row r="1948" spans="4:57" x14ac:dyDescent="0.25">
      <c r="D1948" s="166"/>
      <c r="BE1948" s="166"/>
    </row>
    <row r="1949" spans="4:57" x14ac:dyDescent="0.25">
      <c r="D1949" s="166"/>
      <c r="BE1949" s="166"/>
    </row>
    <row r="1950" spans="4:57" x14ac:dyDescent="0.25">
      <c r="D1950" s="166"/>
      <c r="BE1950" s="166"/>
    </row>
    <row r="1951" spans="4:57" x14ac:dyDescent="0.25">
      <c r="D1951" s="166"/>
      <c r="BE1951" s="166"/>
    </row>
    <row r="1952" spans="4:57" x14ac:dyDescent="0.25">
      <c r="D1952" s="166"/>
      <c r="BE1952" s="166"/>
    </row>
    <row r="1953" spans="4:57" x14ac:dyDescent="0.25">
      <c r="D1953" s="166"/>
      <c r="BE1953" s="166"/>
    </row>
    <row r="1954" spans="4:57" x14ac:dyDescent="0.25">
      <c r="D1954" s="166"/>
      <c r="BE1954" s="166"/>
    </row>
    <row r="1955" spans="4:57" x14ac:dyDescent="0.25">
      <c r="D1955" s="166"/>
      <c r="BE1955" s="166"/>
    </row>
    <row r="1956" spans="4:57" x14ac:dyDescent="0.25">
      <c r="D1956" s="166"/>
      <c r="BE1956" s="166"/>
    </row>
    <row r="1957" spans="4:57" x14ac:dyDescent="0.25">
      <c r="D1957" s="166"/>
      <c r="BE1957" s="166"/>
    </row>
    <row r="1958" spans="4:57" x14ac:dyDescent="0.25">
      <c r="D1958" s="166"/>
      <c r="BE1958" s="166"/>
    </row>
    <row r="1959" spans="4:57" x14ac:dyDescent="0.25">
      <c r="D1959" s="166"/>
      <c r="BE1959" s="166"/>
    </row>
    <row r="1960" spans="4:57" x14ac:dyDescent="0.25">
      <c r="D1960" s="166"/>
      <c r="BE1960" s="166"/>
    </row>
    <row r="1961" spans="4:57" x14ac:dyDescent="0.25">
      <c r="D1961" s="166"/>
      <c r="BE1961" s="166"/>
    </row>
    <row r="1962" spans="4:57" x14ac:dyDescent="0.25">
      <c r="D1962" s="166"/>
      <c r="BE1962" s="166"/>
    </row>
    <row r="1963" spans="4:57" x14ac:dyDescent="0.25">
      <c r="D1963" s="166"/>
      <c r="BE1963" s="166"/>
    </row>
    <row r="1964" spans="4:57" x14ac:dyDescent="0.25">
      <c r="D1964" s="166"/>
      <c r="BE1964" s="166"/>
    </row>
    <row r="1965" spans="4:57" x14ac:dyDescent="0.25">
      <c r="D1965" s="166"/>
      <c r="BE1965" s="166"/>
    </row>
    <row r="1966" spans="4:57" x14ac:dyDescent="0.25">
      <c r="D1966" s="166"/>
      <c r="BE1966" s="166"/>
    </row>
    <row r="1967" spans="4:57" x14ac:dyDescent="0.25">
      <c r="D1967" s="166"/>
      <c r="BE1967" s="166"/>
    </row>
    <row r="1968" spans="4:57" x14ac:dyDescent="0.25">
      <c r="D1968" s="166"/>
      <c r="BE1968" s="166"/>
    </row>
    <row r="1969" spans="4:57" x14ac:dyDescent="0.25">
      <c r="D1969" s="166"/>
      <c r="BE1969" s="166"/>
    </row>
    <row r="1970" spans="4:57" x14ac:dyDescent="0.25">
      <c r="D1970" s="166"/>
      <c r="BE1970" s="166"/>
    </row>
    <row r="1971" spans="4:57" x14ac:dyDescent="0.25">
      <c r="D1971" s="166"/>
      <c r="BE1971" s="166"/>
    </row>
    <row r="1972" spans="4:57" x14ac:dyDescent="0.25">
      <c r="D1972" s="166"/>
      <c r="BE1972" s="166"/>
    </row>
    <row r="1973" spans="4:57" x14ac:dyDescent="0.25">
      <c r="D1973" s="166"/>
      <c r="BE1973" s="166"/>
    </row>
    <row r="1974" spans="4:57" x14ac:dyDescent="0.25">
      <c r="D1974" s="166"/>
      <c r="BE1974" s="166"/>
    </row>
    <row r="1975" spans="4:57" x14ac:dyDescent="0.25">
      <c r="D1975" s="166"/>
      <c r="BE1975" s="166"/>
    </row>
    <row r="1976" spans="4:57" x14ac:dyDescent="0.25">
      <c r="D1976" s="166"/>
      <c r="BE1976" s="166"/>
    </row>
    <row r="1977" spans="4:57" x14ac:dyDescent="0.25">
      <c r="D1977" s="166"/>
      <c r="BE1977" s="166"/>
    </row>
    <row r="1978" spans="4:57" x14ac:dyDescent="0.25">
      <c r="D1978" s="166"/>
      <c r="BE1978" s="166"/>
    </row>
    <row r="1979" spans="4:57" x14ac:dyDescent="0.25">
      <c r="D1979" s="166"/>
      <c r="BE1979" s="166"/>
    </row>
    <row r="1980" spans="4:57" x14ac:dyDescent="0.25">
      <c r="D1980" s="166"/>
      <c r="BE1980" s="166"/>
    </row>
    <row r="1981" spans="4:57" x14ac:dyDescent="0.25">
      <c r="D1981" s="166"/>
      <c r="BE1981" s="166"/>
    </row>
    <row r="1982" spans="4:57" x14ac:dyDescent="0.25">
      <c r="D1982" s="166"/>
      <c r="BE1982" s="166"/>
    </row>
    <row r="1983" spans="4:57" x14ac:dyDescent="0.25">
      <c r="D1983" s="166"/>
      <c r="BE1983" s="166"/>
    </row>
    <row r="1984" spans="4:57" x14ac:dyDescent="0.25">
      <c r="D1984" s="166"/>
      <c r="BE1984" s="166"/>
    </row>
    <row r="1985" spans="4:57" x14ac:dyDescent="0.25">
      <c r="D1985" s="166"/>
      <c r="BE1985" s="166"/>
    </row>
    <row r="1986" spans="4:57" x14ac:dyDescent="0.25">
      <c r="D1986" s="166"/>
      <c r="BE1986" s="166"/>
    </row>
    <row r="1987" spans="4:57" x14ac:dyDescent="0.25">
      <c r="D1987" s="166"/>
      <c r="BE1987" s="166"/>
    </row>
    <row r="1988" spans="4:57" x14ac:dyDescent="0.25">
      <c r="D1988" s="166"/>
      <c r="BE1988" s="166"/>
    </row>
    <row r="1989" spans="4:57" x14ac:dyDescent="0.25">
      <c r="D1989" s="166"/>
      <c r="BE1989" s="166"/>
    </row>
    <row r="1990" spans="4:57" x14ac:dyDescent="0.25">
      <c r="D1990" s="166"/>
      <c r="BE1990" s="166"/>
    </row>
    <row r="1991" spans="4:57" x14ac:dyDescent="0.25">
      <c r="D1991" s="166"/>
      <c r="BE1991" s="166"/>
    </row>
    <row r="1992" spans="4:57" x14ac:dyDescent="0.25">
      <c r="D1992" s="166"/>
      <c r="BE1992" s="166"/>
    </row>
    <row r="1993" spans="4:57" x14ac:dyDescent="0.25">
      <c r="D1993" s="166"/>
      <c r="BE1993" s="166"/>
    </row>
    <row r="1994" spans="4:57" x14ac:dyDescent="0.25">
      <c r="D1994" s="166"/>
      <c r="BE1994" s="166"/>
    </row>
    <row r="1995" spans="4:57" x14ac:dyDescent="0.25">
      <c r="D1995" s="166"/>
      <c r="BE1995" s="166"/>
    </row>
    <row r="1996" spans="4:57" x14ac:dyDescent="0.25">
      <c r="D1996" s="166"/>
      <c r="BE1996" s="166"/>
    </row>
    <row r="1997" spans="4:57" x14ac:dyDescent="0.25">
      <c r="D1997" s="166"/>
      <c r="BE1997" s="166"/>
    </row>
    <row r="1998" spans="4:57" x14ac:dyDescent="0.25">
      <c r="D1998" s="166"/>
      <c r="BE1998" s="166"/>
    </row>
    <row r="1999" spans="4:57" x14ac:dyDescent="0.25">
      <c r="D1999" s="166"/>
      <c r="BE1999" s="166"/>
    </row>
    <row r="2000" spans="4:57" x14ac:dyDescent="0.25">
      <c r="D2000" s="166"/>
      <c r="BE2000" s="166"/>
    </row>
    <row r="2001" spans="4:57" x14ac:dyDescent="0.25">
      <c r="D2001" s="166"/>
      <c r="BE2001" s="166"/>
    </row>
    <row r="2002" spans="4:57" x14ac:dyDescent="0.25">
      <c r="D2002" s="166"/>
      <c r="BE2002" s="166"/>
    </row>
    <row r="2003" spans="4:57" x14ac:dyDescent="0.25">
      <c r="D2003" s="166"/>
      <c r="BE2003" s="166"/>
    </row>
    <row r="2004" spans="4:57" x14ac:dyDescent="0.25">
      <c r="D2004" s="166"/>
      <c r="BE2004" s="166"/>
    </row>
    <row r="2005" spans="4:57" x14ac:dyDescent="0.25">
      <c r="D2005" s="166"/>
      <c r="BE2005" s="166"/>
    </row>
    <row r="2006" spans="4:57" x14ac:dyDescent="0.25">
      <c r="D2006" s="166"/>
      <c r="BE2006" s="166"/>
    </row>
    <row r="2007" spans="4:57" x14ac:dyDescent="0.25">
      <c r="D2007" s="166"/>
      <c r="BE2007" s="166"/>
    </row>
    <row r="2008" spans="4:57" x14ac:dyDescent="0.25">
      <c r="D2008" s="166"/>
      <c r="BE2008" s="166"/>
    </row>
    <row r="2009" spans="4:57" x14ac:dyDescent="0.25">
      <c r="D2009" s="166"/>
      <c r="BE2009" s="166"/>
    </row>
    <row r="2010" spans="4:57" x14ac:dyDescent="0.25">
      <c r="D2010" s="166"/>
      <c r="BE2010" s="166"/>
    </row>
    <row r="2011" spans="4:57" x14ac:dyDescent="0.25">
      <c r="D2011" s="166"/>
      <c r="BE2011" s="166"/>
    </row>
    <row r="2012" spans="4:57" x14ac:dyDescent="0.25">
      <c r="D2012" s="166"/>
      <c r="BE2012" s="166"/>
    </row>
    <row r="2013" spans="4:57" x14ac:dyDescent="0.25">
      <c r="D2013" s="166"/>
      <c r="BE2013" s="166"/>
    </row>
    <row r="2014" spans="4:57" x14ac:dyDescent="0.25">
      <c r="D2014" s="166"/>
      <c r="BE2014" s="166"/>
    </row>
    <row r="2015" spans="4:57" x14ac:dyDescent="0.25">
      <c r="D2015" s="166"/>
      <c r="BE2015" s="166"/>
    </row>
    <row r="2016" spans="4:57" x14ac:dyDescent="0.25">
      <c r="D2016" s="166"/>
      <c r="BE2016" s="166"/>
    </row>
    <row r="2017" spans="4:57" x14ac:dyDescent="0.25">
      <c r="D2017" s="166"/>
      <c r="BE2017" s="166"/>
    </row>
    <row r="2018" spans="4:57" x14ac:dyDescent="0.25">
      <c r="D2018" s="166"/>
      <c r="BE2018" s="166"/>
    </row>
    <row r="2019" spans="4:57" x14ac:dyDescent="0.25">
      <c r="D2019" s="166"/>
      <c r="BE2019" s="166"/>
    </row>
    <row r="2020" spans="4:57" x14ac:dyDescent="0.25">
      <c r="D2020" s="166"/>
      <c r="BE2020" s="166"/>
    </row>
    <row r="2021" spans="4:57" x14ac:dyDescent="0.25">
      <c r="D2021" s="166"/>
      <c r="BE2021" s="166"/>
    </row>
    <row r="2022" spans="4:57" x14ac:dyDescent="0.25">
      <c r="D2022" s="166"/>
      <c r="BE2022" s="166"/>
    </row>
    <row r="2023" spans="4:57" x14ac:dyDescent="0.25">
      <c r="D2023" s="166"/>
      <c r="BE2023" s="166"/>
    </row>
    <row r="2024" spans="4:57" x14ac:dyDescent="0.25">
      <c r="D2024" s="166"/>
      <c r="BE2024" s="166"/>
    </row>
    <row r="2025" spans="4:57" x14ac:dyDescent="0.25">
      <c r="D2025" s="166"/>
      <c r="BE2025" s="166"/>
    </row>
    <row r="2026" spans="4:57" x14ac:dyDescent="0.25">
      <c r="D2026" s="166"/>
      <c r="BE2026" s="166"/>
    </row>
    <row r="2027" spans="4:57" x14ac:dyDescent="0.25">
      <c r="D2027" s="166"/>
      <c r="BE2027" s="166"/>
    </row>
    <row r="2028" spans="4:57" x14ac:dyDescent="0.25">
      <c r="D2028" s="166"/>
      <c r="BE2028" s="166"/>
    </row>
    <row r="2029" spans="4:57" x14ac:dyDescent="0.25">
      <c r="D2029" s="166"/>
      <c r="BE2029" s="166"/>
    </row>
    <row r="2030" spans="4:57" x14ac:dyDescent="0.25">
      <c r="D2030" s="166"/>
      <c r="BE2030" s="166"/>
    </row>
    <row r="2031" spans="4:57" x14ac:dyDescent="0.25">
      <c r="D2031" s="166"/>
      <c r="BE2031" s="166"/>
    </row>
    <row r="2032" spans="4:57" x14ac:dyDescent="0.25">
      <c r="D2032" s="166"/>
      <c r="BE2032" s="166"/>
    </row>
    <row r="2033" spans="4:57" x14ac:dyDescent="0.25">
      <c r="D2033" s="166"/>
      <c r="BE2033" s="166"/>
    </row>
    <row r="2034" spans="4:57" x14ac:dyDescent="0.25">
      <c r="D2034" s="166"/>
      <c r="BE2034" s="166"/>
    </row>
    <row r="2035" spans="4:57" x14ac:dyDescent="0.25">
      <c r="D2035" s="166"/>
      <c r="BE2035" s="166"/>
    </row>
    <row r="2036" spans="4:57" x14ac:dyDescent="0.25">
      <c r="D2036" s="166"/>
      <c r="BE2036" s="166"/>
    </row>
    <row r="2037" spans="4:57" x14ac:dyDescent="0.25">
      <c r="D2037" s="166"/>
      <c r="BE2037" s="166"/>
    </row>
    <row r="2038" spans="4:57" x14ac:dyDescent="0.25">
      <c r="D2038" s="166"/>
      <c r="BE2038" s="166"/>
    </row>
    <row r="2039" spans="4:57" x14ac:dyDescent="0.25">
      <c r="D2039" s="166"/>
      <c r="BE2039" s="166"/>
    </row>
    <row r="2040" spans="4:57" x14ac:dyDescent="0.25">
      <c r="D2040" s="166"/>
      <c r="BE2040" s="166"/>
    </row>
    <row r="2041" spans="4:57" x14ac:dyDescent="0.25">
      <c r="D2041" s="166"/>
      <c r="BE2041" s="166"/>
    </row>
    <row r="2042" spans="4:57" x14ac:dyDescent="0.25">
      <c r="D2042" s="166"/>
      <c r="BE2042" s="166"/>
    </row>
    <row r="2043" spans="4:57" x14ac:dyDescent="0.25">
      <c r="D2043" s="166"/>
      <c r="BE2043" s="166"/>
    </row>
    <row r="2044" spans="4:57" x14ac:dyDescent="0.25">
      <c r="D2044" s="166"/>
      <c r="BE2044" s="166"/>
    </row>
    <row r="2045" spans="4:57" x14ac:dyDescent="0.25">
      <c r="D2045" s="166"/>
      <c r="BE2045" s="166"/>
    </row>
    <row r="2046" spans="4:57" x14ac:dyDescent="0.25">
      <c r="D2046" s="166"/>
      <c r="BE2046" s="166"/>
    </row>
    <row r="2047" spans="4:57" x14ac:dyDescent="0.25">
      <c r="D2047" s="166"/>
      <c r="BE2047" s="166"/>
    </row>
    <row r="2048" spans="4:57" x14ac:dyDescent="0.25">
      <c r="D2048" s="166"/>
      <c r="BE2048" s="166"/>
    </row>
    <row r="2049" spans="4:57" x14ac:dyDescent="0.25">
      <c r="D2049" s="166"/>
      <c r="BE2049" s="166"/>
    </row>
    <row r="2050" spans="4:57" x14ac:dyDescent="0.25">
      <c r="D2050" s="166"/>
      <c r="BE2050" s="166"/>
    </row>
    <row r="2051" spans="4:57" x14ac:dyDescent="0.25">
      <c r="D2051" s="166"/>
      <c r="BE2051" s="166"/>
    </row>
    <row r="2052" spans="4:57" x14ac:dyDescent="0.25">
      <c r="D2052" s="166"/>
      <c r="BE2052" s="166"/>
    </row>
    <row r="2053" spans="4:57" x14ac:dyDescent="0.25">
      <c r="D2053" s="166"/>
      <c r="BE2053" s="166"/>
    </row>
    <row r="2054" spans="4:57" x14ac:dyDescent="0.25">
      <c r="D2054" s="166"/>
      <c r="BE2054" s="166"/>
    </row>
    <row r="2055" spans="4:57" x14ac:dyDescent="0.25">
      <c r="D2055" s="166"/>
      <c r="BE2055" s="166"/>
    </row>
    <row r="2056" spans="4:57" x14ac:dyDescent="0.25">
      <c r="D2056" s="166"/>
      <c r="BE2056" s="166"/>
    </row>
    <row r="2057" spans="4:57" x14ac:dyDescent="0.25">
      <c r="D2057" s="166"/>
      <c r="BE2057" s="166"/>
    </row>
    <row r="2058" spans="4:57" x14ac:dyDescent="0.25">
      <c r="D2058" s="166"/>
      <c r="BE2058" s="166"/>
    </row>
    <row r="2059" spans="4:57" x14ac:dyDescent="0.25">
      <c r="D2059" s="166"/>
      <c r="BE2059" s="166"/>
    </row>
    <row r="2060" spans="4:57" x14ac:dyDescent="0.25">
      <c r="D2060" s="166"/>
      <c r="BE2060" s="166"/>
    </row>
    <row r="2061" spans="4:57" x14ac:dyDescent="0.25">
      <c r="D2061" s="166"/>
      <c r="BE2061" s="166"/>
    </row>
    <row r="2062" spans="4:57" x14ac:dyDescent="0.25">
      <c r="D2062" s="166"/>
      <c r="BE2062" s="166"/>
    </row>
    <row r="2063" spans="4:57" x14ac:dyDescent="0.25">
      <c r="D2063" s="166"/>
      <c r="BE2063" s="166"/>
    </row>
    <row r="2064" spans="4:57" x14ac:dyDescent="0.25">
      <c r="D2064" s="166"/>
      <c r="BE2064" s="166"/>
    </row>
    <row r="2065" spans="4:57" x14ac:dyDescent="0.25">
      <c r="D2065" s="166"/>
      <c r="BE2065" s="166"/>
    </row>
    <row r="2066" spans="4:57" x14ac:dyDescent="0.25">
      <c r="D2066" s="166"/>
      <c r="BE2066" s="166"/>
    </row>
    <row r="2067" spans="4:57" x14ac:dyDescent="0.25">
      <c r="D2067" s="166"/>
      <c r="BE2067" s="166"/>
    </row>
    <row r="2068" spans="4:57" x14ac:dyDescent="0.25">
      <c r="D2068" s="166"/>
      <c r="BE2068" s="166"/>
    </row>
    <row r="2069" spans="4:57" x14ac:dyDescent="0.25">
      <c r="D2069" s="166"/>
      <c r="BE2069" s="166"/>
    </row>
    <row r="2070" spans="4:57" x14ac:dyDescent="0.25">
      <c r="D2070" s="166"/>
      <c r="BE2070" s="166"/>
    </row>
    <row r="2071" spans="4:57" x14ac:dyDescent="0.25">
      <c r="D2071" s="166"/>
      <c r="BE2071" s="166"/>
    </row>
    <row r="2072" spans="4:57" x14ac:dyDescent="0.25">
      <c r="D2072" s="166"/>
      <c r="BE2072" s="166"/>
    </row>
    <row r="2073" spans="4:57" x14ac:dyDescent="0.25">
      <c r="D2073" s="166"/>
      <c r="BE2073" s="166"/>
    </row>
    <row r="2074" spans="4:57" x14ac:dyDescent="0.25">
      <c r="D2074" s="166"/>
      <c r="BE2074" s="166"/>
    </row>
    <row r="2075" spans="4:57" x14ac:dyDescent="0.25">
      <c r="D2075" s="166"/>
      <c r="BE2075" s="166"/>
    </row>
    <row r="2076" spans="4:57" x14ac:dyDescent="0.25">
      <c r="D2076" s="166"/>
      <c r="BE2076" s="166"/>
    </row>
    <row r="2077" spans="4:57" x14ac:dyDescent="0.25">
      <c r="D2077" s="166"/>
      <c r="BE2077" s="166"/>
    </row>
    <row r="2078" spans="4:57" x14ac:dyDescent="0.25">
      <c r="D2078" s="166"/>
      <c r="BE2078" s="166"/>
    </row>
    <row r="2079" spans="4:57" x14ac:dyDescent="0.25">
      <c r="D2079" s="166"/>
      <c r="BE2079" s="166"/>
    </row>
    <row r="2080" spans="4:57" x14ac:dyDescent="0.25">
      <c r="D2080" s="166"/>
      <c r="BE2080" s="166"/>
    </row>
    <row r="2081" spans="4:57" x14ac:dyDescent="0.25">
      <c r="D2081" s="166"/>
      <c r="BE2081" s="166"/>
    </row>
    <row r="2082" spans="4:57" x14ac:dyDescent="0.25">
      <c r="D2082" s="166"/>
      <c r="BE2082" s="166"/>
    </row>
    <row r="2083" spans="4:57" x14ac:dyDescent="0.25">
      <c r="D2083" s="166"/>
      <c r="BE2083" s="166"/>
    </row>
    <row r="2084" spans="4:57" x14ac:dyDescent="0.25">
      <c r="D2084" s="166"/>
      <c r="BE2084" s="166"/>
    </row>
    <row r="2085" spans="4:57" x14ac:dyDescent="0.25">
      <c r="D2085" s="166"/>
      <c r="BE2085" s="166"/>
    </row>
    <row r="2086" spans="4:57" x14ac:dyDescent="0.25">
      <c r="D2086" s="166"/>
      <c r="BE2086" s="166"/>
    </row>
    <row r="2087" spans="4:57" x14ac:dyDescent="0.25">
      <c r="D2087" s="166"/>
      <c r="BE2087" s="166"/>
    </row>
    <row r="2088" spans="4:57" x14ac:dyDescent="0.25">
      <c r="D2088" s="166"/>
      <c r="BE2088" s="166"/>
    </row>
    <row r="2089" spans="4:57" x14ac:dyDescent="0.25">
      <c r="D2089" s="166"/>
      <c r="BE2089" s="166"/>
    </row>
    <row r="2090" spans="4:57" x14ac:dyDescent="0.25">
      <c r="D2090" s="166"/>
      <c r="BE2090" s="166"/>
    </row>
    <row r="2091" spans="4:57" x14ac:dyDescent="0.25">
      <c r="D2091" s="166"/>
      <c r="BE2091" s="166"/>
    </row>
    <row r="2092" spans="4:57" x14ac:dyDescent="0.25">
      <c r="D2092" s="166"/>
      <c r="BE2092" s="166"/>
    </row>
    <row r="2093" spans="4:57" x14ac:dyDescent="0.25">
      <c r="D2093" s="166"/>
      <c r="BE2093" s="166"/>
    </row>
    <row r="2094" spans="4:57" x14ac:dyDescent="0.25">
      <c r="D2094" s="166"/>
      <c r="BE2094" s="166"/>
    </row>
    <row r="2095" spans="4:57" x14ac:dyDescent="0.25">
      <c r="D2095" s="166"/>
      <c r="BE2095" s="166"/>
    </row>
    <row r="2096" spans="4:57" x14ac:dyDescent="0.25">
      <c r="D2096" s="166"/>
      <c r="BE2096" s="166"/>
    </row>
    <row r="2097" spans="4:57" x14ac:dyDescent="0.25">
      <c r="D2097" s="166"/>
      <c r="BE2097" s="166"/>
    </row>
    <row r="2098" spans="4:57" x14ac:dyDescent="0.25">
      <c r="D2098" s="166"/>
      <c r="BE2098" s="166"/>
    </row>
    <row r="2099" spans="4:57" x14ac:dyDescent="0.25">
      <c r="D2099" s="166"/>
      <c r="BE2099" s="166"/>
    </row>
    <row r="2100" spans="4:57" x14ac:dyDescent="0.25">
      <c r="D2100" s="166"/>
      <c r="BE2100" s="166"/>
    </row>
    <row r="2101" spans="4:57" x14ac:dyDescent="0.25">
      <c r="D2101" s="166"/>
      <c r="BE2101" s="166"/>
    </row>
    <row r="2102" spans="4:57" x14ac:dyDescent="0.25">
      <c r="D2102" s="166"/>
      <c r="BE2102" s="166"/>
    </row>
    <row r="2103" spans="4:57" x14ac:dyDescent="0.25">
      <c r="D2103" s="166"/>
      <c r="BE2103" s="166"/>
    </row>
    <row r="2104" spans="4:57" x14ac:dyDescent="0.25">
      <c r="D2104" s="166"/>
      <c r="BE2104" s="166"/>
    </row>
    <row r="2105" spans="4:57" x14ac:dyDescent="0.25">
      <c r="D2105" s="166"/>
      <c r="BE2105" s="166"/>
    </row>
    <row r="2106" spans="4:57" x14ac:dyDescent="0.25">
      <c r="D2106" s="166"/>
      <c r="BE2106" s="166"/>
    </row>
    <row r="2107" spans="4:57" x14ac:dyDescent="0.25">
      <c r="D2107" s="166"/>
      <c r="BE2107" s="166"/>
    </row>
    <row r="2108" spans="4:57" x14ac:dyDescent="0.25">
      <c r="D2108" s="166"/>
      <c r="BE2108" s="166"/>
    </row>
    <row r="2109" spans="4:57" x14ac:dyDescent="0.25">
      <c r="D2109" s="166"/>
      <c r="BE2109" s="166"/>
    </row>
    <row r="2110" spans="4:57" x14ac:dyDescent="0.25">
      <c r="D2110" s="166"/>
      <c r="BE2110" s="166"/>
    </row>
    <row r="2111" spans="4:57" x14ac:dyDescent="0.25">
      <c r="D2111" s="166"/>
      <c r="BE2111" s="166"/>
    </row>
    <row r="2112" spans="4:57" x14ac:dyDescent="0.25">
      <c r="D2112" s="166"/>
      <c r="BE2112" s="166"/>
    </row>
    <row r="2113" spans="4:57" x14ac:dyDescent="0.25">
      <c r="D2113" s="166"/>
      <c r="BE2113" s="166"/>
    </row>
    <row r="2114" spans="4:57" x14ac:dyDescent="0.25">
      <c r="D2114" s="166"/>
      <c r="BE2114" s="166"/>
    </row>
    <row r="2115" spans="4:57" x14ac:dyDescent="0.25">
      <c r="D2115" s="166"/>
      <c r="BE2115" s="166"/>
    </row>
    <row r="2116" spans="4:57" x14ac:dyDescent="0.25">
      <c r="D2116" s="166"/>
      <c r="BE2116" s="166"/>
    </row>
    <row r="2117" spans="4:57" x14ac:dyDescent="0.25">
      <c r="D2117" s="166"/>
      <c r="BE2117" s="166"/>
    </row>
    <row r="2118" spans="4:57" x14ac:dyDescent="0.25">
      <c r="D2118" s="166"/>
      <c r="BE2118" s="166"/>
    </row>
    <row r="2119" spans="4:57" x14ac:dyDescent="0.25">
      <c r="D2119" s="166"/>
      <c r="BE2119" s="166"/>
    </row>
    <row r="2120" spans="4:57" x14ac:dyDescent="0.25">
      <c r="D2120" s="166"/>
      <c r="BE2120" s="166"/>
    </row>
    <row r="2121" spans="4:57" x14ac:dyDescent="0.25">
      <c r="D2121" s="166"/>
      <c r="BE2121" s="166"/>
    </row>
    <row r="2122" spans="4:57" x14ac:dyDescent="0.25">
      <c r="D2122" s="166"/>
      <c r="BE2122" s="166"/>
    </row>
    <row r="2123" spans="4:57" x14ac:dyDescent="0.25">
      <c r="D2123" s="166"/>
      <c r="BE2123" s="166"/>
    </row>
    <row r="2124" spans="4:57" x14ac:dyDescent="0.25">
      <c r="D2124" s="166"/>
      <c r="BE2124" s="166"/>
    </row>
    <row r="2125" spans="4:57" x14ac:dyDescent="0.25">
      <c r="D2125" s="166"/>
      <c r="BE2125" s="166"/>
    </row>
    <row r="2126" spans="4:57" x14ac:dyDescent="0.25">
      <c r="D2126" s="166"/>
      <c r="BE2126" s="166"/>
    </row>
    <row r="2127" spans="4:57" x14ac:dyDescent="0.25">
      <c r="D2127" s="166"/>
      <c r="BE2127" s="166"/>
    </row>
    <row r="2128" spans="4:57" x14ac:dyDescent="0.25">
      <c r="D2128" s="166"/>
      <c r="BE2128" s="166"/>
    </row>
    <row r="2129" spans="4:57" x14ac:dyDescent="0.25">
      <c r="D2129" s="166"/>
      <c r="BE2129" s="166"/>
    </row>
    <row r="2130" spans="4:57" x14ac:dyDescent="0.25">
      <c r="D2130" s="166"/>
      <c r="BE2130" s="166"/>
    </row>
    <row r="2131" spans="4:57" x14ac:dyDescent="0.25">
      <c r="D2131" s="166"/>
      <c r="BE2131" s="166"/>
    </row>
    <row r="2132" spans="4:57" x14ac:dyDescent="0.25">
      <c r="D2132" s="166"/>
      <c r="BE2132" s="166"/>
    </row>
    <row r="2133" spans="4:57" x14ac:dyDescent="0.25">
      <c r="D2133" s="166"/>
      <c r="BE2133" s="166"/>
    </row>
    <row r="2134" spans="4:57" x14ac:dyDescent="0.25">
      <c r="D2134" s="166"/>
      <c r="BE2134" s="166"/>
    </row>
    <row r="2135" spans="4:57" x14ac:dyDescent="0.25">
      <c r="D2135" s="166"/>
      <c r="BE2135" s="166"/>
    </row>
    <row r="2136" spans="4:57" x14ac:dyDescent="0.25">
      <c r="D2136" s="166"/>
      <c r="BE2136" s="166"/>
    </row>
    <row r="2137" spans="4:57" x14ac:dyDescent="0.25">
      <c r="D2137" s="166"/>
      <c r="BE2137" s="166"/>
    </row>
    <row r="2138" spans="4:57" x14ac:dyDescent="0.25">
      <c r="D2138" s="166"/>
      <c r="BE2138" s="166"/>
    </row>
    <row r="2139" spans="4:57" x14ac:dyDescent="0.25">
      <c r="D2139" s="166"/>
      <c r="BE2139" s="166"/>
    </row>
    <row r="2140" spans="4:57" x14ac:dyDescent="0.25">
      <c r="D2140" s="166"/>
      <c r="BE2140" s="166"/>
    </row>
    <row r="2141" spans="4:57" x14ac:dyDescent="0.25">
      <c r="D2141" s="166"/>
      <c r="BE2141" s="166"/>
    </row>
    <row r="2142" spans="4:57" x14ac:dyDescent="0.25">
      <c r="D2142" s="166"/>
      <c r="BE2142" s="166"/>
    </row>
    <row r="2143" spans="4:57" x14ac:dyDescent="0.25">
      <c r="D2143" s="166"/>
      <c r="BE2143" s="166"/>
    </row>
    <row r="2144" spans="4:57" x14ac:dyDescent="0.25">
      <c r="D2144" s="166"/>
      <c r="BE2144" s="166"/>
    </row>
    <row r="2145" spans="4:57" x14ac:dyDescent="0.25">
      <c r="D2145" s="166"/>
      <c r="BE2145" s="166"/>
    </row>
    <row r="2146" spans="4:57" x14ac:dyDescent="0.25">
      <c r="D2146" s="166"/>
      <c r="BE2146" s="166"/>
    </row>
    <row r="2147" spans="4:57" x14ac:dyDescent="0.25">
      <c r="D2147" s="166"/>
      <c r="BE2147" s="166"/>
    </row>
    <row r="2148" spans="4:57" x14ac:dyDescent="0.25">
      <c r="D2148" s="166"/>
      <c r="BE2148" s="166"/>
    </row>
    <row r="2149" spans="4:57" x14ac:dyDescent="0.25">
      <c r="D2149" s="166"/>
      <c r="BE2149" s="166"/>
    </row>
    <row r="2150" spans="4:57" x14ac:dyDescent="0.25">
      <c r="D2150" s="166"/>
      <c r="BE2150" s="166"/>
    </row>
    <row r="2151" spans="4:57" x14ac:dyDescent="0.25">
      <c r="D2151" s="166"/>
      <c r="BE2151" s="166"/>
    </row>
    <row r="2152" spans="4:57" x14ac:dyDescent="0.25">
      <c r="D2152" s="166"/>
      <c r="BE2152" s="166"/>
    </row>
    <row r="2153" spans="4:57" x14ac:dyDescent="0.25">
      <c r="D2153" s="166"/>
      <c r="BE2153" s="166"/>
    </row>
    <row r="2154" spans="4:57" x14ac:dyDescent="0.25">
      <c r="D2154" s="166"/>
      <c r="BE2154" s="166"/>
    </row>
    <row r="2155" spans="4:57" x14ac:dyDescent="0.25">
      <c r="D2155" s="166"/>
      <c r="BE2155" s="166"/>
    </row>
    <row r="2156" spans="4:57" x14ac:dyDescent="0.25">
      <c r="D2156" s="166"/>
      <c r="BE2156" s="166"/>
    </row>
    <row r="2157" spans="4:57" x14ac:dyDescent="0.25">
      <c r="D2157" s="166"/>
      <c r="BE2157" s="166"/>
    </row>
    <row r="2158" spans="4:57" x14ac:dyDescent="0.25">
      <c r="D2158" s="166"/>
      <c r="BE2158" s="166"/>
    </row>
    <row r="2159" spans="4:57" x14ac:dyDescent="0.25">
      <c r="D2159" s="166"/>
      <c r="BE2159" s="166"/>
    </row>
    <row r="2160" spans="4:57" x14ac:dyDescent="0.25">
      <c r="D2160" s="166"/>
      <c r="BE2160" s="166"/>
    </row>
    <row r="2161" spans="4:57" x14ac:dyDescent="0.25">
      <c r="D2161" s="166"/>
      <c r="BE2161" s="166"/>
    </row>
    <row r="2162" spans="4:57" x14ac:dyDescent="0.25">
      <c r="D2162" s="166"/>
      <c r="BE2162" s="166"/>
    </row>
    <row r="2163" spans="4:57" x14ac:dyDescent="0.25">
      <c r="D2163" s="166"/>
      <c r="BE2163" s="166"/>
    </row>
    <row r="2164" spans="4:57" x14ac:dyDescent="0.25">
      <c r="D2164" s="166"/>
      <c r="BE2164" s="166"/>
    </row>
    <row r="2165" spans="4:57" x14ac:dyDescent="0.25">
      <c r="D2165" s="166"/>
      <c r="BE2165" s="166"/>
    </row>
    <row r="2166" spans="4:57" x14ac:dyDescent="0.25">
      <c r="D2166" s="166"/>
      <c r="BE2166" s="166"/>
    </row>
    <row r="2167" spans="4:57" x14ac:dyDescent="0.25">
      <c r="D2167" s="166"/>
      <c r="BE2167" s="166"/>
    </row>
    <row r="2168" spans="4:57" x14ac:dyDescent="0.25">
      <c r="D2168" s="166"/>
      <c r="BE2168" s="166"/>
    </row>
    <row r="2169" spans="4:57" x14ac:dyDescent="0.25">
      <c r="D2169" s="166"/>
      <c r="BE2169" s="166"/>
    </row>
    <row r="2170" spans="4:57" x14ac:dyDescent="0.25">
      <c r="D2170" s="166"/>
      <c r="BE2170" s="166"/>
    </row>
    <row r="2171" spans="4:57" x14ac:dyDescent="0.25">
      <c r="D2171" s="166"/>
      <c r="BE2171" s="166"/>
    </row>
    <row r="2172" spans="4:57" x14ac:dyDescent="0.25">
      <c r="D2172" s="166"/>
      <c r="BE2172" s="166"/>
    </row>
    <row r="2173" spans="4:57" x14ac:dyDescent="0.25">
      <c r="D2173" s="166"/>
      <c r="BE2173" s="166"/>
    </row>
    <row r="2174" spans="4:57" x14ac:dyDescent="0.25">
      <c r="D2174" s="166"/>
      <c r="BE2174" s="166"/>
    </row>
    <row r="2175" spans="4:57" x14ac:dyDescent="0.25">
      <c r="D2175" s="166"/>
      <c r="BE2175" s="166"/>
    </row>
    <row r="2176" spans="4:57" x14ac:dyDescent="0.25">
      <c r="D2176" s="166"/>
      <c r="BE2176" s="166"/>
    </row>
    <row r="2177" spans="4:57" x14ac:dyDescent="0.25">
      <c r="D2177" s="166"/>
      <c r="BE2177" s="166"/>
    </row>
    <row r="2178" spans="4:57" x14ac:dyDescent="0.25">
      <c r="D2178" s="166"/>
      <c r="BE2178" s="166"/>
    </row>
    <row r="2179" spans="4:57" x14ac:dyDescent="0.25">
      <c r="D2179" s="166"/>
      <c r="BE2179" s="166"/>
    </row>
    <row r="2180" spans="4:57" x14ac:dyDescent="0.25">
      <c r="D2180" s="166"/>
      <c r="BE2180" s="166"/>
    </row>
    <row r="2181" spans="4:57" x14ac:dyDescent="0.25">
      <c r="D2181" s="166"/>
      <c r="BE2181" s="166"/>
    </row>
    <row r="2182" spans="4:57" x14ac:dyDescent="0.25">
      <c r="D2182" s="166"/>
      <c r="BE2182" s="166"/>
    </row>
    <row r="2183" spans="4:57" x14ac:dyDescent="0.25">
      <c r="D2183" s="166"/>
      <c r="BE2183" s="166"/>
    </row>
    <row r="2184" spans="4:57" x14ac:dyDescent="0.25">
      <c r="D2184" s="166"/>
      <c r="BE2184" s="166"/>
    </row>
    <row r="2185" spans="4:57" x14ac:dyDescent="0.25">
      <c r="D2185" s="166"/>
      <c r="BE2185" s="166"/>
    </row>
    <row r="2186" spans="4:57" x14ac:dyDescent="0.25">
      <c r="D2186" s="166"/>
      <c r="BE2186" s="166"/>
    </row>
    <row r="2187" spans="4:57" x14ac:dyDescent="0.25">
      <c r="D2187" s="166"/>
      <c r="BE2187" s="166"/>
    </row>
    <row r="2188" spans="4:57" x14ac:dyDescent="0.25">
      <c r="D2188" s="166"/>
      <c r="BE2188" s="166"/>
    </row>
    <row r="2189" spans="4:57" x14ac:dyDescent="0.25">
      <c r="D2189" s="166"/>
      <c r="BE2189" s="166"/>
    </row>
    <row r="2190" spans="4:57" x14ac:dyDescent="0.25">
      <c r="D2190" s="166"/>
      <c r="BE2190" s="166"/>
    </row>
    <row r="2191" spans="4:57" x14ac:dyDescent="0.25">
      <c r="D2191" s="166"/>
      <c r="BE2191" s="166"/>
    </row>
    <row r="2192" spans="4:57" x14ac:dyDescent="0.25">
      <c r="D2192" s="166"/>
      <c r="BE2192" s="166"/>
    </row>
    <row r="2193" spans="4:57" x14ac:dyDescent="0.25">
      <c r="D2193" s="166"/>
      <c r="BE2193" s="166"/>
    </row>
    <row r="2194" spans="4:57" x14ac:dyDescent="0.25">
      <c r="D2194" s="166"/>
      <c r="BE2194" s="166"/>
    </row>
    <row r="2195" spans="4:57" x14ac:dyDescent="0.25">
      <c r="D2195" s="166"/>
      <c r="BE2195" s="166"/>
    </row>
    <row r="2196" spans="4:57" x14ac:dyDescent="0.25">
      <c r="D2196" s="166"/>
      <c r="BE2196" s="166"/>
    </row>
    <row r="2197" spans="4:57" x14ac:dyDescent="0.25">
      <c r="D2197" s="166"/>
      <c r="BE2197" s="166"/>
    </row>
    <row r="2198" spans="4:57" x14ac:dyDescent="0.25">
      <c r="D2198" s="166"/>
      <c r="BE2198" s="166"/>
    </row>
    <row r="2199" spans="4:57" x14ac:dyDescent="0.25">
      <c r="D2199" s="166"/>
      <c r="BE2199" s="166"/>
    </row>
    <row r="2200" spans="4:57" x14ac:dyDescent="0.25">
      <c r="D2200" s="166"/>
      <c r="BE2200" s="166"/>
    </row>
    <row r="2201" spans="4:57" x14ac:dyDescent="0.25">
      <c r="D2201" s="166"/>
      <c r="BE2201" s="166"/>
    </row>
    <row r="2202" spans="4:57" x14ac:dyDescent="0.25">
      <c r="D2202" s="166"/>
      <c r="BE2202" s="166"/>
    </row>
    <row r="2203" spans="4:57" x14ac:dyDescent="0.25">
      <c r="D2203" s="166"/>
      <c r="BE2203" s="166"/>
    </row>
    <row r="2204" spans="4:57" x14ac:dyDescent="0.25">
      <c r="D2204" s="166"/>
      <c r="BE2204" s="166"/>
    </row>
    <row r="2205" spans="4:57" x14ac:dyDescent="0.25">
      <c r="D2205" s="166"/>
      <c r="BE2205" s="166"/>
    </row>
    <row r="2206" spans="4:57" x14ac:dyDescent="0.25">
      <c r="D2206" s="166"/>
      <c r="BE2206" s="166"/>
    </row>
    <row r="2207" spans="4:57" x14ac:dyDescent="0.25">
      <c r="D2207" s="166"/>
      <c r="BE2207" s="166"/>
    </row>
    <row r="2208" spans="4:57" x14ac:dyDescent="0.25">
      <c r="D2208" s="166"/>
      <c r="BE2208" s="166"/>
    </row>
    <row r="2209" spans="4:57" x14ac:dyDescent="0.25">
      <c r="D2209" s="166"/>
      <c r="BE2209" s="166"/>
    </row>
    <row r="2210" spans="4:57" x14ac:dyDescent="0.25">
      <c r="D2210" s="166"/>
      <c r="BE2210" s="166"/>
    </row>
    <row r="2211" spans="4:57" x14ac:dyDescent="0.25">
      <c r="D2211" s="166"/>
      <c r="BE2211" s="166"/>
    </row>
    <row r="2212" spans="4:57" x14ac:dyDescent="0.25">
      <c r="D2212" s="166"/>
      <c r="BE2212" s="166"/>
    </row>
    <row r="2213" spans="4:57" x14ac:dyDescent="0.25">
      <c r="D2213" s="166"/>
      <c r="BE2213" s="166"/>
    </row>
    <row r="2214" spans="4:57" x14ac:dyDescent="0.25">
      <c r="D2214" s="166"/>
      <c r="BE2214" s="166"/>
    </row>
    <row r="2215" spans="4:57" x14ac:dyDescent="0.25">
      <c r="D2215" s="166"/>
      <c r="BE2215" s="166"/>
    </row>
    <row r="2216" spans="4:57" x14ac:dyDescent="0.25">
      <c r="D2216" s="166"/>
      <c r="BE2216" s="166"/>
    </row>
    <row r="2217" spans="4:57" x14ac:dyDescent="0.25">
      <c r="D2217" s="166"/>
      <c r="BE2217" s="166"/>
    </row>
    <row r="2218" spans="4:57" x14ac:dyDescent="0.25">
      <c r="D2218" s="166"/>
      <c r="BE2218" s="166"/>
    </row>
    <row r="2219" spans="4:57" x14ac:dyDescent="0.25">
      <c r="D2219" s="166"/>
      <c r="BE2219" s="166"/>
    </row>
    <row r="2220" spans="4:57" x14ac:dyDescent="0.25">
      <c r="D2220" s="166"/>
      <c r="BE2220" s="166"/>
    </row>
    <row r="2221" spans="4:57" x14ac:dyDescent="0.25">
      <c r="D2221" s="166"/>
      <c r="BE2221" s="166"/>
    </row>
    <row r="2222" spans="4:57" x14ac:dyDescent="0.25">
      <c r="D2222" s="166"/>
      <c r="BE2222" s="166"/>
    </row>
    <row r="2223" spans="4:57" x14ac:dyDescent="0.25">
      <c r="D2223" s="166"/>
      <c r="BE2223" s="166"/>
    </row>
    <row r="2224" spans="4:57" x14ac:dyDescent="0.25">
      <c r="D2224" s="166"/>
      <c r="BE2224" s="166"/>
    </row>
    <row r="2225" spans="4:57" x14ac:dyDescent="0.25">
      <c r="D2225" s="166"/>
      <c r="BE2225" s="166"/>
    </row>
    <row r="2226" spans="4:57" x14ac:dyDescent="0.25">
      <c r="D2226" s="166"/>
      <c r="BE2226" s="166"/>
    </row>
    <row r="2227" spans="4:57" x14ac:dyDescent="0.25">
      <c r="D2227" s="166"/>
      <c r="BE2227" s="166"/>
    </row>
    <row r="2228" spans="4:57" x14ac:dyDescent="0.25">
      <c r="D2228" s="166"/>
      <c r="BE2228" s="166"/>
    </row>
    <row r="2229" spans="4:57" x14ac:dyDescent="0.25">
      <c r="D2229" s="166"/>
      <c r="BE2229" s="166"/>
    </row>
    <row r="2230" spans="4:57" x14ac:dyDescent="0.25">
      <c r="D2230" s="166"/>
      <c r="BE2230" s="166"/>
    </row>
    <row r="2231" spans="4:57" x14ac:dyDescent="0.25">
      <c r="D2231" s="166"/>
      <c r="BE2231" s="166"/>
    </row>
    <row r="2232" spans="4:57" x14ac:dyDescent="0.25">
      <c r="D2232" s="166"/>
      <c r="BE2232" s="166"/>
    </row>
    <row r="2233" spans="4:57" x14ac:dyDescent="0.25">
      <c r="D2233" s="166"/>
      <c r="BE2233" s="166"/>
    </row>
    <row r="2234" spans="4:57" x14ac:dyDescent="0.25">
      <c r="D2234" s="166"/>
      <c r="BE2234" s="166"/>
    </row>
    <row r="2235" spans="4:57" x14ac:dyDescent="0.25">
      <c r="D2235" s="166"/>
      <c r="BE2235" s="166"/>
    </row>
    <row r="2236" spans="4:57" x14ac:dyDescent="0.25">
      <c r="D2236" s="166"/>
      <c r="BE2236" s="166"/>
    </row>
    <row r="2237" spans="4:57" x14ac:dyDescent="0.25">
      <c r="D2237" s="166"/>
      <c r="BE2237" s="166"/>
    </row>
    <row r="2238" spans="4:57" x14ac:dyDescent="0.25">
      <c r="D2238" s="166"/>
      <c r="BE2238" s="166"/>
    </row>
    <row r="2239" spans="4:57" x14ac:dyDescent="0.25">
      <c r="D2239" s="166"/>
      <c r="BE2239" s="166"/>
    </row>
    <row r="2240" spans="4:57" x14ac:dyDescent="0.25">
      <c r="D2240" s="166"/>
      <c r="BE2240" s="166"/>
    </row>
    <row r="2241" spans="4:57" x14ac:dyDescent="0.25">
      <c r="D2241" s="166"/>
      <c r="BE2241" s="166"/>
    </row>
    <row r="2242" spans="4:57" x14ac:dyDescent="0.25">
      <c r="D2242" s="166"/>
      <c r="BE2242" s="166"/>
    </row>
    <row r="2243" spans="4:57" x14ac:dyDescent="0.25">
      <c r="D2243" s="166"/>
      <c r="BE2243" s="166"/>
    </row>
    <row r="2244" spans="4:57" x14ac:dyDescent="0.25">
      <c r="D2244" s="166"/>
      <c r="BE2244" s="166"/>
    </row>
    <row r="2245" spans="4:57" x14ac:dyDescent="0.25">
      <c r="D2245" s="166"/>
      <c r="BE2245" s="166"/>
    </row>
    <row r="2246" spans="4:57" x14ac:dyDescent="0.25">
      <c r="D2246" s="166"/>
      <c r="BE2246" s="166"/>
    </row>
    <row r="2247" spans="4:57" x14ac:dyDescent="0.25">
      <c r="D2247" s="166"/>
      <c r="BE2247" s="166"/>
    </row>
    <row r="2248" spans="4:57" x14ac:dyDescent="0.25">
      <c r="D2248" s="166"/>
      <c r="BE2248" s="166"/>
    </row>
    <row r="2249" spans="4:57" x14ac:dyDescent="0.25">
      <c r="D2249" s="166"/>
      <c r="BE2249" s="166"/>
    </row>
    <row r="2250" spans="4:57" x14ac:dyDescent="0.25">
      <c r="D2250" s="166"/>
      <c r="BE2250" s="166"/>
    </row>
    <row r="2251" spans="4:57" x14ac:dyDescent="0.25">
      <c r="D2251" s="166"/>
      <c r="BE2251" s="166"/>
    </row>
    <row r="2252" spans="4:57" x14ac:dyDescent="0.25">
      <c r="D2252" s="166"/>
      <c r="BE2252" s="166"/>
    </row>
    <row r="2253" spans="4:57" x14ac:dyDescent="0.25">
      <c r="D2253" s="166"/>
      <c r="BE2253" s="166"/>
    </row>
    <row r="2254" spans="4:57" x14ac:dyDescent="0.25">
      <c r="D2254" s="166"/>
      <c r="BE2254" s="166"/>
    </row>
    <row r="2255" spans="4:57" x14ac:dyDescent="0.25">
      <c r="D2255" s="166"/>
      <c r="BE2255" s="166"/>
    </row>
    <row r="2256" spans="4:57" x14ac:dyDescent="0.25">
      <c r="D2256" s="166"/>
      <c r="BE2256" s="166"/>
    </row>
    <row r="2257" spans="4:57" x14ac:dyDescent="0.25">
      <c r="D2257" s="166"/>
      <c r="BE2257" s="166"/>
    </row>
    <row r="2258" spans="4:57" x14ac:dyDescent="0.25">
      <c r="D2258" s="166"/>
      <c r="BE2258" s="166"/>
    </row>
    <row r="2259" spans="4:57" x14ac:dyDescent="0.25">
      <c r="D2259" s="166"/>
      <c r="BE2259" s="166"/>
    </row>
    <row r="2260" spans="4:57" x14ac:dyDescent="0.25">
      <c r="D2260" s="166"/>
      <c r="BE2260" s="166"/>
    </row>
    <row r="2261" spans="4:57" x14ac:dyDescent="0.25">
      <c r="D2261" s="166"/>
      <c r="BE2261" s="166"/>
    </row>
    <row r="2262" spans="4:57" x14ac:dyDescent="0.25">
      <c r="D2262" s="166"/>
      <c r="BE2262" s="166"/>
    </row>
    <row r="2263" spans="4:57" x14ac:dyDescent="0.25">
      <c r="D2263" s="166"/>
      <c r="BE2263" s="166"/>
    </row>
    <row r="2264" spans="4:57" x14ac:dyDescent="0.25">
      <c r="D2264" s="166"/>
      <c r="BE2264" s="166"/>
    </row>
    <row r="2265" spans="4:57" x14ac:dyDescent="0.25">
      <c r="D2265" s="166"/>
      <c r="BE2265" s="166"/>
    </row>
    <row r="2266" spans="4:57" x14ac:dyDescent="0.25">
      <c r="D2266" s="166"/>
      <c r="BE2266" s="166"/>
    </row>
    <row r="2267" spans="4:57" x14ac:dyDescent="0.25">
      <c r="D2267" s="166"/>
      <c r="BE2267" s="166"/>
    </row>
    <row r="2268" spans="4:57" x14ac:dyDescent="0.25">
      <c r="D2268" s="166"/>
      <c r="BE2268" s="166"/>
    </row>
    <row r="2269" spans="4:57" x14ac:dyDescent="0.25">
      <c r="D2269" s="166"/>
      <c r="BE2269" s="166"/>
    </row>
    <row r="2270" spans="4:57" x14ac:dyDescent="0.25">
      <c r="D2270" s="166"/>
      <c r="BE2270" s="166"/>
    </row>
    <row r="2271" spans="4:57" x14ac:dyDescent="0.25">
      <c r="D2271" s="166"/>
      <c r="BE2271" s="166"/>
    </row>
    <row r="2272" spans="4:57" x14ac:dyDescent="0.25">
      <c r="D2272" s="166"/>
      <c r="BE2272" s="166"/>
    </row>
    <row r="2273" spans="4:57" x14ac:dyDescent="0.25">
      <c r="D2273" s="166"/>
      <c r="BE2273" s="166"/>
    </row>
    <row r="2274" spans="4:57" x14ac:dyDescent="0.25">
      <c r="D2274" s="166"/>
      <c r="BE2274" s="166"/>
    </row>
    <row r="2275" spans="4:57" x14ac:dyDescent="0.25">
      <c r="D2275" s="166"/>
      <c r="BE2275" s="166"/>
    </row>
    <row r="2276" spans="4:57" x14ac:dyDescent="0.25">
      <c r="D2276" s="166"/>
      <c r="BE2276" s="166"/>
    </row>
    <row r="2277" spans="4:57" x14ac:dyDescent="0.25">
      <c r="D2277" s="166"/>
      <c r="BE2277" s="166"/>
    </row>
    <row r="2278" spans="4:57" x14ac:dyDescent="0.25">
      <c r="D2278" s="166"/>
      <c r="BE2278" s="166"/>
    </row>
    <row r="2279" spans="4:57" x14ac:dyDescent="0.25">
      <c r="D2279" s="166"/>
      <c r="BE2279" s="166"/>
    </row>
    <row r="2280" spans="4:57" x14ac:dyDescent="0.25">
      <c r="D2280" s="166"/>
      <c r="BE2280" s="166"/>
    </row>
    <row r="2281" spans="4:57" x14ac:dyDescent="0.25">
      <c r="D2281" s="166"/>
      <c r="BE2281" s="166"/>
    </row>
    <row r="2282" spans="4:57" x14ac:dyDescent="0.25">
      <c r="D2282" s="166"/>
      <c r="BE2282" s="166"/>
    </row>
    <row r="2283" spans="4:57" x14ac:dyDescent="0.25">
      <c r="D2283" s="166"/>
      <c r="BE2283" s="166"/>
    </row>
    <row r="2284" spans="4:57" x14ac:dyDescent="0.25">
      <c r="D2284" s="166"/>
      <c r="BE2284" s="166"/>
    </row>
    <row r="2285" spans="4:57" x14ac:dyDescent="0.25">
      <c r="D2285" s="166"/>
      <c r="BE2285" s="166"/>
    </row>
    <row r="2286" spans="4:57" x14ac:dyDescent="0.25">
      <c r="D2286" s="166"/>
      <c r="BE2286" s="166"/>
    </row>
    <row r="2287" spans="4:57" x14ac:dyDescent="0.25">
      <c r="D2287" s="166"/>
      <c r="BE2287" s="166"/>
    </row>
    <row r="2288" spans="4:57" x14ac:dyDescent="0.25">
      <c r="D2288" s="166"/>
      <c r="BE2288" s="166"/>
    </row>
    <row r="2289" spans="4:57" x14ac:dyDescent="0.25">
      <c r="D2289" s="166"/>
      <c r="BE2289" s="166"/>
    </row>
    <row r="2290" spans="4:57" x14ac:dyDescent="0.25">
      <c r="D2290" s="166"/>
      <c r="BE2290" s="166"/>
    </row>
    <row r="2291" spans="4:57" x14ac:dyDescent="0.25">
      <c r="D2291" s="166"/>
      <c r="BE2291" s="166"/>
    </row>
    <row r="2292" spans="4:57" x14ac:dyDescent="0.25">
      <c r="D2292" s="166"/>
      <c r="BE2292" s="166"/>
    </row>
    <row r="2293" spans="4:57" x14ac:dyDescent="0.25">
      <c r="D2293" s="166"/>
      <c r="BE2293" s="166"/>
    </row>
    <row r="2294" spans="4:57" x14ac:dyDescent="0.25">
      <c r="D2294" s="166"/>
      <c r="BE2294" s="166"/>
    </row>
    <row r="2295" spans="4:57" x14ac:dyDescent="0.25">
      <c r="D2295" s="166"/>
      <c r="BE2295" s="166"/>
    </row>
    <row r="2296" spans="4:57" x14ac:dyDescent="0.25">
      <c r="D2296" s="166"/>
      <c r="BE2296" s="166"/>
    </row>
    <row r="2297" spans="4:57" x14ac:dyDescent="0.25">
      <c r="D2297" s="166"/>
      <c r="BE2297" s="166"/>
    </row>
    <row r="2298" spans="4:57" x14ac:dyDescent="0.25">
      <c r="D2298" s="166"/>
      <c r="BE2298" s="166"/>
    </row>
    <row r="2299" spans="4:57" x14ac:dyDescent="0.25">
      <c r="D2299" s="166"/>
      <c r="BE2299" s="166"/>
    </row>
    <row r="2300" spans="4:57" x14ac:dyDescent="0.25">
      <c r="D2300" s="166"/>
      <c r="BE2300" s="166"/>
    </row>
    <row r="2301" spans="4:57" x14ac:dyDescent="0.25">
      <c r="D2301" s="166"/>
      <c r="BE2301" s="166"/>
    </row>
    <row r="2302" spans="4:57" x14ac:dyDescent="0.25">
      <c r="D2302" s="166"/>
      <c r="BE2302" s="166"/>
    </row>
    <row r="2303" spans="4:57" x14ac:dyDescent="0.25">
      <c r="D2303" s="166"/>
      <c r="BE2303" s="166"/>
    </row>
    <row r="2304" spans="4:57" x14ac:dyDescent="0.25">
      <c r="D2304" s="166"/>
      <c r="BE2304" s="166"/>
    </row>
    <row r="2305" spans="4:57" x14ac:dyDescent="0.25">
      <c r="D2305" s="166"/>
      <c r="BE2305" s="166"/>
    </row>
    <row r="2306" spans="4:57" x14ac:dyDescent="0.25">
      <c r="D2306" s="166"/>
      <c r="BE2306" s="166"/>
    </row>
    <row r="2307" spans="4:57" x14ac:dyDescent="0.25">
      <c r="D2307" s="166"/>
      <c r="BE2307" s="166"/>
    </row>
    <row r="2308" spans="4:57" x14ac:dyDescent="0.25">
      <c r="D2308" s="166"/>
      <c r="BE2308" s="166"/>
    </row>
    <row r="2309" spans="4:57" x14ac:dyDescent="0.25">
      <c r="D2309" s="166"/>
      <c r="BE2309" s="166"/>
    </row>
    <row r="2310" spans="4:57" x14ac:dyDescent="0.25">
      <c r="D2310" s="166"/>
      <c r="BE2310" s="166"/>
    </row>
    <row r="2311" spans="4:57" x14ac:dyDescent="0.25">
      <c r="D2311" s="166"/>
      <c r="BE2311" s="166"/>
    </row>
    <row r="2312" spans="4:57" x14ac:dyDescent="0.25">
      <c r="D2312" s="166"/>
      <c r="BE2312" s="166"/>
    </row>
    <row r="2313" spans="4:57" x14ac:dyDescent="0.25">
      <c r="D2313" s="166"/>
      <c r="BE2313" s="166"/>
    </row>
    <row r="2314" spans="4:57" x14ac:dyDescent="0.25">
      <c r="D2314" s="166"/>
      <c r="BE2314" s="166"/>
    </row>
    <row r="2315" spans="4:57" x14ac:dyDescent="0.25">
      <c r="D2315" s="166"/>
      <c r="BE2315" s="166"/>
    </row>
    <row r="2316" spans="4:57" x14ac:dyDescent="0.25">
      <c r="D2316" s="166"/>
      <c r="BE2316" s="166"/>
    </row>
    <row r="2317" spans="4:57" x14ac:dyDescent="0.25">
      <c r="D2317" s="166"/>
      <c r="BE2317" s="166"/>
    </row>
    <row r="2318" spans="4:57" x14ac:dyDescent="0.25">
      <c r="D2318" s="166"/>
      <c r="BE2318" s="166"/>
    </row>
    <row r="2319" spans="4:57" x14ac:dyDescent="0.25">
      <c r="D2319" s="166"/>
      <c r="BE2319" s="166"/>
    </row>
    <row r="2320" spans="4:57" x14ac:dyDescent="0.25">
      <c r="D2320" s="166"/>
      <c r="BE2320" s="166"/>
    </row>
    <row r="2321" spans="4:57" x14ac:dyDescent="0.25">
      <c r="D2321" s="166"/>
      <c r="BE2321" s="166"/>
    </row>
    <row r="2322" spans="4:57" x14ac:dyDescent="0.25">
      <c r="D2322" s="166"/>
      <c r="BE2322" s="166"/>
    </row>
    <row r="2323" spans="4:57" x14ac:dyDescent="0.25">
      <c r="D2323" s="166"/>
      <c r="BE2323" s="166"/>
    </row>
    <row r="2324" spans="4:57" x14ac:dyDescent="0.25">
      <c r="D2324" s="166"/>
      <c r="BE2324" s="166"/>
    </row>
    <row r="2325" spans="4:57" x14ac:dyDescent="0.25">
      <c r="D2325" s="166"/>
      <c r="BE2325" s="166"/>
    </row>
    <row r="2326" spans="4:57" x14ac:dyDescent="0.25">
      <c r="D2326" s="166"/>
      <c r="BE2326" s="166"/>
    </row>
    <row r="2327" spans="4:57" x14ac:dyDescent="0.25">
      <c r="D2327" s="166"/>
      <c r="BE2327" s="166"/>
    </row>
    <row r="2328" spans="4:57" x14ac:dyDescent="0.25">
      <c r="D2328" s="166"/>
      <c r="BE2328" s="166"/>
    </row>
    <row r="2329" spans="4:57" x14ac:dyDescent="0.25">
      <c r="D2329" s="166"/>
      <c r="BE2329" s="166"/>
    </row>
    <row r="2330" spans="4:57" x14ac:dyDescent="0.25">
      <c r="D2330" s="166"/>
      <c r="BE2330" s="166"/>
    </row>
    <row r="2331" spans="4:57" x14ac:dyDescent="0.25">
      <c r="D2331" s="166"/>
      <c r="BE2331" s="166"/>
    </row>
    <row r="2332" spans="4:57" x14ac:dyDescent="0.25">
      <c r="D2332" s="166"/>
      <c r="BE2332" s="166"/>
    </row>
    <row r="2333" spans="4:57" x14ac:dyDescent="0.25">
      <c r="D2333" s="166"/>
      <c r="BE2333" s="166"/>
    </row>
    <row r="2334" spans="4:57" x14ac:dyDescent="0.25">
      <c r="D2334" s="166"/>
      <c r="BE2334" s="166"/>
    </row>
    <row r="2335" spans="4:57" x14ac:dyDescent="0.25">
      <c r="D2335" s="166"/>
      <c r="BE2335" s="166"/>
    </row>
    <row r="2336" spans="4:57" x14ac:dyDescent="0.25">
      <c r="D2336" s="166"/>
      <c r="BE2336" s="166"/>
    </row>
    <row r="2337" spans="4:57" x14ac:dyDescent="0.25">
      <c r="D2337" s="166"/>
      <c r="BE2337" s="166"/>
    </row>
    <row r="2338" spans="4:57" x14ac:dyDescent="0.25">
      <c r="D2338" s="166"/>
      <c r="BE2338" s="166"/>
    </row>
    <row r="2339" spans="4:57" x14ac:dyDescent="0.25">
      <c r="D2339" s="166"/>
      <c r="BE2339" s="166"/>
    </row>
    <row r="2340" spans="4:57" x14ac:dyDescent="0.25">
      <c r="D2340" s="166"/>
      <c r="BE2340" s="166"/>
    </row>
    <row r="2341" spans="4:57" x14ac:dyDescent="0.25">
      <c r="D2341" s="166"/>
      <c r="BE2341" s="166"/>
    </row>
    <row r="2342" spans="4:57" x14ac:dyDescent="0.25">
      <c r="D2342" s="166"/>
      <c r="BE2342" s="166"/>
    </row>
    <row r="2343" spans="4:57" x14ac:dyDescent="0.25">
      <c r="D2343" s="166"/>
      <c r="BE2343" s="166"/>
    </row>
    <row r="2344" spans="4:57" x14ac:dyDescent="0.25">
      <c r="D2344" s="166"/>
      <c r="BE2344" s="166"/>
    </row>
    <row r="2345" spans="4:57" x14ac:dyDescent="0.25">
      <c r="D2345" s="166"/>
      <c r="BE2345" s="166"/>
    </row>
    <row r="2346" spans="4:57" x14ac:dyDescent="0.25">
      <c r="D2346" s="166"/>
      <c r="BE2346" s="166"/>
    </row>
    <row r="2347" spans="4:57" x14ac:dyDescent="0.25">
      <c r="D2347" s="166"/>
      <c r="BE2347" s="166"/>
    </row>
    <row r="2348" spans="4:57" x14ac:dyDescent="0.25">
      <c r="D2348" s="166"/>
      <c r="BE2348" s="166"/>
    </row>
    <row r="2349" spans="4:57" x14ac:dyDescent="0.25">
      <c r="D2349" s="166"/>
      <c r="BE2349" s="166"/>
    </row>
    <row r="2350" spans="4:57" x14ac:dyDescent="0.25">
      <c r="D2350" s="166"/>
      <c r="BE2350" s="166"/>
    </row>
    <row r="2351" spans="4:57" x14ac:dyDescent="0.25">
      <c r="D2351" s="166"/>
      <c r="BE2351" s="166"/>
    </row>
    <row r="2352" spans="4:57" x14ac:dyDescent="0.25">
      <c r="D2352" s="166"/>
      <c r="BE2352" s="166"/>
    </row>
    <row r="2353" spans="4:57" x14ac:dyDescent="0.25">
      <c r="D2353" s="166"/>
      <c r="BE2353" s="166"/>
    </row>
    <row r="2354" spans="4:57" x14ac:dyDescent="0.25">
      <c r="D2354" s="166"/>
      <c r="BE2354" s="166"/>
    </row>
    <row r="2355" spans="4:57" x14ac:dyDescent="0.25">
      <c r="D2355" s="166"/>
      <c r="BE2355" s="166"/>
    </row>
    <row r="2356" spans="4:57" x14ac:dyDescent="0.25">
      <c r="D2356" s="166"/>
      <c r="BE2356" s="166"/>
    </row>
    <row r="2357" spans="4:57" x14ac:dyDescent="0.25">
      <c r="D2357" s="166"/>
      <c r="BE2357" s="166"/>
    </row>
    <row r="2358" spans="4:57" x14ac:dyDescent="0.25">
      <c r="D2358" s="166"/>
      <c r="BE2358" s="166"/>
    </row>
    <row r="2359" spans="4:57" x14ac:dyDescent="0.25">
      <c r="D2359" s="166"/>
      <c r="BE2359" s="166"/>
    </row>
    <row r="2360" spans="4:57" x14ac:dyDescent="0.25">
      <c r="D2360" s="166"/>
      <c r="BE2360" s="166"/>
    </row>
    <row r="2361" spans="4:57" x14ac:dyDescent="0.25">
      <c r="D2361" s="166"/>
      <c r="BE2361" s="166"/>
    </row>
    <row r="2362" spans="4:57" x14ac:dyDescent="0.25">
      <c r="D2362" s="166"/>
      <c r="BE2362" s="166"/>
    </row>
    <row r="2363" spans="4:57" x14ac:dyDescent="0.25">
      <c r="D2363" s="166"/>
      <c r="BE2363" s="166"/>
    </row>
    <row r="2364" spans="4:57" x14ac:dyDescent="0.25">
      <c r="D2364" s="166"/>
      <c r="BE2364" s="166"/>
    </row>
    <row r="2365" spans="4:57" x14ac:dyDescent="0.25">
      <c r="D2365" s="166"/>
      <c r="BE2365" s="166"/>
    </row>
    <row r="2366" spans="4:57" x14ac:dyDescent="0.25">
      <c r="D2366" s="166"/>
      <c r="BE2366" s="166"/>
    </row>
    <row r="2367" spans="4:57" x14ac:dyDescent="0.25">
      <c r="D2367" s="166"/>
      <c r="BE2367" s="166"/>
    </row>
    <row r="2368" spans="4:57" x14ac:dyDescent="0.25">
      <c r="D2368" s="166"/>
      <c r="BE2368" s="166"/>
    </row>
    <row r="2369" spans="4:57" x14ac:dyDescent="0.25">
      <c r="D2369" s="166"/>
      <c r="BE2369" s="166"/>
    </row>
    <row r="2370" spans="4:57" x14ac:dyDescent="0.25">
      <c r="D2370" s="166"/>
      <c r="BE2370" s="166"/>
    </row>
    <row r="2371" spans="4:57" x14ac:dyDescent="0.25">
      <c r="D2371" s="166"/>
      <c r="BE2371" s="166"/>
    </row>
    <row r="2372" spans="4:57" x14ac:dyDescent="0.25">
      <c r="D2372" s="166"/>
      <c r="BE2372" s="166"/>
    </row>
    <row r="2373" spans="4:57" x14ac:dyDescent="0.25">
      <c r="D2373" s="166"/>
      <c r="BE2373" s="166"/>
    </row>
    <row r="2374" spans="4:57" x14ac:dyDescent="0.25">
      <c r="D2374" s="166"/>
      <c r="BE2374" s="166"/>
    </row>
    <row r="2375" spans="4:57" x14ac:dyDescent="0.25">
      <c r="D2375" s="166"/>
      <c r="BE2375" s="166"/>
    </row>
    <row r="2376" spans="4:57" x14ac:dyDescent="0.25">
      <c r="D2376" s="166"/>
      <c r="BE2376" s="166"/>
    </row>
    <row r="2377" spans="4:57" x14ac:dyDescent="0.25">
      <c r="D2377" s="166"/>
      <c r="BE2377" s="166"/>
    </row>
    <row r="2378" spans="4:57" x14ac:dyDescent="0.25">
      <c r="D2378" s="166"/>
      <c r="BE2378" s="166"/>
    </row>
    <row r="2379" spans="4:57" x14ac:dyDescent="0.25">
      <c r="D2379" s="166"/>
      <c r="BE2379" s="166"/>
    </row>
    <row r="2380" spans="4:57" x14ac:dyDescent="0.25">
      <c r="D2380" s="166"/>
      <c r="BE2380" s="166"/>
    </row>
    <row r="2381" spans="4:57" x14ac:dyDescent="0.25">
      <c r="D2381" s="166"/>
      <c r="BE2381" s="166"/>
    </row>
    <row r="2382" spans="4:57" x14ac:dyDescent="0.25">
      <c r="D2382" s="166"/>
      <c r="BE2382" s="166"/>
    </row>
    <row r="2383" spans="4:57" x14ac:dyDescent="0.25">
      <c r="D2383" s="166"/>
      <c r="BE2383" s="166"/>
    </row>
    <row r="2384" spans="4:57" x14ac:dyDescent="0.25">
      <c r="D2384" s="166"/>
      <c r="BE2384" s="166"/>
    </row>
    <row r="2385" spans="4:57" x14ac:dyDescent="0.25">
      <c r="D2385" s="166"/>
      <c r="BE2385" s="166"/>
    </row>
    <row r="2386" spans="4:57" x14ac:dyDescent="0.25">
      <c r="D2386" s="166"/>
      <c r="BE2386" s="166"/>
    </row>
    <row r="2387" spans="4:57" x14ac:dyDescent="0.25">
      <c r="D2387" s="166"/>
      <c r="BE2387" s="166"/>
    </row>
    <row r="2388" spans="4:57" x14ac:dyDescent="0.25">
      <c r="D2388" s="166"/>
      <c r="BE2388" s="166"/>
    </row>
    <row r="2389" spans="4:57" x14ac:dyDescent="0.25">
      <c r="D2389" s="166"/>
      <c r="BE2389" s="166"/>
    </row>
    <row r="2390" spans="4:57" x14ac:dyDescent="0.25">
      <c r="D2390" s="166"/>
      <c r="BE2390" s="166"/>
    </row>
    <row r="2391" spans="4:57" x14ac:dyDescent="0.25">
      <c r="D2391" s="166"/>
      <c r="BE2391" s="166"/>
    </row>
    <row r="2392" spans="4:57" x14ac:dyDescent="0.25">
      <c r="D2392" s="166"/>
      <c r="BE2392" s="166"/>
    </row>
    <row r="2393" spans="4:57" x14ac:dyDescent="0.25">
      <c r="D2393" s="166"/>
      <c r="BE2393" s="166"/>
    </row>
    <row r="2394" spans="4:57" x14ac:dyDescent="0.25">
      <c r="D2394" s="166"/>
      <c r="BE2394" s="166"/>
    </row>
    <row r="2395" spans="4:57" x14ac:dyDescent="0.25">
      <c r="D2395" s="166"/>
      <c r="BE2395" s="166"/>
    </row>
    <row r="2396" spans="4:57" x14ac:dyDescent="0.25">
      <c r="D2396" s="166"/>
      <c r="BE2396" s="166"/>
    </row>
    <row r="2397" spans="4:57" x14ac:dyDescent="0.25">
      <c r="D2397" s="166"/>
      <c r="BE2397" s="166"/>
    </row>
    <row r="2398" spans="4:57" x14ac:dyDescent="0.25">
      <c r="D2398" s="166"/>
      <c r="BE2398" s="166"/>
    </row>
    <row r="2399" spans="4:57" x14ac:dyDescent="0.25">
      <c r="D2399" s="166"/>
      <c r="BE2399" s="166"/>
    </row>
    <row r="2400" spans="4:57" x14ac:dyDescent="0.25">
      <c r="D2400" s="166"/>
      <c r="BE2400" s="166"/>
    </row>
    <row r="2401" spans="4:57" x14ac:dyDescent="0.25">
      <c r="D2401" s="166"/>
      <c r="BE2401" s="166"/>
    </row>
    <row r="2402" spans="4:57" x14ac:dyDescent="0.25">
      <c r="D2402" s="166"/>
      <c r="BE2402" s="166"/>
    </row>
    <row r="2403" spans="4:57" x14ac:dyDescent="0.25">
      <c r="D2403" s="166"/>
      <c r="BE2403" s="166"/>
    </row>
    <row r="2404" spans="4:57" x14ac:dyDescent="0.25">
      <c r="D2404" s="166"/>
      <c r="BE2404" s="166"/>
    </row>
    <row r="2405" spans="4:57" x14ac:dyDescent="0.25">
      <c r="D2405" s="166"/>
      <c r="BE2405" s="166"/>
    </row>
    <row r="2406" spans="4:57" x14ac:dyDescent="0.25">
      <c r="D2406" s="166"/>
      <c r="BE2406" s="166"/>
    </row>
    <row r="2407" spans="4:57" x14ac:dyDescent="0.25">
      <c r="D2407" s="166"/>
      <c r="BE2407" s="166"/>
    </row>
    <row r="2408" spans="4:57" x14ac:dyDescent="0.25">
      <c r="D2408" s="166"/>
      <c r="BE2408" s="166"/>
    </row>
    <row r="2409" spans="4:57" x14ac:dyDescent="0.25">
      <c r="D2409" s="166"/>
      <c r="BE2409" s="166"/>
    </row>
    <row r="2410" spans="4:57" x14ac:dyDescent="0.25">
      <c r="D2410" s="166"/>
      <c r="BE2410" s="166"/>
    </row>
    <row r="2411" spans="4:57" x14ac:dyDescent="0.25">
      <c r="D2411" s="166"/>
      <c r="BE2411" s="166"/>
    </row>
    <row r="2412" spans="4:57" x14ac:dyDescent="0.25">
      <c r="D2412" s="166"/>
      <c r="BE2412" s="166"/>
    </row>
    <row r="2413" spans="4:57" x14ac:dyDescent="0.25">
      <c r="D2413" s="166"/>
      <c r="BE2413" s="166"/>
    </row>
    <row r="2414" spans="4:57" x14ac:dyDescent="0.25">
      <c r="D2414" s="166"/>
      <c r="BE2414" s="166"/>
    </row>
    <row r="2415" spans="4:57" x14ac:dyDescent="0.25">
      <c r="D2415" s="166"/>
      <c r="BE2415" s="166"/>
    </row>
    <row r="2416" spans="4:57" x14ac:dyDescent="0.25">
      <c r="D2416" s="166"/>
      <c r="BE2416" s="166"/>
    </row>
    <row r="2417" spans="4:57" x14ac:dyDescent="0.25">
      <c r="D2417" s="166"/>
      <c r="BE2417" s="166"/>
    </row>
    <row r="2418" spans="4:57" x14ac:dyDescent="0.25">
      <c r="D2418" s="166"/>
      <c r="BE2418" s="166"/>
    </row>
    <row r="2419" spans="4:57" x14ac:dyDescent="0.25">
      <c r="D2419" s="166"/>
      <c r="BE2419" s="166"/>
    </row>
    <row r="2420" spans="4:57" x14ac:dyDescent="0.25">
      <c r="D2420" s="166"/>
      <c r="BE2420" s="166"/>
    </row>
    <row r="2421" spans="4:57" x14ac:dyDescent="0.25">
      <c r="D2421" s="166"/>
      <c r="BE2421" s="166"/>
    </row>
    <row r="2422" spans="4:57" x14ac:dyDescent="0.25">
      <c r="D2422" s="166"/>
      <c r="BE2422" s="166"/>
    </row>
    <row r="2423" spans="4:57" x14ac:dyDescent="0.25">
      <c r="D2423" s="166"/>
      <c r="BE2423" s="166"/>
    </row>
    <row r="2424" spans="4:57" x14ac:dyDescent="0.25">
      <c r="D2424" s="166"/>
      <c r="BE2424" s="166"/>
    </row>
    <row r="2425" spans="4:57" x14ac:dyDescent="0.25">
      <c r="D2425" s="166"/>
      <c r="BE2425" s="166"/>
    </row>
    <row r="2426" spans="4:57" x14ac:dyDescent="0.25">
      <c r="D2426" s="166"/>
      <c r="BE2426" s="166"/>
    </row>
    <row r="2427" spans="4:57" x14ac:dyDescent="0.25">
      <c r="D2427" s="166"/>
      <c r="BE2427" s="166"/>
    </row>
    <row r="2428" spans="4:57" x14ac:dyDescent="0.25">
      <c r="D2428" s="166"/>
      <c r="BE2428" s="166"/>
    </row>
    <row r="2429" spans="4:57" x14ac:dyDescent="0.25">
      <c r="D2429" s="166"/>
      <c r="BE2429" s="166"/>
    </row>
    <row r="2430" spans="4:57" x14ac:dyDescent="0.25">
      <c r="D2430" s="166"/>
      <c r="BE2430" s="166"/>
    </row>
    <row r="2431" spans="4:57" x14ac:dyDescent="0.25">
      <c r="D2431" s="166"/>
      <c r="BE2431" s="166"/>
    </row>
    <row r="2432" spans="4:57" x14ac:dyDescent="0.25">
      <c r="D2432" s="166"/>
      <c r="BE2432" s="166"/>
    </row>
    <row r="2433" spans="4:57" x14ac:dyDescent="0.25">
      <c r="D2433" s="166"/>
      <c r="BE2433" s="166"/>
    </row>
    <row r="2434" spans="4:57" x14ac:dyDescent="0.25">
      <c r="D2434" s="166"/>
      <c r="BE2434" s="166"/>
    </row>
    <row r="2435" spans="4:57" x14ac:dyDescent="0.25">
      <c r="D2435" s="166"/>
      <c r="BE2435" s="166"/>
    </row>
    <row r="2436" spans="4:57" x14ac:dyDescent="0.25">
      <c r="D2436" s="166"/>
      <c r="BE2436" s="166"/>
    </row>
    <row r="2437" spans="4:57" x14ac:dyDescent="0.25">
      <c r="D2437" s="166"/>
      <c r="BE2437" s="166"/>
    </row>
    <row r="2438" spans="4:57" x14ac:dyDescent="0.25">
      <c r="D2438" s="166"/>
      <c r="BE2438" s="166"/>
    </row>
    <row r="2439" spans="4:57" x14ac:dyDescent="0.25">
      <c r="D2439" s="166"/>
      <c r="BE2439" s="166"/>
    </row>
    <row r="2440" spans="4:57" x14ac:dyDescent="0.25">
      <c r="D2440" s="166"/>
      <c r="BE2440" s="166"/>
    </row>
    <row r="2441" spans="4:57" x14ac:dyDescent="0.25">
      <c r="D2441" s="166"/>
      <c r="BE2441" s="166"/>
    </row>
    <row r="2442" spans="4:57" x14ac:dyDescent="0.25">
      <c r="D2442" s="166"/>
      <c r="BE2442" s="166"/>
    </row>
    <row r="2443" spans="4:57" x14ac:dyDescent="0.25">
      <c r="D2443" s="166"/>
      <c r="BE2443" s="166"/>
    </row>
    <row r="2444" spans="4:57" x14ac:dyDescent="0.25">
      <c r="D2444" s="166"/>
      <c r="BE2444" s="166"/>
    </row>
    <row r="2445" spans="4:57" x14ac:dyDescent="0.25">
      <c r="D2445" s="166"/>
      <c r="BE2445" s="166"/>
    </row>
    <row r="2446" spans="4:57" x14ac:dyDescent="0.25">
      <c r="D2446" s="166"/>
      <c r="BE2446" s="166"/>
    </row>
    <row r="2447" spans="4:57" x14ac:dyDescent="0.25">
      <c r="D2447" s="166"/>
      <c r="BE2447" s="166"/>
    </row>
    <row r="2448" spans="4:57" x14ac:dyDescent="0.25">
      <c r="D2448" s="166"/>
      <c r="BE2448" s="166"/>
    </row>
    <row r="2449" spans="4:57" x14ac:dyDescent="0.25">
      <c r="D2449" s="166"/>
      <c r="BE2449" s="166"/>
    </row>
    <row r="2450" spans="4:57" x14ac:dyDescent="0.25">
      <c r="D2450" s="166"/>
      <c r="BE2450" s="166"/>
    </row>
    <row r="2451" spans="4:57" x14ac:dyDescent="0.25">
      <c r="D2451" s="166"/>
      <c r="BE2451" s="166"/>
    </row>
    <row r="2452" spans="4:57" x14ac:dyDescent="0.25">
      <c r="D2452" s="166"/>
      <c r="BE2452" s="166"/>
    </row>
    <row r="2453" spans="4:57" x14ac:dyDescent="0.25">
      <c r="D2453" s="166"/>
      <c r="BE2453" s="166"/>
    </row>
    <row r="2454" spans="4:57" x14ac:dyDescent="0.25">
      <c r="D2454" s="166"/>
      <c r="BE2454" s="166"/>
    </row>
    <row r="2455" spans="4:57" x14ac:dyDescent="0.25">
      <c r="D2455" s="166"/>
      <c r="BE2455" s="166"/>
    </row>
    <row r="2456" spans="4:57" x14ac:dyDescent="0.25">
      <c r="D2456" s="166"/>
      <c r="BE2456" s="166"/>
    </row>
    <row r="2457" spans="4:57" x14ac:dyDescent="0.25">
      <c r="D2457" s="166"/>
      <c r="BE2457" s="166"/>
    </row>
    <row r="2458" spans="4:57" x14ac:dyDescent="0.25">
      <c r="D2458" s="166"/>
      <c r="BE2458" s="166"/>
    </row>
    <row r="2459" spans="4:57" x14ac:dyDescent="0.25">
      <c r="D2459" s="166"/>
      <c r="BE2459" s="166"/>
    </row>
    <row r="2460" spans="4:57" x14ac:dyDescent="0.25">
      <c r="D2460" s="166"/>
      <c r="BE2460" s="166"/>
    </row>
    <row r="2461" spans="4:57" x14ac:dyDescent="0.25">
      <c r="D2461" s="166"/>
      <c r="BE2461" s="166"/>
    </row>
    <row r="2462" spans="4:57" x14ac:dyDescent="0.25">
      <c r="D2462" s="166"/>
      <c r="BE2462" s="166"/>
    </row>
    <row r="2463" spans="4:57" x14ac:dyDescent="0.25">
      <c r="D2463" s="166"/>
      <c r="BE2463" s="166"/>
    </row>
    <row r="2464" spans="4:57" x14ac:dyDescent="0.25">
      <c r="D2464" s="166"/>
      <c r="BE2464" s="166"/>
    </row>
    <row r="2465" spans="4:57" x14ac:dyDescent="0.25">
      <c r="D2465" s="166"/>
      <c r="BE2465" s="166"/>
    </row>
    <row r="2466" spans="4:57" x14ac:dyDescent="0.25">
      <c r="D2466" s="166"/>
      <c r="BE2466" s="166"/>
    </row>
    <row r="2467" spans="4:57" x14ac:dyDescent="0.25">
      <c r="D2467" s="166"/>
      <c r="BE2467" s="166"/>
    </row>
    <row r="2468" spans="4:57" x14ac:dyDescent="0.25">
      <c r="D2468" s="166"/>
      <c r="BE2468" s="166"/>
    </row>
    <row r="2469" spans="4:57" x14ac:dyDescent="0.25">
      <c r="D2469" s="166"/>
      <c r="BE2469" s="166"/>
    </row>
    <row r="2470" spans="4:57" x14ac:dyDescent="0.25">
      <c r="D2470" s="166"/>
      <c r="BE2470" s="166"/>
    </row>
    <row r="2471" spans="4:57" x14ac:dyDescent="0.25">
      <c r="D2471" s="166"/>
      <c r="BE2471" s="166"/>
    </row>
    <row r="2472" spans="4:57" x14ac:dyDescent="0.25">
      <c r="D2472" s="166"/>
      <c r="BE2472" s="166"/>
    </row>
    <row r="2473" spans="4:57" x14ac:dyDescent="0.25">
      <c r="D2473" s="166"/>
      <c r="BE2473" s="166"/>
    </row>
    <row r="2474" spans="4:57" x14ac:dyDescent="0.25">
      <c r="D2474" s="166"/>
      <c r="BE2474" s="166"/>
    </row>
    <row r="2475" spans="4:57" x14ac:dyDescent="0.25">
      <c r="D2475" s="166"/>
      <c r="BE2475" s="166"/>
    </row>
    <row r="2476" spans="4:57" x14ac:dyDescent="0.25">
      <c r="D2476" s="166"/>
      <c r="BE2476" s="166"/>
    </row>
    <row r="2477" spans="4:57" x14ac:dyDescent="0.25">
      <c r="D2477" s="166"/>
      <c r="BE2477" s="166"/>
    </row>
    <row r="2478" spans="4:57" x14ac:dyDescent="0.25">
      <c r="D2478" s="166"/>
      <c r="BE2478" s="166"/>
    </row>
    <row r="2479" spans="4:57" x14ac:dyDescent="0.25">
      <c r="D2479" s="166"/>
      <c r="BE2479" s="166"/>
    </row>
    <row r="2480" spans="4:57" x14ac:dyDescent="0.25">
      <c r="D2480" s="166"/>
      <c r="BE2480" s="166"/>
    </row>
    <row r="2481" spans="4:57" x14ac:dyDescent="0.25">
      <c r="D2481" s="166"/>
      <c r="BE2481" s="166"/>
    </row>
    <row r="2482" spans="4:57" x14ac:dyDescent="0.25">
      <c r="D2482" s="166"/>
      <c r="BE2482" s="166"/>
    </row>
    <row r="2483" spans="4:57" x14ac:dyDescent="0.25">
      <c r="D2483" s="166"/>
      <c r="BE2483" s="166"/>
    </row>
    <row r="2484" spans="4:57" x14ac:dyDescent="0.25">
      <c r="D2484" s="166"/>
      <c r="BE2484" s="166"/>
    </row>
    <row r="2485" spans="4:57" x14ac:dyDescent="0.25">
      <c r="D2485" s="166"/>
      <c r="BE2485" s="166"/>
    </row>
    <row r="2486" spans="4:57" x14ac:dyDescent="0.25">
      <c r="D2486" s="166"/>
      <c r="BE2486" s="166"/>
    </row>
    <row r="2487" spans="4:57" x14ac:dyDescent="0.25">
      <c r="D2487" s="166"/>
      <c r="BE2487" s="166"/>
    </row>
    <row r="2488" spans="4:57" x14ac:dyDescent="0.25">
      <c r="D2488" s="166"/>
      <c r="BE2488" s="166"/>
    </row>
    <row r="2489" spans="4:57" x14ac:dyDescent="0.25">
      <c r="D2489" s="166"/>
      <c r="BE2489" s="166"/>
    </row>
    <row r="2490" spans="4:57" x14ac:dyDescent="0.25">
      <c r="D2490" s="166"/>
      <c r="BE2490" s="166"/>
    </row>
    <row r="2491" spans="4:57" x14ac:dyDescent="0.25">
      <c r="D2491" s="166"/>
      <c r="BE2491" s="166"/>
    </row>
    <row r="2492" spans="4:57" x14ac:dyDescent="0.25">
      <c r="D2492" s="166"/>
      <c r="BE2492" s="166"/>
    </row>
    <row r="2493" spans="4:57" x14ac:dyDescent="0.25">
      <c r="D2493" s="166"/>
      <c r="BE2493" s="166"/>
    </row>
    <row r="2494" spans="4:57" x14ac:dyDescent="0.25">
      <c r="D2494" s="166"/>
      <c r="BE2494" s="166"/>
    </row>
    <row r="2495" spans="4:57" x14ac:dyDescent="0.25">
      <c r="D2495" s="166"/>
      <c r="BE2495" s="166"/>
    </row>
    <row r="2496" spans="4:57" x14ac:dyDescent="0.25">
      <c r="D2496" s="166"/>
      <c r="BE2496" s="166"/>
    </row>
    <row r="2497" spans="4:57" x14ac:dyDescent="0.25">
      <c r="D2497" s="166"/>
      <c r="BE2497" s="166"/>
    </row>
    <row r="2498" spans="4:57" x14ac:dyDescent="0.25">
      <c r="D2498" s="166"/>
      <c r="BE2498" s="166"/>
    </row>
    <row r="2499" spans="4:57" x14ac:dyDescent="0.25">
      <c r="D2499" s="166"/>
      <c r="BE2499" s="166"/>
    </row>
    <row r="2500" spans="4:57" x14ac:dyDescent="0.25">
      <c r="D2500" s="166"/>
      <c r="BE2500" s="166"/>
    </row>
    <row r="2501" spans="4:57" x14ac:dyDescent="0.25">
      <c r="D2501" s="166"/>
      <c r="BE2501" s="166"/>
    </row>
    <row r="2502" spans="4:57" x14ac:dyDescent="0.25">
      <c r="D2502" s="166"/>
      <c r="BE2502" s="166"/>
    </row>
    <row r="2503" spans="4:57" x14ac:dyDescent="0.25">
      <c r="D2503" s="166"/>
      <c r="BE2503" s="166"/>
    </row>
    <row r="2504" spans="4:57" x14ac:dyDescent="0.25">
      <c r="D2504" s="166"/>
      <c r="BE2504" s="166"/>
    </row>
    <row r="2505" spans="4:57" x14ac:dyDescent="0.25">
      <c r="D2505" s="166"/>
      <c r="BE2505" s="166"/>
    </row>
    <row r="2506" spans="4:57" x14ac:dyDescent="0.25">
      <c r="D2506" s="166"/>
      <c r="BE2506" s="166"/>
    </row>
    <row r="2507" spans="4:57" x14ac:dyDescent="0.25">
      <c r="D2507" s="166"/>
      <c r="BE2507" s="166"/>
    </row>
    <row r="2508" spans="4:57" x14ac:dyDescent="0.25">
      <c r="D2508" s="166"/>
      <c r="BE2508" s="166"/>
    </row>
    <row r="2509" spans="4:57" x14ac:dyDescent="0.25">
      <c r="D2509" s="166"/>
      <c r="BE2509" s="166"/>
    </row>
    <row r="2510" spans="4:57" x14ac:dyDescent="0.25">
      <c r="D2510" s="166"/>
      <c r="BE2510" s="166"/>
    </row>
    <row r="2511" spans="4:57" x14ac:dyDescent="0.25">
      <c r="D2511" s="166"/>
      <c r="BE2511" s="166"/>
    </row>
    <row r="2512" spans="4:57" x14ac:dyDescent="0.25">
      <c r="D2512" s="166"/>
      <c r="BE2512" s="166"/>
    </row>
    <row r="2513" spans="4:57" x14ac:dyDescent="0.25">
      <c r="D2513" s="166"/>
      <c r="BE2513" s="166"/>
    </row>
    <row r="2514" spans="4:57" x14ac:dyDescent="0.25">
      <c r="D2514" s="166"/>
      <c r="BE2514" s="166"/>
    </row>
    <row r="2515" spans="4:57" x14ac:dyDescent="0.25">
      <c r="D2515" s="166"/>
      <c r="BE2515" s="166"/>
    </row>
    <row r="2516" spans="4:57" x14ac:dyDescent="0.25">
      <c r="D2516" s="166"/>
      <c r="BE2516" s="166"/>
    </row>
    <row r="2517" spans="4:57" x14ac:dyDescent="0.25">
      <c r="D2517" s="166"/>
      <c r="BE2517" s="166"/>
    </row>
    <row r="2518" spans="4:57" x14ac:dyDescent="0.25">
      <c r="D2518" s="166"/>
      <c r="BE2518" s="166"/>
    </row>
    <row r="2519" spans="4:57" x14ac:dyDescent="0.25">
      <c r="D2519" s="166"/>
      <c r="BE2519" s="166"/>
    </row>
    <row r="2520" spans="4:57" x14ac:dyDescent="0.25">
      <c r="D2520" s="166"/>
      <c r="BE2520" s="166"/>
    </row>
    <row r="2521" spans="4:57" x14ac:dyDescent="0.25">
      <c r="D2521" s="166"/>
      <c r="BE2521" s="166"/>
    </row>
    <row r="2522" spans="4:57" x14ac:dyDescent="0.25">
      <c r="D2522" s="166"/>
      <c r="BE2522" s="166"/>
    </row>
    <row r="2523" spans="4:57" x14ac:dyDescent="0.25">
      <c r="D2523" s="166"/>
      <c r="BE2523" s="166"/>
    </row>
    <row r="2524" spans="4:57" x14ac:dyDescent="0.25">
      <c r="D2524" s="166"/>
      <c r="BE2524" s="166"/>
    </row>
    <row r="2525" spans="4:57" x14ac:dyDescent="0.25">
      <c r="D2525" s="166"/>
      <c r="BE2525" s="166"/>
    </row>
    <row r="2526" spans="4:57" x14ac:dyDescent="0.25">
      <c r="D2526" s="166"/>
      <c r="BE2526" s="166"/>
    </row>
    <row r="2527" spans="4:57" x14ac:dyDescent="0.25">
      <c r="D2527" s="166"/>
      <c r="BE2527" s="166"/>
    </row>
    <row r="2528" spans="4:57" x14ac:dyDescent="0.25">
      <c r="D2528" s="166"/>
      <c r="BE2528" s="166"/>
    </row>
    <row r="2529" spans="4:57" x14ac:dyDescent="0.25">
      <c r="D2529" s="166"/>
      <c r="BE2529" s="166"/>
    </row>
    <row r="2530" spans="4:57" x14ac:dyDescent="0.25">
      <c r="D2530" s="166"/>
      <c r="BE2530" s="166"/>
    </row>
    <row r="2531" spans="4:57" x14ac:dyDescent="0.25">
      <c r="D2531" s="166"/>
      <c r="BE2531" s="166"/>
    </row>
    <row r="2532" spans="4:57" x14ac:dyDescent="0.25">
      <c r="D2532" s="166"/>
      <c r="BE2532" s="166"/>
    </row>
    <row r="2533" spans="4:57" x14ac:dyDescent="0.25">
      <c r="D2533" s="166"/>
      <c r="BE2533" s="166"/>
    </row>
    <row r="2534" spans="4:57" x14ac:dyDescent="0.25">
      <c r="D2534" s="166"/>
      <c r="BE2534" s="166"/>
    </row>
    <row r="2535" spans="4:57" x14ac:dyDescent="0.25">
      <c r="D2535" s="166"/>
      <c r="BE2535" s="166"/>
    </row>
    <row r="2536" spans="4:57" x14ac:dyDescent="0.25">
      <c r="D2536" s="166"/>
      <c r="BE2536" s="166"/>
    </row>
    <row r="2537" spans="4:57" x14ac:dyDescent="0.25">
      <c r="D2537" s="166"/>
      <c r="BE2537" s="166"/>
    </row>
    <row r="2538" spans="4:57" x14ac:dyDescent="0.25">
      <c r="D2538" s="166"/>
      <c r="BE2538" s="166"/>
    </row>
    <row r="2539" spans="4:57" x14ac:dyDescent="0.25">
      <c r="D2539" s="166"/>
      <c r="BE2539" s="166"/>
    </row>
    <row r="2540" spans="4:57" x14ac:dyDescent="0.25">
      <c r="D2540" s="166"/>
      <c r="BE2540" s="166"/>
    </row>
    <row r="2541" spans="4:57" x14ac:dyDescent="0.25">
      <c r="D2541" s="166"/>
      <c r="BE2541" s="166"/>
    </row>
    <row r="2542" spans="4:57" x14ac:dyDescent="0.25">
      <c r="D2542" s="166"/>
      <c r="BE2542" s="166"/>
    </row>
    <row r="2543" spans="4:57" x14ac:dyDescent="0.25">
      <c r="D2543" s="166"/>
      <c r="BE2543" s="166"/>
    </row>
    <row r="2544" spans="4:57" x14ac:dyDescent="0.25">
      <c r="D2544" s="166"/>
      <c r="BE2544" s="166"/>
    </row>
    <row r="2545" spans="4:57" x14ac:dyDescent="0.25">
      <c r="D2545" s="166"/>
      <c r="BE2545" s="166"/>
    </row>
    <row r="2546" spans="4:57" x14ac:dyDescent="0.25">
      <c r="D2546" s="166"/>
      <c r="BE2546" s="166"/>
    </row>
    <row r="2547" spans="4:57" x14ac:dyDescent="0.25">
      <c r="D2547" s="166"/>
      <c r="BE2547" s="166"/>
    </row>
    <row r="2548" spans="4:57" x14ac:dyDescent="0.25">
      <c r="D2548" s="166"/>
      <c r="BE2548" s="166"/>
    </row>
    <row r="2549" spans="4:57" x14ac:dyDescent="0.25">
      <c r="D2549" s="166"/>
      <c r="BE2549" s="166"/>
    </row>
    <row r="2550" spans="4:57" x14ac:dyDescent="0.25">
      <c r="D2550" s="166"/>
      <c r="BE2550" s="166"/>
    </row>
    <row r="2551" spans="4:57" x14ac:dyDescent="0.25">
      <c r="D2551" s="166"/>
      <c r="BE2551" s="166"/>
    </row>
    <row r="2552" spans="4:57" x14ac:dyDescent="0.25">
      <c r="D2552" s="166"/>
      <c r="BE2552" s="166"/>
    </row>
    <row r="2553" spans="4:57" x14ac:dyDescent="0.25">
      <c r="D2553" s="166"/>
      <c r="BE2553" s="166"/>
    </row>
    <row r="2554" spans="4:57" x14ac:dyDescent="0.25">
      <c r="D2554" s="166"/>
      <c r="BE2554" s="166"/>
    </row>
    <row r="2555" spans="4:57" x14ac:dyDescent="0.25">
      <c r="D2555" s="166"/>
      <c r="BE2555" s="166"/>
    </row>
    <row r="2556" spans="4:57" x14ac:dyDescent="0.25">
      <c r="D2556" s="166"/>
      <c r="BE2556" s="166"/>
    </row>
    <row r="2557" spans="4:57" x14ac:dyDescent="0.25">
      <c r="D2557" s="166"/>
      <c r="BE2557" s="166"/>
    </row>
    <row r="2558" spans="4:57" x14ac:dyDescent="0.25">
      <c r="D2558" s="166"/>
      <c r="BE2558" s="166"/>
    </row>
    <row r="2559" spans="4:57" x14ac:dyDescent="0.25">
      <c r="D2559" s="166"/>
      <c r="BE2559" s="166"/>
    </row>
    <row r="2560" spans="4:57" x14ac:dyDescent="0.25">
      <c r="D2560" s="166"/>
      <c r="BE2560" s="166"/>
    </row>
    <row r="2561" spans="4:57" x14ac:dyDescent="0.25">
      <c r="D2561" s="166"/>
      <c r="BE2561" s="166"/>
    </row>
    <row r="2562" spans="4:57" x14ac:dyDescent="0.25">
      <c r="D2562" s="166"/>
      <c r="BE2562" s="166"/>
    </row>
    <row r="2563" spans="4:57" x14ac:dyDescent="0.25">
      <c r="D2563" s="166"/>
      <c r="BE2563" s="166"/>
    </row>
    <row r="2564" spans="4:57" x14ac:dyDescent="0.25">
      <c r="D2564" s="166"/>
      <c r="BE2564" s="166"/>
    </row>
    <row r="2565" spans="4:57" x14ac:dyDescent="0.25">
      <c r="D2565" s="166"/>
      <c r="BE2565" s="166"/>
    </row>
    <row r="2566" spans="4:57" x14ac:dyDescent="0.25">
      <c r="D2566" s="166"/>
      <c r="BE2566" s="166"/>
    </row>
    <row r="2567" spans="4:57" x14ac:dyDescent="0.25">
      <c r="D2567" s="166"/>
      <c r="BE2567" s="166"/>
    </row>
    <row r="2568" spans="4:57" x14ac:dyDescent="0.25">
      <c r="D2568" s="166"/>
      <c r="BE2568" s="166"/>
    </row>
    <row r="2569" spans="4:57" x14ac:dyDescent="0.25">
      <c r="D2569" s="166"/>
      <c r="BE2569" s="166"/>
    </row>
    <row r="2570" spans="4:57" x14ac:dyDescent="0.25">
      <c r="D2570" s="166"/>
      <c r="BE2570" s="166"/>
    </row>
    <row r="2571" spans="4:57" x14ac:dyDescent="0.25">
      <c r="D2571" s="166"/>
      <c r="BE2571" s="166"/>
    </row>
    <row r="2572" spans="4:57" x14ac:dyDescent="0.25">
      <c r="D2572" s="166"/>
      <c r="BE2572" s="166"/>
    </row>
    <row r="2573" spans="4:57" x14ac:dyDescent="0.25">
      <c r="D2573" s="166"/>
      <c r="BE2573" s="166"/>
    </row>
    <row r="2574" spans="4:57" x14ac:dyDescent="0.25">
      <c r="D2574" s="166"/>
      <c r="BE2574" s="166"/>
    </row>
    <row r="2575" spans="4:57" x14ac:dyDescent="0.25">
      <c r="D2575" s="166"/>
      <c r="BE2575" s="166"/>
    </row>
    <row r="2576" spans="4:57" x14ac:dyDescent="0.25">
      <c r="D2576" s="166"/>
      <c r="BE2576" s="166"/>
    </row>
    <row r="2577" spans="4:57" x14ac:dyDescent="0.25">
      <c r="D2577" s="166"/>
      <c r="BE2577" s="166"/>
    </row>
    <row r="2578" spans="4:57" x14ac:dyDescent="0.25">
      <c r="D2578" s="166"/>
      <c r="BE2578" s="166"/>
    </row>
    <row r="2579" spans="4:57" x14ac:dyDescent="0.25">
      <c r="D2579" s="166"/>
      <c r="BE2579" s="166"/>
    </row>
    <row r="2580" spans="4:57" x14ac:dyDescent="0.25">
      <c r="D2580" s="166"/>
      <c r="BE2580" s="166"/>
    </row>
    <row r="2581" spans="4:57" x14ac:dyDescent="0.25">
      <c r="D2581" s="166"/>
      <c r="BE2581" s="166"/>
    </row>
    <row r="2582" spans="4:57" x14ac:dyDescent="0.25">
      <c r="D2582" s="166"/>
      <c r="BE2582" s="166"/>
    </row>
    <row r="2583" spans="4:57" x14ac:dyDescent="0.25">
      <c r="D2583" s="166"/>
      <c r="BE2583" s="166"/>
    </row>
    <row r="2584" spans="4:57" x14ac:dyDescent="0.25">
      <c r="D2584" s="166"/>
      <c r="BE2584" s="166"/>
    </row>
    <row r="2585" spans="4:57" x14ac:dyDescent="0.25">
      <c r="D2585" s="166"/>
      <c r="BE2585" s="166"/>
    </row>
    <row r="2586" spans="4:57" x14ac:dyDescent="0.25">
      <c r="D2586" s="166"/>
      <c r="BE2586" s="166"/>
    </row>
    <row r="2587" spans="4:57" x14ac:dyDescent="0.25">
      <c r="D2587" s="166"/>
      <c r="BE2587" s="166"/>
    </row>
    <row r="2588" spans="4:57" x14ac:dyDescent="0.25">
      <c r="D2588" s="166"/>
      <c r="BE2588" s="166"/>
    </row>
    <row r="2589" spans="4:57" x14ac:dyDescent="0.25">
      <c r="D2589" s="166"/>
      <c r="BE2589" s="166"/>
    </row>
    <row r="2590" spans="4:57" x14ac:dyDescent="0.25">
      <c r="D2590" s="166"/>
      <c r="BE2590" s="166"/>
    </row>
    <row r="2591" spans="4:57" x14ac:dyDescent="0.25">
      <c r="D2591" s="166"/>
      <c r="BE2591" s="166"/>
    </row>
    <row r="2592" spans="4:57" x14ac:dyDescent="0.25">
      <c r="D2592" s="166"/>
      <c r="BE2592" s="166"/>
    </row>
    <row r="2593" spans="4:57" x14ac:dyDescent="0.25">
      <c r="D2593" s="166"/>
      <c r="BE2593" s="166"/>
    </row>
    <row r="2594" spans="4:57" x14ac:dyDescent="0.25">
      <c r="D2594" s="166"/>
      <c r="BE2594" s="166"/>
    </row>
    <row r="2595" spans="4:57" x14ac:dyDescent="0.25">
      <c r="D2595" s="166"/>
      <c r="BE2595" s="166"/>
    </row>
    <row r="2596" spans="4:57" x14ac:dyDescent="0.25">
      <c r="D2596" s="166"/>
      <c r="BE2596" s="166"/>
    </row>
    <row r="2597" spans="4:57" x14ac:dyDescent="0.25">
      <c r="D2597" s="166"/>
      <c r="BE2597" s="166"/>
    </row>
    <row r="2598" spans="4:57" x14ac:dyDescent="0.25">
      <c r="D2598" s="166"/>
      <c r="BE2598" s="166"/>
    </row>
    <row r="2599" spans="4:57" x14ac:dyDescent="0.25">
      <c r="D2599" s="166"/>
      <c r="BE2599" s="166"/>
    </row>
    <row r="2600" spans="4:57" x14ac:dyDescent="0.25">
      <c r="D2600" s="166"/>
      <c r="BE2600" s="166"/>
    </row>
    <row r="2601" spans="4:57" x14ac:dyDescent="0.25">
      <c r="D2601" s="166"/>
      <c r="BE2601" s="166"/>
    </row>
    <row r="2602" spans="4:57" x14ac:dyDescent="0.25">
      <c r="D2602" s="166"/>
      <c r="BE2602" s="166"/>
    </row>
    <row r="2603" spans="4:57" x14ac:dyDescent="0.25">
      <c r="D2603" s="166"/>
      <c r="BE2603" s="166"/>
    </row>
    <row r="2604" spans="4:57" x14ac:dyDescent="0.25">
      <c r="D2604" s="166"/>
      <c r="BE2604" s="166"/>
    </row>
    <row r="2605" spans="4:57" x14ac:dyDescent="0.25">
      <c r="D2605" s="166"/>
      <c r="BE2605" s="166"/>
    </row>
    <row r="2606" spans="4:57" x14ac:dyDescent="0.25">
      <c r="D2606" s="166"/>
      <c r="BE2606" s="166"/>
    </row>
    <row r="2607" spans="4:57" x14ac:dyDescent="0.25">
      <c r="D2607" s="166"/>
      <c r="BE2607" s="166"/>
    </row>
    <row r="2608" spans="4:57" x14ac:dyDescent="0.25">
      <c r="D2608" s="166"/>
      <c r="BE2608" s="166"/>
    </row>
    <row r="2609" spans="4:57" x14ac:dyDescent="0.25">
      <c r="D2609" s="166"/>
      <c r="BE2609" s="166"/>
    </row>
    <row r="2610" spans="4:57" x14ac:dyDescent="0.25">
      <c r="D2610" s="166"/>
      <c r="BE2610" s="166"/>
    </row>
    <row r="2611" spans="4:57" x14ac:dyDescent="0.25">
      <c r="D2611" s="166"/>
      <c r="BE2611" s="166"/>
    </row>
    <row r="2612" spans="4:57" x14ac:dyDescent="0.25">
      <c r="D2612" s="166"/>
      <c r="BE2612" s="166"/>
    </row>
    <row r="2613" spans="4:57" x14ac:dyDescent="0.25">
      <c r="D2613" s="166"/>
      <c r="BE2613" s="166"/>
    </row>
    <row r="2614" spans="4:57" x14ac:dyDescent="0.25">
      <c r="D2614" s="166"/>
      <c r="BE2614" s="166"/>
    </row>
    <row r="2615" spans="4:57" x14ac:dyDescent="0.25">
      <c r="D2615" s="166"/>
      <c r="BE2615" s="166"/>
    </row>
    <row r="2616" spans="4:57" x14ac:dyDescent="0.25">
      <c r="D2616" s="166"/>
      <c r="BE2616" s="166"/>
    </row>
    <row r="2617" spans="4:57" x14ac:dyDescent="0.25">
      <c r="D2617" s="166"/>
      <c r="BE2617" s="166"/>
    </row>
    <row r="2618" spans="4:57" x14ac:dyDescent="0.25">
      <c r="D2618" s="166"/>
      <c r="BE2618" s="166"/>
    </row>
    <row r="2619" spans="4:57" x14ac:dyDescent="0.25">
      <c r="D2619" s="166"/>
      <c r="BE2619" s="166"/>
    </row>
    <row r="2620" spans="4:57" x14ac:dyDescent="0.25">
      <c r="D2620" s="166"/>
      <c r="BE2620" s="166"/>
    </row>
    <row r="2621" spans="4:57" x14ac:dyDescent="0.25">
      <c r="D2621" s="166"/>
      <c r="BE2621" s="166"/>
    </row>
    <row r="2622" spans="4:57" x14ac:dyDescent="0.25">
      <c r="D2622" s="166"/>
      <c r="BE2622" s="166"/>
    </row>
    <row r="2623" spans="4:57" x14ac:dyDescent="0.25">
      <c r="D2623" s="166"/>
      <c r="BE2623" s="166"/>
    </row>
    <row r="2624" spans="4:57" x14ac:dyDescent="0.25">
      <c r="D2624" s="166"/>
      <c r="BE2624" s="166"/>
    </row>
    <row r="2625" spans="4:57" x14ac:dyDescent="0.25">
      <c r="D2625" s="166"/>
      <c r="BE2625" s="166"/>
    </row>
    <row r="2626" spans="4:57" x14ac:dyDescent="0.25">
      <c r="D2626" s="166"/>
      <c r="BE2626" s="166"/>
    </row>
    <row r="2627" spans="4:57" x14ac:dyDescent="0.25">
      <c r="D2627" s="166"/>
      <c r="BE2627" s="166"/>
    </row>
    <row r="2628" spans="4:57" x14ac:dyDescent="0.25">
      <c r="D2628" s="166"/>
      <c r="BE2628" s="166"/>
    </row>
    <row r="2629" spans="4:57" x14ac:dyDescent="0.25">
      <c r="D2629" s="166"/>
      <c r="BE2629" s="166"/>
    </row>
    <row r="2630" spans="4:57" x14ac:dyDescent="0.25">
      <c r="D2630" s="166"/>
      <c r="BE2630" s="166"/>
    </row>
    <row r="2631" spans="4:57" x14ac:dyDescent="0.25">
      <c r="D2631" s="166"/>
      <c r="BE2631" s="166"/>
    </row>
    <row r="2632" spans="4:57" x14ac:dyDescent="0.25">
      <c r="D2632" s="166"/>
      <c r="BE2632" s="166"/>
    </row>
    <row r="2633" spans="4:57" x14ac:dyDescent="0.25">
      <c r="D2633" s="166"/>
      <c r="BE2633" s="166"/>
    </row>
    <row r="2634" spans="4:57" x14ac:dyDescent="0.25">
      <c r="D2634" s="166"/>
      <c r="BE2634" s="166"/>
    </row>
    <row r="2635" spans="4:57" x14ac:dyDescent="0.25">
      <c r="D2635" s="166"/>
      <c r="BE2635" s="166"/>
    </row>
    <row r="2636" spans="4:57" x14ac:dyDescent="0.25">
      <c r="D2636" s="166"/>
      <c r="BE2636" s="166"/>
    </row>
    <row r="2637" spans="4:57" x14ac:dyDescent="0.25">
      <c r="D2637" s="166"/>
      <c r="BE2637" s="166"/>
    </row>
    <row r="2638" spans="4:57" x14ac:dyDescent="0.25">
      <c r="D2638" s="166"/>
      <c r="BE2638" s="166"/>
    </row>
    <row r="2639" spans="4:57" x14ac:dyDescent="0.25">
      <c r="D2639" s="166"/>
      <c r="BE2639" s="166"/>
    </row>
    <row r="2640" spans="4:57" x14ac:dyDescent="0.25">
      <c r="D2640" s="166"/>
      <c r="BE2640" s="166"/>
    </row>
    <row r="2641" spans="4:57" x14ac:dyDescent="0.25">
      <c r="D2641" s="166"/>
      <c r="BE2641" s="166"/>
    </row>
    <row r="2642" spans="4:57" x14ac:dyDescent="0.25">
      <c r="D2642" s="166"/>
      <c r="BE2642" s="166"/>
    </row>
    <row r="2643" spans="4:57" x14ac:dyDescent="0.25">
      <c r="D2643" s="166"/>
      <c r="BE2643" s="166"/>
    </row>
    <row r="2644" spans="4:57" x14ac:dyDescent="0.25">
      <c r="D2644" s="166"/>
      <c r="BE2644" s="166"/>
    </row>
    <row r="2645" spans="4:57" x14ac:dyDescent="0.25">
      <c r="D2645" s="166"/>
      <c r="BE2645" s="166"/>
    </row>
    <row r="2646" spans="4:57" x14ac:dyDescent="0.25">
      <c r="D2646" s="166"/>
      <c r="BE2646" s="166"/>
    </row>
    <row r="2647" spans="4:57" x14ac:dyDescent="0.25">
      <c r="D2647" s="166"/>
      <c r="BE2647" s="166"/>
    </row>
    <row r="2648" spans="4:57" x14ac:dyDescent="0.25">
      <c r="D2648" s="166"/>
      <c r="BE2648" s="166"/>
    </row>
    <row r="2649" spans="4:57" x14ac:dyDescent="0.25">
      <c r="D2649" s="166"/>
      <c r="BE2649" s="166"/>
    </row>
    <row r="2650" spans="4:57" x14ac:dyDescent="0.25">
      <c r="D2650" s="166"/>
      <c r="BE2650" s="166"/>
    </row>
    <row r="2651" spans="4:57" x14ac:dyDescent="0.25">
      <c r="D2651" s="166"/>
      <c r="BE2651" s="166"/>
    </row>
    <row r="2652" spans="4:57" x14ac:dyDescent="0.25">
      <c r="D2652" s="166"/>
      <c r="BE2652" s="166"/>
    </row>
    <row r="2653" spans="4:57" x14ac:dyDescent="0.25">
      <c r="D2653" s="166"/>
      <c r="BE2653" s="166"/>
    </row>
    <row r="2654" spans="4:57" x14ac:dyDescent="0.25">
      <c r="D2654" s="166"/>
      <c r="BE2654" s="166"/>
    </row>
    <row r="2655" spans="4:57" x14ac:dyDescent="0.25">
      <c r="D2655" s="166"/>
      <c r="BE2655" s="166"/>
    </row>
    <row r="2656" spans="4:57" x14ac:dyDescent="0.25">
      <c r="D2656" s="166"/>
      <c r="BE2656" s="166"/>
    </row>
    <row r="2657" spans="4:57" x14ac:dyDescent="0.25">
      <c r="D2657" s="166"/>
      <c r="BE2657" s="166"/>
    </row>
    <row r="2658" spans="4:57" x14ac:dyDescent="0.25">
      <c r="D2658" s="166"/>
      <c r="BE2658" s="166"/>
    </row>
    <row r="2659" spans="4:57" x14ac:dyDescent="0.25">
      <c r="D2659" s="166"/>
      <c r="BE2659" s="166"/>
    </row>
    <row r="2660" spans="4:57" x14ac:dyDescent="0.25">
      <c r="D2660" s="166"/>
      <c r="BE2660" s="166"/>
    </row>
    <row r="2661" spans="4:57" x14ac:dyDescent="0.25">
      <c r="D2661" s="166"/>
      <c r="BE2661" s="166"/>
    </row>
    <row r="2662" spans="4:57" x14ac:dyDescent="0.25">
      <c r="D2662" s="166"/>
      <c r="BE2662" s="166"/>
    </row>
    <row r="2663" spans="4:57" x14ac:dyDescent="0.25">
      <c r="D2663" s="166"/>
      <c r="BE2663" s="166"/>
    </row>
    <row r="2664" spans="4:57" x14ac:dyDescent="0.25">
      <c r="D2664" s="166"/>
      <c r="BE2664" s="166"/>
    </row>
    <row r="2665" spans="4:57" x14ac:dyDescent="0.25">
      <c r="D2665" s="166"/>
      <c r="BE2665" s="166"/>
    </row>
    <row r="2666" spans="4:57" x14ac:dyDescent="0.25">
      <c r="D2666" s="166"/>
      <c r="BE2666" s="166"/>
    </row>
    <row r="2667" spans="4:57" x14ac:dyDescent="0.25">
      <c r="D2667" s="166"/>
      <c r="BE2667" s="166"/>
    </row>
    <row r="2668" spans="4:57" x14ac:dyDescent="0.25">
      <c r="D2668" s="166"/>
      <c r="BE2668" s="166"/>
    </row>
    <row r="2669" spans="4:57" x14ac:dyDescent="0.25">
      <c r="D2669" s="166"/>
      <c r="BE2669" s="166"/>
    </row>
    <row r="2670" spans="4:57" x14ac:dyDescent="0.25">
      <c r="D2670" s="166"/>
      <c r="BE2670" s="166"/>
    </row>
    <row r="2671" spans="4:57" x14ac:dyDescent="0.25">
      <c r="D2671" s="166"/>
      <c r="BE2671" s="166"/>
    </row>
    <row r="2672" spans="4:57" x14ac:dyDescent="0.25">
      <c r="D2672" s="166"/>
      <c r="BE2672" s="166"/>
    </row>
    <row r="2673" spans="4:57" x14ac:dyDescent="0.25">
      <c r="D2673" s="166"/>
      <c r="BE2673" s="166"/>
    </row>
    <row r="2674" spans="4:57" x14ac:dyDescent="0.25">
      <c r="D2674" s="166"/>
      <c r="BE2674" s="166"/>
    </row>
    <row r="2675" spans="4:57" x14ac:dyDescent="0.25">
      <c r="D2675" s="166"/>
      <c r="BE2675" s="166"/>
    </row>
    <row r="2676" spans="4:57" x14ac:dyDescent="0.25">
      <c r="D2676" s="166"/>
      <c r="BE2676" s="166"/>
    </row>
    <row r="2677" spans="4:57" x14ac:dyDescent="0.25">
      <c r="D2677" s="166"/>
      <c r="BE2677" s="166"/>
    </row>
    <row r="2678" spans="4:57" x14ac:dyDescent="0.25">
      <c r="D2678" s="166"/>
      <c r="BE2678" s="166"/>
    </row>
    <row r="2679" spans="4:57" x14ac:dyDescent="0.25">
      <c r="D2679" s="166"/>
      <c r="BE2679" s="166"/>
    </row>
    <row r="2680" spans="4:57" x14ac:dyDescent="0.25">
      <c r="D2680" s="166"/>
      <c r="BE2680" s="166"/>
    </row>
    <row r="2681" spans="4:57" x14ac:dyDescent="0.25">
      <c r="D2681" s="166"/>
      <c r="BE2681" s="166"/>
    </row>
    <row r="2682" spans="4:57" x14ac:dyDescent="0.25">
      <c r="D2682" s="166"/>
      <c r="BE2682" s="166"/>
    </row>
    <row r="2683" spans="4:57" x14ac:dyDescent="0.25">
      <c r="D2683" s="166"/>
      <c r="BE2683" s="166"/>
    </row>
    <row r="2684" spans="4:57" x14ac:dyDescent="0.25">
      <c r="D2684" s="166"/>
      <c r="BE2684" s="166"/>
    </row>
    <row r="2685" spans="4:57" x14ac:dyDescent="0.25">
      <c r="D2685" s="166"/>
      <c r="BE2685" s="166"/>
    </row>
    <row r="2686" spans="4:57" x14ac:dyDescent="0.25">
      <c r="D2686" s="166"/>
      <c r="BE2686" s="166"/>
    </row>
    <row r="2687" spans="4:57" x14ac:dyDescent="0.25">
      <c r="D2687" s="166"/>
      <c r="BE2687" s="166"/>
    </row>
    <row r="2688" spans="4:57" x14ac:dyDescent="0.25">
      <c r="D2688" s="166"/>
      <c r="BE2688" s="166"/>
    </row>
    <row r="2689" spans="4:57" x14ac:dyDescent="0.25">
      <c r="D2689" s="166"/>
      <c r="BE2689" s="166"/>
    </row>
    <row r="2690" spans="4:57" x14ac:dyDescent="0.25">
      <c r="D2690" s="166"/>
      <c r="BE2690" s="166"/>
    </row>
    <row r="2691" spans="4:57" x14ac:dyDescent="0.25">
      <c r="D2691" s="166"/>
      <c r="BE2691" s="166"/>
    </row>
    <row r="2692" spans="4:57" x14ac:dyDescent="0.25">
      <c r="D2692" s="166"/>
      <c r="BE2692" s="166"/>
    </row>
    <row r="2693" spans="4:57" x14ac:dyDescent="0.25">
      <c r="D2693" s="166"/>
      <c r="BE2693" s="166"/>
    </row>
    <row r="2694" spans="4:57" x14ac:dyDescent="0.25">
      <c r="D2694" s="166"/>
      <c r="BE2694" s="166"/>
    </row>
    <row r="2695" spans="4:57" x14ac:dyDescent="0.25">
      <c r="D2695" s="166"/>
      <c r="BE2695" s="166"/>
    </row>
    <row r="2696" spans="4:57" x14ac:dyDescent="0.25">
      <c r="D2696" s="166"/>
      <c r="BE2696" s="166"/>
    </row>
    <row r="2697" spans="4:57" x14ac:dyDescent="0.25">
      <c r="D2697" s="166"/>
      <c r="BE2697" s="166"/>
    </row>
    <row r="2698" spans="4:57" x14ac:dyDescent="0.25">
      <c r="D2698" s="166"/>
      <c r="BE2698" s="166"/>
    </row>
    <row r="2699" spans="4:57" x14ac:dyDescent="0.25">
      <c r="D2699" s="166"/>
      <c r="BE2699" s="166"/>
    </row>
    <row r="2700" spans="4:57" x14ac:dyDescent="0.25">
      <c r="D2700" s="166"/>
      <c r="BE2700" s="166"/>
    </row>
    <row r="2701" spans="4:57" x14ac:dyDescent="0.25">
      <c r="D2701" s="166"/>
      <c r="BE2701" s="166"/>
    </row>
    <row r="2702" spans="4:57" x14ac:dyDescent="0.25">
      <c r="D2702" s="166"/>
      <c r="BE2702" s="166"/>
    </row>
    <row r="2703" spans="4:57" x14ac:dyDescent="0.25">
      <c r="D2703" s="166"/>
      <c r="BE2703" s="166"/>
    </row>
    <row r="2704" spans="4:57" x14ac:dyDescent="0.25">
      <c r="D2704" s="166"/>
      <c r="BE2704" s="166"/>
    </row>
    <row r="2705" spans="4:57" x14ac:dyDescent="0.25">
      <c r="D2705" s="166"/>
      <c r="BE2705" s="166"/>
    </row>
    <row r="2706" spans="4:57" x14ac:dyDescent="0.25">
      <c r="D2706" s="166"/>
      <c r="BE2706" s="166"/>
    </row>
    <row r="2707" spans="4:57" x14ac:dyDescent="0.25">
      <c r="D2707" s="166"/>
      <c r="BE2707" s="166"/>
    </row>
    <row r="2708" spans="4:57" x14ac:dyDescent="0.25">
      <c r="D2708" s="166"/>
      <c r="BE2708" s="166"/>
    </row>
    <row r="2709" spans="4:57" x14ac:dyDescent="0.25">
      <c r="D2709" s="166"/>
      <c r="BE2709" s="166"/>
    </row>
    <row r="2710" spans="4:57" x14ac:dyDescent="0.25">
      <c r="D2710" s="166"/>
      <c r="BE2710" s="166"/>
    </row>
    <row r="2711" spans="4:57" x14ac:dyDescent="0.25">
      <c r="D2711" s="166"/>
      <c r="BE2711" s="166"/>
    </row>
    <row r="2712" spans="4:57" x14ac:dyDescent="0.25">
      <c r="D2712" s="166"/>
      <c r="BE2712" s="166"/>
    </row>
    <row r="2713" spans="4:57" x14ac:dyDescent="0.25">
      <c r="D2713" s="166"/>
      <c r="BE2713" s="166"/>
    </row>
    <row r="2714" spans="4:57" x14ac:dyDescent="0.25">
      <c r="D2714" s="166"/>
      <c r="BE2714" s="166"/>
    </row>
    <row r="2715" spans="4:57" x14ac:dyDescent="0.25">
      <c r="D2715" s="166"/>
      <c r="BE2715" s="166"/>
    </row>
    <row r="2716" spans="4:57" x14ac:dyDescent="0.25">
      <c r="D2716" s="166"/>
      <c r="BE2716" s="166"/>
    </row>
    <row r="2717" spans="4:57" x14ac:dyDescent="0.25">
      <c r="D2717" s="166"/>
      <c r="BE2717" s="166"/>
    </row>
    <row r="2718" spans="4:57" x14ac:dyDescent="0.25">
      <c r="D2718" s="166"/>
      <c r="BE2718" s="166"/>
    </row>
    <row r="2719" spans="4:57" x14ac:dyDescent="0.25">
      <c r="D2719" s="166"/>
      <c r="BE2719" s="166"/>
    </row>
    <row r="2720" spans="4:57" x14ac:dyDescent="0.25">
      <c r="D2720" s="166"/>
      <c r="BE2720" s="166"/>
    </row>
    <row r="2721" spans="4:57" x14ac:dyDescent="0.25">
      <c r="D2721" s="166"/>
      <c r="BE2721" s="166"/>
    </row>
    <row r="2722" spans="4:57" x14ac:dyDescent="0.25">
      <c r="D2722" s="166"/>
      <c r="BE2722" s="166"/>
    </row>
    <row r="2723" spans="4:57" x14ac:dyDescent="0.25">
      <c r="D2723" s="166"/>
      <c r="BE2723" s="166"/>
    </row>
    <row r="2724" spans="4:57" x14ac:dyDescent="0.25">
      <c r="D2724" s="166"/>
      <c r="BE2724" s="166"/>
    </row>
    <row r="2725" spans="4:57" x14ac:dyDescent="0.25">
      <c r="D2725" s="166"/>
      <c r="BE2725" s="166"/>
    </row>
    <row r="2726" spans="4:57" x14ac:dyDescent="0.25">
      <c r="D2726" s="166"/>
      <c r="BE2726" s="166"/>
    </row>
    <row r="2727" spans="4:57" x14ac:dyDescent="0.25">
      <c r="D2727" s="166"/>
      <c r="BE2727" s="166"/>
    </row>
    <row r="2728" spans="4:57" x14ac:dyDescent="0.25">
      <c r="D2728" s="166"/>
      <c r="BE2728" s="166"/>
    </row>
    <row r="2729" spans="4:57" x14ac:dyDescent="0.25">
      <c r="D2729" s="166"/>
      <c r="BE2729" s="166"/>
    </row>
    <row r="2730" spans="4:57" x14ac:dyDescent="0.25">
      <c r="D2730" s="166"/>
      <c r="BE2730" s="166"/>
    </row>
    <row r="2731" spans="4:57" x14ac:dyDescent="0.25">
      <c r="D2731" s="166"/>
      <c r="BE2731" s="166"/>
    </row>
    <row r="2732" spans="4:57" x14ac:dyDescent="0.25">
      <c r="D2732" s="166"/>
      <c r="BE2732" s="166"/>
    </row>
    <row r="2733" spans="4:57" x14ac:dyDescent="0.25">
      <c r="D2733" s="166"/>
      <c r="BE2733" s="166"/>
    </row>
    <row r="2734" spans="4:57" x14ac:dyDescent="0.25">
      <c r="D2734" s="166"/>
      <c r="BE2734" s="166"/>
    </row>
    <row r="2735" spans="4:57" x14ac:dyDescent="0.25">
      <c r="D2735" s="166"/>
      <c r="BE2735" s="166"/>
    </row>
    <row r="2736" spans="4:57" x14ac:dyDescent="0.25">
      <c r="D2736" s="166"/>
      <c r="BE2736" s="166"/>
    </row>
    <row r="2737" spans="4:57" x14ac:dyDescent="0.25">
      <c r="D2737" s="166"/>
      <c r="BE2737" s="166"/>
    </row>
    <row r="2738" spans="4:57" x14ac:dyDescent="0.25">
      <c r="D2738" s="166"/>
      <c r="BE2738" s="166"/>
    </row>
    <row r="2739" spans="4:57" x14ac:dyDescent="0.25">
      <c r="D2739" s="166"/>
      <c r="BE2739" s="166"/>
    </row>
    <row r="2740" spans="4:57" x14ac:dyDescent="0.25">
      <c r="D2740" s="166"/>
      <c r="BE2740" s="166"/>
    </row>
    <row r="2741" spans="4:57" x14ac:dyDescent="0.25">
      <c r="D2741" s="166"/>
      <c r="BE2741" s="166"/>
    </row>
    <row r="2742" spans="4:57" x14ac:dyDescent="0.25">
      <c r="D2742" s="166"/>
      <c r="BE2742" s="166"/>
    </row>
    <row r="2743" spans="4:57" x14ac:dyDescent="0.25">
      <c r="D2743" s="166"/>
      <c r="BE2743" s="166"/>
    </row>
    <row r="2744" spans="4:57" x14ac:dyDescent="0.25">
      <c r="D2744" s="166"/>
      <c r="BE2744" s="166"/>
    </row>
    <row r="2745" spans="4:57" x14ac:dyDescent="0.25">
      <c r="D2745" s="166"/>
      <c r="BE2745" s="166"/>
    </row>
    <row r="2746" spans="4:57" x14ac:dyDescent="0.25">
      <c r="D2746" s="166"/>
      <c r="BE2746" s="166"/>
    </row>
    <row r="2747" spans="4:57" x14ac:dyDescent="0.25">
      <c r="D2747" s="166"/>
      <c r="BE2747" s="166"/>
    </row>
    <row r="2748" spans="4:57" x14ac:dyDescent="0.25">
      <c r="D2748" s="166"/>
      <c r="BE2748" s="166"/>
    </row>
    <row r="2749" spans="4:57" x14ac:dyDescent="0.25">
      <c r="D2749" s="166"/>
      <c r="BE2749" s="166"/>
    </row>
    <row r="2750" spans="4:57" x14ac:dyDescent="0.25">
      <c r="D2750" s="166"/>
      <c r="BE2750" s="166"/>
    </row>
    <row r="2751" spans="4:57" x14ac:dyDescent="0.25">
      <c r="D2751" s="166"/>
      <c r="BE2751" s="166"/>
    </row>
    <row r="2752" spans="4:57" x14ac:dyDescent="0.25">
      <c r="D2752" s="166"/>
      <c r="BE2752" s="166"/>
    </row>
    <row r="2753" spans="4:57" x14ac:dyDescent="0.25">
      <c r="D2753" s="166"/>
      <c r="BE2753" s="166"/>
    </row>
    <row r="2754" spans="4:57" x14ac:dyDescent="0.25">
      <c r="D2754" s="166"/>
      <c r="BE2754" s="166"/>
    </row>
    <row r="2755" spans="4:57" x14ac:dyDescent="0.25">
      <c r="D2755" s="166"/>
      <c r="BE2755" s="166"/>
    </row>
    <row r="2756" spans="4:57" x14ac:dyDescent="0.25">
      <c r="D2756" s="166"/>
      <c r="BE2756" s="166"/>
    </row>
    <row r="2757" spans="4:57" x14ac:dyDescent="0.25">
      <c r="D2757" s="166"/>
      <c r="BE2757" s="166"/>
    </row>
    <row r="2758" spans="4:57" x14ac:dyDescent="0.25">
      <c r="D2758" s="166"/>
      <c r="BE2758" s="166"/>
    </row>
    <row r="2759" spans="4:57" x14ac:dyDescent="0.25">
      <c r="D2759" s="166"/>
      <c r="BE2759" s="166"/>
    </row>
    <row r="2760" spans="4:57" x14ac:dyDescent="0.25">
      <c r="D2760" s="166"/>
      <c r="BE2760" s="166"/>
    </row>
    <row r="2761" spans="4:57" x14ac:dyDescent="0.25">
      <c r="D2761" s="166"/>
      <c r="BE2761" s="166"/>
    </row>
    <row r="2762" spans="4:57" x14ac:dyDescent="0.25">
      <c r="D2762" s="166"/>
      <c r="BE2762" s="166"/>
    </row>
    <row r="2763" spans="4:57" x14ac:dyDescent="0.25">
      <c r="D2763" s="166"/>
      <c r="BE2763" s="166"/>
    </row>
    <row r="2764" spans="4:57" x14ac:dyDescent="0.25">
      <c r="D2764" s="166"/>
      <c r="BE2764" s="166"/>
    </row>
    <row r="2765" spans="4:57" x14ac:dyDescent="0.25">
      <c r="D2765" s="166"/>
      <c r="BE2765" s="166"/>
    </row>
    <row r="2766" spans="4:57" x14ac:dyDescent="0.25">
      <c r="D2766" s="166"/>
      <c r="BE2766" s="166"/>
    </row>
    <row r="2767" spans="4:57" x14ac:dyDescent="0.25">
      <c r="D2767" s="166"/>
      <c r="BE2767" s="166"/>
    </row>
    <row r="2768" spans="4:57" x14ac:dyDescent="0.25">
      <c r="D2768" s="166"/>
      <c r="BE2768" s="166"/>
    </row>
    <row r="2769" spans="4:57" x14ac:dyDescent="0.25">
      <c r="D2769" s="166"/>
      <c r="BE2769" s="166"/>
    </row>
    <row r="2770" spans="4:57" x14ac:dyDescent="0.25">
      <c r="D2770" s="166"/>
      <c r="BE2770" s="166"/>
    </row>
    <row r="2771" spans="4:57" x14ac:dyDescent="0.25">
      <c r="D2771" s="166"/>
      <c r="BE2771" s="166"/>
    </row>
    <row r="2772" spans="4:57" x14ac:dyDescent="0.25">
      <c r="D2772" s="166"/>
      <c r="BE2772" s="166"/>
    </row>
    <row r="2773" spans="4:57" x14ac:dyDescent="0.25">
      <c r="D2773" s="166"/>
      <c r="BE2773" s="166"/>
    </row>
    <row r="2774" spans="4:57" x14ac:dyDescent="0.25">
      <c r="D2774" s="166"/>
      <c r="BE2774" s="166"/>
    </row>
    <row r="2775" spans="4:57" x14ac:dyDescent="0.25">
      <c r="D2775" s="166"/>
      <c r="BE2775" s="166"/>
    </row>
    <row r="2776" spans="4:57" x14ac:dyDescent="0.25">
      <c r="D2776" s="166"/>
      <c r="BE2776" s="166"/>
    </row>
    <row r="2777" spans="4:57" x14ac:dyDescent="0.25">
      <c r="D2777" s="166"/>
      <c r="BE2777" s="166"/>
    </row>
    <row r="2778" spans="4:57" x14ac:dyDescent="0.25">
      <c r="D2778" s="166"/>
      <c r="BE2778" s="166"/>
    </row>
    <row r="2779" spans="4:57" x14ac:dyDescent="0.25">
      <c r="D2779" s="166"/>
      <c r="BE2779" s="166"/>
    </row>
    <row r="2780" spans="4:57" x14ac:dyDescent="0.25">
      <c r="D2780" s="166"/>
      <c r="BE2780" s="166"/>
    </row>
    <row r="2781" spans="4:57" x14ac:dyDescent="0.25">
      <c r="D2781" s="166"/>
      <c r="BE2781" s="166"/>
    </row>
    <row r="2782" spans="4:57" x14ac:dyDescent="0.25">
      <c r="D2782" s="166"/>
      <c r="BE2782" s="166"/>
    </row>
    <row r="2783" spans="4:57" x14ac:dyDescent="0.25">
      <c r="D2783" s="166"/>
      <c r="BE2783" s="166"/>
    </row>
    <row r="2784" spans="4:57" x14ac:dyDescent="0.25">
      <c r="D2784" s="166"/>
      <c r="BE2784" s="166"/>
    </row>
    <row r="2785" spans="4:57" x14ac:dyDescent="0.25">
      <c r="D2785" s="166"/>
      <c r="BE2785" s="166"/>
    </row>
    <row r="2786" spans="4:57" x14ac:dyDescent="0.25">
      <c r="D2786" s="166"/>
      <c r="BE2786" s="166"/>
    </row>
    <row r="2787" spans="4:57" x14ac:dyDescent="0.25">
      <c r="D2787" s="166"/>
      <c r="BE2787" s="166"/>
    </row>
    <row r="2788" spans="4:57" x14ac:dyDescent="0.25">
      <c r="D2788" s="166"/>
      <c r="BE2788" s="166"/>
    </row>
    <row r="2789" spans="4:57" x14ac:dyDescent="0.25">
      <c r="D2789" s="166"/>
      <c r="BE2789" s="166"/>
    </row>
    <row r="2790" spans="4:57" x14ac:dyDescent="0.25">
      <c r="D2790" s="166"/>
      <c r="BE2790" s="166"/>
    </row>
    <row r="2791" spans="4:57" x14ac:dyDescent="0.25">
      <c r="D2791" s="166"/>
      <c r="BE2791" s="166"/>
    </row>
    <row r="2792" spans="4:57" x14ac:dyDescent="0.25">
      <c r="D2792" s="166"/>
      <c r="BE2792" s="166"/>
    </row>
    <row r="2793" spans="4:57" x14ac:dyDescent="0.25">
      <c r="D2793" s="166"/>
      <c r="BE2793" s="166"/>
    </row>
    <row r="2794" spans="4:57" x14ac:dyDescent="0.25">
      <c r="D2794" s="166"/>
      <c r="BE2794" s="166"/>
    </row>
    <row r="2795" spans="4:57" x14ac:dyDescent="0.25">
      <c r="D2795" s="166"/>
      <c r="BE2795" s="166"/>
    </row>
    <row r="2796" spans="4:57" x14ac:dyDescent="0.25">
      <c r="D2796" s="166"/>
      <c r="BE2796" s="166"/>
    </row>
    <row r="2797" spans="4:57" x14ac:dyDescent="0.25">
      <c r="D2797" s="166"/>
      <c r="BE2797" s="166"/>
    </row>
    <row r="2798" spans="4:57" x14ac:dyDescent="0.25">
      <c r="D2798" s="166"/>
      <c r="BE2798" s="166"/>
    </row>
    <row r="2799" spans="4:57" x14ac:dyDescent="0.25">
      <c r="D2799" s="166"/>
      <c r="BE2799" s="166"/>
    </row>
    <row r="2800" spans="4:57" x14ac:dyDescent="0.25">
      <c r="D2800" s="166"/>
      <c r="BE2800" s="166"/>
    </row>
    <row r="2801" spans="4:57" x14ac:dyDescent="0.25">
      <c r="D2801" s="166"/>
      <c r="BE2801" s="166"/>
    </row>
    <row r="2802" spans="4:57" x14ac:dyDescent="0.25">
      <c r="D2802" s="166"/>
      <c r="BE2802" s="166"/>
    </row>
    <row r="2803" spans="4:57" x14ac:dyDescent="0.25">
      <c r="D2803" s="166"/>
      <c r="BE2803" s="166"/>
    </row>
    <row r="2804" spans="4:57" x14ac:dyDescent="0.25">
      <c r="D2804" s="166"/>
      <c r="BE2804" s="166"/>
    </row>
    <row r="2805" spans="4:57" x14ac:dyDescent="0.25">
      <c r="D2805" s="166"/>
      <c r="BE2805" s="166"/>
    </row>
    <row r="2806" spans="4:57" x14ac:dyDescent="0.25">
      <c r="D2806" s="166"/>
      <c r="BE2806" s="166"/>
    </row>
    <row r="2807" spans="4:57" x14ac:dyDescent="0.25">
      <c r="D2807" s="166"/>
      <c r="BE2807" s="166"/>
    </row>
    <row r="2808" spans="4:57" x14ac:dyDescent="0.25">
      <c r="D2808" s="166"/>
      <c r="BE2808" s="166"/>
    </row>
    <row r="2809" spans="4:57" x14ac:dyDescent="0.25">
      <c r="D2809" s="166"/>
      <c r="BE2809" s="166"/>
    </row>
    <row r="2810" spans="4:57" x14ac:dyDescent="0.25">
      <c r="D2810" s="166"/>
      <c r="BE2810" s="166"/>
    </row>
    <row r="2811" spans="4:57" x14ac:dyDescent="0.25">
      <c r="D2811" s="166"/>
      <c r="BE2811" s="166"/>
    </row>
    <row r="2812" spans="4:57" x14ac:dyDescent="0.25">
      <c r="D2812" s="166"/>
      <c r="BE2812" s="166"/>
    </row>
    <row r="2813" spans="4:57" x14ac:dyDescent="0.25">
      <c r="D2813" s="166"/>
      <c r="BE2813" s="166"/>
    </row>
    <row r="2814" spans="4:57" x14ac:dyDescent="0.25">
      <c r="D2814" s="166"/>
      <c r="BE2814" s="166"/>
    </row>
    <row r="2815" spans="4:57" x14ac:dyDescent="0.25">
      <c r="D2815" s="166"/>
      <c r="BE2815" s="166"/>
    </row>
    <row r="2816" spans="4:57" x14ac:dyDescent="0.25">
      <c r="D2816" s="166"/>
      <c r="BE2816" s="166"/>
    </row>
    <row r="2817" spans="4:57" x14ac:dyDescent="0.25">
      <c r="D2817" s="166"/>
      <c r="BE2817" s="166"/>
    </row>
    <row r="2818" spans="4:57" x14ac:dyDescent="0.25">
      <c r="D2818" s="166"/>
      <c r="BE2818" s="166"/>
    </row>
    <row r="2819" spans="4:57" x14ac:dyDescent="0.25">
      <c r="D2819" s="166"/>
      <c r="BE2819" s="166"/>
    </row>
    <row r="2820" spans="4:57" x14ac:dyDescent="0.25">
      <c r="D2820" s="166"/>
      <c r="BE2820" s="166"/>
    </row>
    <row r="2821" spans="4:57" x14ac:dyDescent="0.25">
      <c r="D2821" s="166"/>
      <c r="BE2821" s="166"/>
    </row>
    <row r="2822" spans="4:57" x14ac:dyDescent="0.25">
      <c r="D2822" s="166"/>
      <c r="BE2822" s="166"/>
    </row>
    <row r="2823" spans="4:57" x14ac:dyDescent="0.25">
      <c r="D2823" s="166"/>
      <c r="BE2823" s="166"/>
    </row>
    <row r="2824" spans="4:57" x14ac:dyDescent="0.25">
      <c r="D2824" s="166"/>
      <c r="BE2824" s="166"/>
    </row>
    <row r="2825" spans="4:57" x14ac:dyDescent="0.25">
      <c r="D2825" s="166"/>
      <c r="BE2825" s="166"/>
    </row>
    <row r="2826" spans="4:57" x14ac:dyDescent="0.25">
      <c r="D2826" s="166"/>
      <c r="BE2826" s="166"/>
    </row>
    <row r="2827" spans="4:57" x14ac:dyDescent="0.25">
      <c r="D2827" s="166"/>
      <c r="BE2827" s="166"/>
    </row>
    <row r="2828" spans="4:57" x14ac:dyDescent="0.25">
      <c r="D2828" s="166"/>
      <c r="BE2828" s="166"/>
    </row>
    <row r="2829" spans="4:57" x14ac:dyDescent="0.25">
      <c r="D2829" s="166"/>
      <c r="BE2829" s="166"/>
    </row>
    <row r="2830" spans="4:57" x14ac:dyDescent="0.25">
      <c r="D2830" s="166"/>
      <c r="BE2830" s="166"/>
    </row>
    <row r="2831" spans="4:57" x14ac:dyDescent="0.25">
      <c r="D2831" s="166"/>
      <c r="BE2831" s="166"/>
    </row>
    <row r="2832" spans="4:57" x14ac:dyDescent="0.25">
      <c r="D2832" s="166"/>
      <c r="BE2832" s="166"/>
    </row>
    <row r="2833" spans="4:57" x14ac:dyDescent="0.25">
      <c r="D2833" s="166"/>
      <c r="BE2833" s="166"/>
    </row>
    <row r="2834" spans="4:57" x14ac:dyDescent="0.25">
      <c r="D2834" s="166"/>
      <c r="BE2834" s="166"/>
    </row>
    <row r="2835" spans="4:57" x14ac:dyDescent="0.25">
      <c r="D2835" s="166"/>
      <c r="BE2835" s="166"/>
    </row>
    <row r="2836" spans="4:57" x14ac:dyDescent="0.25">
      <c r="D2836" s="166"/>
      <c r="BE2836" s="166"/>
    </row>
    <row r="2837" spans="4:57" x14ac:dyDescent="0.25">
      <c r="D2837" s="166"/>
      <c r="BE2837" s="166"/>
    </row>
    <row r="2838" spans="4:57" x14ac:dyDescent="0.25">
      <c r="D2838" s="166"/>
      <c r="BE2838" s="166"/>
    </row>
    <row r="2839" spans="4:57" x14ac:dyDescent="0.25">
      <c r="D2839" s="166"/>
      <c r="BE2839" s="166"/>
    </row>
    <row r="2840" spans="4:57" x14ac:dyDescent="0.25">
      <c r="D2840" s="166"/>
      <c r="BE2840" s="166"/>
    </row>
    <row r="2841" spans="4:57" x14ac:dyDescent="0.25">
      <c r="D2841" s="166"/>
      <c r="BE2841" s="166"/>
    </row>
    <row r="2842" spans="4:57" x14ac:dyDescent="0.25">
      <c r="D2842" s="166"/>
      <c r="BE2842" s="166"/>
    </row>
    <row r="2843" spans="4:57" x14ac:dyDescent="0.25">
      <c r="D2843" s="166"/>
      <c r="BE2843" s="166"/>
    </row>
    <row r="2844" spans="4:57" x14ac:dyDescent="0.25">
      <c r="D2844" s="166"/>
      <c r="BE2844" s="166"/>
    </row>
    <row r="2845" spans="4:57" x14ac:dyDescent="0.25">
      <c r="D2845" s="166"/>
      <c r="BE2845" s="166"/>
    </row>
    <row r="2846" spans="4:57" x14ac:dyDescent="0.25">
      <c r="D2846" s="166"/>
      <c r="BE2846" s="166"/>
    </row>
    <row r="2847" spans="4:57" x14ac:dyDescent="0.25">
      <c r="D2847" s="166"/>
      <c r="BE2847" s="166"/>
    </row>
    <row r="2848" spans="4:57" x14ac:dyDescent="0.25">
      <c r="D2848" s="166"/>
      <c r="BE2848" s="166"/>
    </row>
    <row r="2849" spans="4:57" x14ac:dyDescent="0.25">
      <c r="D2849" s="166"/>
      <c r="BE2849" s="166"/>
    </row>
    <row r="2850" spans="4:57" x14ac:dyDescent="0.25">
      <c r="D2850" s="166"/>
      <c r="BE2850" s="166"/>
    </row>
    <row r="2851" spans="4:57" x14ac:dyDescent="0.25">
      <c r="D2851" s="166"/>
      <c r="BE2851" s="166"/>
    </row>
    <row r="2852" spans="4:57" x14ac:dyDescent="0.25">
      <c r="D2852" s="166"/>
      <c r="BE2852" s="166"/>
    </row>
    <row r="2853" spans="4:57" x14ac:dyDescent="0.25">
      <c r="D2853" s="166"/>
      <c r="BE2853" s="166"/>
    </row>
    <row r="2854" spans="4:57" x14ac:dyDescent="0.25">
      <c r="D2854" s="166"/>
      <c r="BE2854" s="166"/>
    </row>
    <row r="2855" spans="4:57" x14ac:dyDescent="0.25">
      <c r="D2855" s="166"/>
      <c r="BE2855" s="166"/>
    </row>
    <row r="2856" spans="4:57" x14ac:dyDescent="0.25">
      <c r="D2856" s="166"/>
      <c r="BE2856" s="166"/>
    </row>
    <row r="2857" spans="4:57" x14ac:dyDescent="0.25">
      <c r="D2857" s="166"/>
      <c r="BE2857" s="166"/>
    </row>
    <row r="2858" spans="4:57" x14ac:dyDescent="0.25">
      <c r="D2858" s="166"/>
      <c r="BE2858" s="166"/>
    </row>
    <row r="2859" spans="4:57" x14ac:dyDescent="0.25">
      <c r="D2859" s="166"/>
      <c r="BE2859" s="166"/>
    </row>
    <row r="2860" spans="4:57" x14ac:dyDescent="0.25">
      <c r="D2860" s="166"/>
      <c r="BE2860" s="166"/>
    </row>
    <row r="2861" spans="4:57" x14ac:dyDescent="0.25">
      <c r="D2861" s="166"/>
      <c r="BE2861" s="166"/>
    </row>
    <row r="2862" spans="4:57" x14ac:dyDescent="0.25">
      <c r="D2862" s="166"/>
      <c r="BE2862" s="166"/>
    </row>
    <row r="2863" spans="4:57" x14ac:dyDescent="0.25">
      <c r="D2863" s="166"/>
      <c r="BE2863" s="166"/>
    </row>
    <row r="2864" spans="4:57" x14ac:dyDescent="0.25">
      <c r="D2864" s="166"/>
      <c r="BE2864" s="166"/>
    </row>
    <row r="2865" spans="4:57" x14ac:dyDescent="0.25">
      <c r="D2865" s="166"/>
      <c r="BE2865" s="166"/>
    </row>
    <row r="2866" spans="4:57" x14ac:dyDescent="0.25">
      <c r="D2866" s="166"/>
      <c r="BE2866" s="166"/>
    </row>
    <row r="2867" spans="4:57" x14ac:dyDescent="0.25">
      <c r="D2867" s="166"/>
      <c r="BE2867" s="166"/>
    </row>
    <row r="2868" spans="4:57" x14ac:dyDescent="0.25">
      <c r="D2868" s="166"/>
      <c r="BE2868" s="166"/>
    </row>
    <row r="2869" spans="4:57" x14ac:dyDescent="0.25">
      <c r="D2869" s="166"/>
      <c r="BE2869" s="166"/>
    </row>
    <row r="2870" spans="4:57" x14ac:dyDescent="0.25">
      <c r="D2870" s="166"/>
      <c r="BE2870" s="166"/>
    </row>
    <row r="2871" spans="4:57" x14ac:dyDescent="0.25">
      <c r="D2871" s="166"/>
      <c r="BE2871" s="166"/>
    </row>
    <row r="2872" spans="4:57" x14ac:dyDescent="0.25">
      <c r="D2872" s="166"/>
      <c r="BE2872" s="166"/>
    </row>
    <row r="2873" spans="4:57" x14ac:dyDescent="0.25">
      <c r="D2873" s="166"/>
      <c r="BE2873" s="166"/>
    </row>
    <row r="2874" spans="4:57" x14ac:dyDescent="0.25">
      <c r="D2874" s="166"/>
      <c r="BE2874" s="166"/>
    </row>
    <row r="2875" spans="4:57" x14ac:dyDescent="0.25">
      <c r="D2875" s="166"/>
      <c r="BE2875" s="166"/>
    </row>
    <row r="2876" spans="4:57" x14ac:dyDescent="0.25">
      <c r="D2876" s="166"/>
      <c r="BE2876" s="166"/>
    </row>
    <row r="2877" spans="4:57" x14ac:dyDescent="0.25">
      <c r="D2877" s="166"/>
      <c r="BE2877" s="166"/>
    </row>
    <row r="2878" spans="4:57" x14ac:dyDescent="0.25">
      <c r="D2878" s="166"/>
      <c r="BE2878" s="166"/>
    </row>
    <row r="2879" spans="4:57" x14ac:dyDescent="0.25">
      <c r="D2879" s="166"/>
      <c r="BE2879" s="166"/>
    </row>
    <row r="2880" spans="4:57" x14ac:dyDescent="0.25">
      <c r="D2880" s="166"/>
      <c r="BE2880" s="166"/>
    </row>
    <row r="2881" spans="4:57" x14ac:dyDescent="0.25">
      <c r="D2881" s="166"/>
      <c r="BE2881" s="166"/>
    </row>
    <row r="2882" spans="4:57" x14ac:dyDescent="0.25">
      <c r="D2882" s="166"/>
      <c r="BE2882" s="166"/>
    </row>
    <row r="2883" spans="4:57" x14ac:dyDescent="0.25">
      <c r="D2883" s="166"/>
      <c r="BE2883" s="166"/>
    </row>
    <row r="2884" spans="4:57" x14ac:dyDescent="0.25">
      <c r="D2884" s="166"/>
      <c r="BE2884" s="166"/>
    </row>
    <row r="2885" spans="4:57" x14ac:dyDescent="0.25">
      <c r="D2885" s="166"/>
      <c r="BE2885" s="166"/>
    </row>
    <row r="2886" spans="4:57" x14ac:dyDescent="0.25">
      <c r="D2886" s="166"/>
      <c r="BE2886" s="166"/>
    </row>
    <row r="2887" spans="4:57" x14ac:dyDescent="0.25">
      <c r="D2887" s="166"/>
      <c r="BE2887" s="166"/>
    </row>
    <row r="2888" spans="4:57" x14ac:dyDescent="0.25">
      <c r="D2888" s="166"/>
      <c r="BE2888" s="166"/>
    </row>
    <row r="2889" spans="4:57" x14ac:dyDescent="0.25">
      <c r="D2889" s="166"/>
      <c r="BE2889" s="166"/>
    </row>
    <row r="2890" spans="4:57" x14ac:dyDescent="0.25">
      <c r="D2890" s="166"/>
      <c r="BE2890" s="166"/>
    </row>
    <row r="2891" spans="4:57" x14ac:dyDescent="0.25">
      <c r="D2891" s="166"/>
      <c r="BE2891" s="166"/>
    </row>
    <row r="2892" spans="4:57" x14ac:dyDescent="0.25">
      <c r="D2892" s="166"/>
      <c r="BE2892" s="166"/>
    </row>
    <row r="2893" spans="4:57" x14ac:dyDescent="0.25">
      <c r="D2893" s="166"/>
      <c r="BE2893" s="166"/>
    </row>
    <row r="2894" spans="4:57" x14ac:dyDescent="0.25">
      <c r="D2894" s="166"/>
      <c r="BE2894" s="166"/>
    </row>
    <row r="2895" spans="4:57" x14ac:dyDescent="0.25">
      <c r="D2895" s="166"/>
      <c r="BE2895" s="166"/>
    </row>
    <row r="2896" spans="4:57" x14ac:dyDescent="0.25">
      <c r="D2896" s="166"/>
      <c r="BE2896" s="166"/>
    </row>
    <row r="2897" spans="4:57" x14ac:dyDescent="0.25">
      <c r="D2897" s="166"/>
      <c r="BE2897" s="166"/>
    </row>
    <row r="2898" spans="4:57" x14ac:dyDescent="0.25">
      <c r="D2898" s="166"/>
      <c r="BE2898" s="166"/>
    </row>
    <row r="2899" spans="4:57" x14ac:dyDescent="0.25">
      <c r="D2899" s="166"/>
      <c r="BE2899" s="166"/>
    </row>
    <row r="2900" spans="4:57" x14ac:dyDescent="0.25">
      <c r="D2900" s="166"/>
      <c r="BE2900" s="166"/>
    </row>
    <row r="2901" spans="4:57" x14ac:dyDescent="0.25">
      <c r="D2901" s="166"/>
      <c r="BE2901" s="166"/>
    </row>
    <row r="2902" spans="4:57" x14ac:dyDescent="0.25">
      <c r="D2902" s="166"/>
      <c r="BE2902" s="166"/>
    </row>
    <row r="2903" spans="4:57" x14ac:dyDescent="0.25">
      <c r="D2903" s="166"/>
      <c r="BE2903" s="166"/>
    </row>
    <row r="2904" spans="4:57" x14ac:dyDescent="0.25">
      <c r="D2904" s="166"/>
      <c r="BE2904" s="166"/>
    </row>
    <row r="2905" spans="4:57" x14ac:dyDescent="0.25">
      <c r="D2905" s="166"/>
      <c r="BE2905" s="166"/>
    </row>
    <row r="2906" spans="4:57" x14ac:dyDescent="0.25">
      <c r="D2906" s="166"/>
      <c r="BE2906" s="166"/>
    </row>
    <row r="2907" spans="4:57" x14ac:dyDescent="0.25">
      <c r="D2907" s="166"/>
      <c r="BE2907" s="166"/>
    </row>
    <row r="2908" spans="4:57" x14ac:dyDescent="0.25">
      <c r="D2908" s="166"/>
      <c r="BE2908" s="166"/>
    </row>
    <row r="2909" spans="4:57" x14ac:dyDescent="0.25">
      <c r="D2909" s="166"/>
      <c r="BE2909" s="166"/>
    </row>
    <row r="2910" spans="4:57" x14ac:dyDescent="0.25">
      <c r="D2910" s="166"/>
      <c r="BE2910" s="166"/>
    </row>
    <row r="2911" spans="4:57" x14ac:dyDescent="0.25">
      <c r="D2911" s="166"/>
      <c r="BE2911" s="166"/>
    </row>
    <row r="2912" spans="4:57" x14ac:dyDescent="0.25">
      <c r="D2912" s="166"/>
      <c r="BE2912" s="166"/>
    </row>
    <row r="2913" spans="4:57" x14ac:dyDescent="0.25">
      <c r="D2913" s="166"/>
      <c r="BE2913" s="166"/>
    </row>
    <row r="2914" spans="4:57" x14ac:dyDescent="0.25">
      <c r="D2914" s="166"/>
      <c r="BE2914" s="166"/>
    </row>
    <row r="2915" spans="4:57" x14ac:dyDescent="0.25">
      <c r="D2915" s="166"/>
      <c r="BE2915" s="166"/>
    </row>
    <row r="2916" spans="4:57" x14ac:dyDescent="0.25">
      <c r="D2916" s="166"/>
      <c r="BE2916" s="166"/>
    </row>
    <row r="2917" spans="4:57" x14ac:dyDescent="0.25">
      <c r="D2917" s="166"/>
      <c r="BE2917" s="166"/>
    </row>
    <row r="2918" spans="4:57" x14ac:dyDescent="0.25">
      <c r="D2918" s="166"/>
      <c r="BE2918" s="166"/>
    </row>
    <row r="2919" spans="4:57" x14ac:dyDescent="0.25">
      <c r="D2919" s="166"/>
      <c r="BE2919" s="166"/>
    </row>
    <row r="2920" spans="4:57" x14ac:dyDescent="0.25">
      <c r="D2920" s="166"/>
      <c r="BE2920" s="166"/>
    </row>
    <row r="2921" spans="4:57" x14ac:dyDescent="0.25">
      <c r="D2921" s="166"/>
      <c r="BE2921" s="166"/>
    </row>
    <row r="2922" spans="4:57" x14ac:dyDescent="0.25">
      <c r="D2922" s="166"/>
      <c r="BE2922" s="166"/>
    </row>
    <row r="2923" spans="4:57" x14ac:dyDescent="0.25">
      <c r="D2923" s="166"/>
      <c r="BE2923" s="166"/>
    </row>
    <row r="2924" spans="4:57" x14ac:dyDescent="0.25">
      <c r="D2924" s="166"/>
      <c r="BE2924" s="166"/>
    </row>
    <row r="2925" spans="4:57" x14ac:dyDescent="0.25">
      <c r="D2925" s="166"/>
      <c r="BE2925" s="166"/>
    </row>
    <row r="2926" spans="4:57" x14ac:dyDescent="0.25">
      <c r="D2926" s="166"/>
      <c r="BE2926" s="166"/>
    </row>
    <row r="2927" spans="4:57" x14ac:dyDescent="0.25">
      <c r="D2927" s="166"/>
      <c r="BE2927" s="166"/>
    </row>
    <row r="2928" spans="4:57" x14ac:dyDescent="0.25">
      <c r="D2928" s="166"/>
      <c r="BE2928" s="166"/>
    </row>
    <row r="2929" spans="4:57" x14ac:dyDescent="0.25">
      <c r="D2929" s="166"/>
      <c r="BE2929" s="166"/>
    </row>
    <row r="2930" spans="4:57" x14ac:dyDescent="0.25">
      <c r="D2930" s="166"/>
      <c r="BE2930" s="166"/>
    </row>
    <row r="2931" spans="4:57" x14ac:dyDescent="0.25">
      <c r="D2931" s="166"/>
      <c r="BE2931" s="166"/>
    </row>
    <row r="2932" spans="4:57" x14ac:dyDescent="0.25">
      <c r="D2932" s="166"/>
      <c r="BE2932" s="166"/>
    </row>
    <row r="2933" spans="4:57" x14ac:dyDescent="0.25">
      <c r="D2933" s="166"/>
      <c r="BE2933" s="166"/>
    </row>
    <row r="2934" spans="4:57" x14ac:dyDescent="0.25">
      <c r="D2934" s="166"/>
      <c r="BE2934" s="166"/>
    </row>
    <row r="2935" spans="4:57" x14ac:dyDescent="0.25">
      <c r="D2935" s="166"/>
      <c r="BE2935" s="166"/>
    </row>
    <row r="2936" spans="4:57" x14ac:dyDescent="0.25">
      <c r="D2936" s="166"/>
      <c r="BE2936" s="166"/>
    </row>
    <row r="2937" spans="4:57" x14ac:dyDescent="0.25">
      <c r="D2937" s="166"/>
      <c r="BE2937" s="166"/>
    </row>
    <row r="2938" spans="4:57" x14ac:dyDescent="0.25">
      <c r="D2938" s="166"/>
      <c r="BE2938" s="166"/>
    </row>
    <row r="2939" spans="4:57" x14ac:dyDescent="0.25">
      <c r="D2939" s="166"/>
      <c r="BE2939" s="166"/>
    </row>
    <row r="2940" spans="4:57" x14ac:dyDescent="0.25">
      <c r="D2940" s="166"/>
      <c r="BE2940" s="166"/>
    </row>
    <row r="2941" spans="4:57" x14ac:dyDescent="0.25">
      <c r="D2941" s="166"/>
      <c r="BE2941" s="166"/>
    </row>
    <row r="2942" spans="4:57" x14ac:dyDescent="0.25">
      <c r="D2942" s="166"/>
      <c r="BE2942" s="166"/>
    </row>
    <row r="2943" spans="4:57" x14ac:dyDescent="0.25">
      <c r="D2943" s="166"/>
      <c r="BE2943" s="166"/>
    </row>
    <row r="2944" spans="4:57" x14ac:dyDescent="0.25">
      <c r="D2944" s="166"/>
      <c r="BE2944" s="166"/>
    </row>
    <row r="2945" spans="4:57" x14ac:dyDescent="0.25">
      <c r="D2945" s="166"/>
      <c r="BE2945" s="166"/>
    </row>
    <row r="2946" spans="4:57" x14ac:dyDescent="0.25">
      <c r="D2946" s="166"/>
      <c r="BE2946" s="166"/>
    </row>
    <row r="2947" spans="4:57" x14ac:dyDescent="0.25">
      <c r="D2947" s="166"/>
      <c r="BE2947" s="166"/>
    </row>
    <row r="2948" spans="4:57" x14ac:dyDescent="0.25">
      <c r="D2948" s="166"/>
      <c r="BE2948" s="166"/>
    </row>
    <row r="2949" spans="4:57" x14ac:dyDescent="0.25">
      <c r="D2949" s="166"/>
      <c r="BE2949" s="166"/>
    </row>
    <row r="2950" spans="4:57" x14ac:dyDescent="0.25">
      <c r="D2950" s="166"/>
      <c r="BE2950" s="166"/>
    </row>
    <row r="2951" spans="4:57" x14ac:dyDescent="0.25">
      <c r="D2951" s="166"/>
      <c r="BE2951" s="166"/>
    </row>
    <row r="2952" spans="4:57" x14ac:dyDescent="0.25">
      <c r="D2952" s="166"/>
      <c r="BE2952" s="166"/>
    </row>
    <row r="2953" spans="4:57" x14ac:dyDescent="0.25">
      <c r="D2953" s="166"/>
      <c r="BE2953" s="166"/>
    </row>
    <row r="2954" spans="4:57" x14ac:dyDescent="0.25">
      <c r="D2954" s="166"/>
      <c r="BE2954" s="166"/>
    </row>
    <row r="2955" spans="4:57" x14ac:dyDescent="0.25">
      <c r="D2955" s="166"/>
      <c r="BE2955" s="166"/>
    </row>
    <row r="2956" spans="4:57" x14ac:dyDescent="0.25">
      <c r="D2956" s="166"/>
      <c r="BE2956" s="166"/>
    </row>
    <row r="2957" spans="4:57" x14ac:dyDescent="0.25">
      <c r="D2957" s="166"/>
      <c r="BE2957" s="166"/>
    </row>
    <row r="2958" spans="4:57" x14ac:dyDescent="0.25">
      <c r="D2958" s="166"/>
      <c r="BE2958" s="166"/>
    </row>
    <row r="2959" spans="4:57" x14ac:dyDescent="0.25">
      <c r="D2959" s="166"/>
      <c r="BE2959" s="166"/>
    </row>
    <row r="2960" spans="4:57" x14ac:dyDescent="0.25">
      <c r="D2960" s="166"/>
      <c r="BE2960" s="166"/>
    </row>
    <row r="2961" spans="4:57" x14ac:dyDescent="0.25">
      <c r="D2961" s="166"/>
      <c r="BE2961" s="166"/>
    </row>
    <row r="2962" spans="4:57" x14ac:dyDescent="0.25">
      <c r="D2962" s="166"/>
      <c r="BE2962" s="166"/>
    </row>
    <row r="2963" spans="4:57" x14ac:dyDescent="0.25">
      <c r="D2963" s="166"/>
      <c r="BE2963" s="166"/>
    </row>
    <row r="2964" spans="4:57" x14ac:dyDescent="0.25">
      <c r="D2964" s="166"/>
      <c r="BE2964" s="166"/>
    </row>
    <row r="2965" spans="4:57" x14ac:dyDescent="0.25">
      <c r="D2965" s="166"/>
      <c r="BE2965" s="166"/>
    </row>
    <row r="2966" spans="4:57" x14ac:dyDescent="0.25">
      <c r="D2966" s="166"/>
      <c r="BE2966" s="166"/>
    </row>
    <row r="2967" spans="4:57" x14ac:dyDescent="0.25">
      <c r="D2967" s="166"/>
      <c r="BE2967" s="166"/>
    </row>
    <row r="2968" spans="4:57" x14ac:dyDescent="0.25">
      <c r="D2968" s="166"/>
      <c r="BE2968" s="166"/>
    </row>
    <row r="2969" spans="4:57" x14ac:dyDescent="0.25">
      <c r="D2969" s="166"/>
      <c r="BE2969" s="166"/>
    </row>
    <row r="2970" spans="4:57" x14ac:dyDescent="0.25">
      <c r="D2970" s="166"/>
      <c r="BE2970" s="166"/>
    </row>
    <row r="2971" spans="4:57" x14ac:dyDescent="0.25">
      <c r="D2971" s="166"/>
      <c r="BE2971" s="166"/>
    </row>
    <row r="2972" spans="4:57" x14ac:dyDescent="0.25">
      <c r="D2972" s="166"/>
      <c r="BE2972" s="166"/>
    </row>
    <row r="2973" spans="4:57" x14ac:dyDescent="0.25">
      <c r="D2973" s="166"/>
      <c r="BE2973" s="166"/>
    </row>
    <row r="2974" spans="4:57" x14ac:dyDescent="0.25">
      <c r="D2974" s="166"/>
      <c r="BE2974" s="166"/>
    </row>
    <row r="2975" spans="4:57" x14ac:dyDescent="0.25">
      <c r="D2975" s="166"/>
      <c r="BE2975" s="166"/>
    </row>
    <row r="2976" spans="4:57" x14ac:dyDescent="0.25">
      <c r="D2976" s="166"/>
      <c r="BE2976" s="166"/>
    </row>
    <row r="2977" spans="4:57" x14ac:dyDescent="0.25">
      <c r="D2977" s="166"/>
      <c r="BE2977" s="166"/>
    </row>
    <row r="2978" spans="4:57" x14ac:dyDescent="0.25">
      <c r="D2978" s="166"/>
      <c r="BE2978" s="166"/>
    </row>
    <row r="2979" spans="4:57" x14ac:dyDescent="0.25">
      <c r="D2979" s="166"/>
      <c r="BE2979" s="166"/>
    </row>
    <row r="2980" spans="4:57" x14ac:dyDescent="0.25">
      <c r="D2980" s="166"/>
      <c r="BE2980" s="166"/>
    </row>
    <row r="2981" spans="4:57" x14ac:dyDescent="0.25">
      <c r="D2981" s="166"/>
      <c r="BE2981" s="166"/>
    </row>
    <row r="2982" spans="4:57" x14ac:dyDescent="0.25">
      <c r="D2982" s="166"/>
      <c r="BE2982" s="166"/>
    </row>
    <row r="2983" spans="4:57" x14ac:dyDescent="0.25">
      <c r="D2983" s="166"/>
      <c r="BE2983" s="166"/>
    </row>
    <row r="2984" spans="4:57" x14ac:dyDescent="0.25">
      <c r="D2984" s="166"/>
      <c r="BE2984" s="166"/>
    </row>
    <row r="2985" spans="4:57" x14ac:dyDescent="0.25">
      <c r="D2985" s="166"/>
      <c r="BE2985" s="166"/>
    </row>
    <row r="2986" spans="4:57" x14ac:dyDescent="0.25">
      <c r="D2986" s="166"/>
      <c r="BE2986" s="166"/>
    </row>
    <row r="2987" spans="4:57" x14ac:dyDescent="0.25">
      <c r="D2987" s="166"/>
      <c r="BE2987" s="166"/>
    </row>
    <row r="2988" spans="4:57" x14ac:dyDescent="0.25">
      <c r="D2988" s="166"/>
      <c r="BE2988" s="166"/>
    </row>
    <row r="2989" spans="4:57" x14ac:dyDescent="0.25">
      <c r="D2989" s="166"/>
      <c r="BE2989" s="166"/>
    </row>
    <row r="2990" spans="4:57" x14ac:dyDescent="0.25">
      <c r="D2990" s="166"/>
      <c r="BE2990" s="166"/>
    </row>
    <row r="2991" spans="4:57" x14ac:dyDescent="0.25">
      <c r="D2991" s="166"/>
      <c r="BE2991" s="166"/>
    </row>
    <row r="2992" spans="4:57" x14ac:dyDescent="0.25">
      <c r="D2992" s="166"/>
      <c r="BE2992" s="166"/>
    </row>
    <row r="2993" spans="4:57" x14ac:dyDescent="0.25">
      <c r="D2993" s="166"/>
      <c r="BE2993" s="166"/>
    </row>
    <row r="2994" spans="4:57" x14ac:dyDescent="0.25">
      <c r="D2994" s="166"/>
      <c r="BE2994" s="166"/>
    </row>
    <row r="2995" spans="4:57" x14ac:dyDescent="0.25">
      <c r="D2995" s="166"/>
      <c r="BE2995" s="166"/>
    </row>
    <row r="2996" spans="4:57" x14ac:dyDescent="0.25">
      <c r="D2996" s="166"/>
      <c r="BE2996" s="166"/>
    </row>
    <row r="2997" spans="4:57" x14ac:dyDescent="0.25">
      <c r="D2997" s="166"/>
      <c r="BE2997" s="166"/>
    </row>
    <row r="2998" spans="4:57" x14ac:dyDescent="0.25">
      <c r="D2998" s="166"/>
      <c r="BE2998" s="166"/>
    </row>
    <row r="2999" spans="4:57" x14ac:dyDescent="0.25">
      <c r="D2999" s="166"/>
      <c r="BE2999" s="166"/>
    </row>
    <row r="3000" spans="4:57" x14ac:dyDescent="0.25">
      <c r="D3000" s="166"/>
      <c r="BE3000" s="166"/>
    </row>
    <row r="3001" spans="4:57" x14ac:dyDescent="0.25">
      <c r="D3001" s="166"/>
      <c r="BE3001" s="166"/>
    </row>
    <row r="3002" spans="4:57" x14ac:dyDescent="0.25">
      <c r="D3002" s="166"/>
      <c r="BE3002" s="166"/>
    </row>
    <row r="3003" spans="4:57" x14ac:dyDescent="0.25">
      <c r="D3003" s="166"/>
      <c r="BE3003" s="166"/>
    </row>
    <row r="3004" spans="4:57" x14ac:dyDescent="0.25">
      <c r="D3004" s="166"/>
      <c r="BE3004" s="166"/>
    </row>
    <row r="3005" spans="4:57" x14ac:dyDescent="0.25">
      <c r="D3005" s="166"/>
      <c r="BE3005" s="166"/>
    </row>
    <row r="3006" spans="4:57" x14ac:dyDescent="0.25">
      <c r="D3006" s="166"/>
      <c r="BE3006" s="166"/>
    </row>
    <row r="3007" spans="4:57" x14ac:dyDescent="0.25">
      <c r="D3007" s="166"/>
      <c r="BE3007" s="166"/>
    </row>
    <row r="3008" spans="4:57" x14ac:dyDescent="0.25">
      <c r="D3008" s="166"/>
      <c r="BE3008" s="166"/>
    </row>
    <row r="3009" spans="4:57" x14ac:dyDescent="0.25">
      <c r="D3009" s="166"/>
      <c r="BE3009" s="166"/>
    </row>
    <row r="3010" spans="4:57" x14ac:dyDescent="0.25">
      <c r="D3010" s="166"/>
      <c r="BE3010" s="166"/>
    </row>
    <row r="3011" spans="4:57" x14ac:dyDescent="0.25">
      <c r="D3011" s="166"/>
      <c r="BE3011" s="166"/>
    </row>
    <row r="3012" spans="4:57" x14ac:dyDescent="0.25">
      <c r="D3012" s="166"/>
      <c r="BE3012" s="166"/>
    </row>
    <row r="3013" spans="4:57" x14ac:dyDescent="0.25">
      <c r="D3013" s="166"/>
      <c r="BE3013" s="166"/>
    </row>
    <row r="3014" spans="4:57" x14ac:dyDescent="0.25">
      <c r="D3014" s="166"/>
      <c r="BE3014" s="166"/>
    </row>
    <row r="3015" spans="4:57" x14ac:dyDescent="0.25">
      <c r="D3015" s="166"/>
      <c r="BE3015" s="166"/>
    </row>
    <row r="3016" spans="4:57" x14ac:dyDescent="0.25">
      <c r="D3016" s="166"/>
      <c r="BE3016" s="166"/>
    </row>
    <row r="3017" spans="4:57" x14ac:dyDescent="0.25">
      <c r="D3017" s="166"/>
      <c r="BE3017" s="166"/>
    </row>
    <row r="3018" spans="4:57" x14ac:dyDescent="0.25">
      <c r="D3018" s="166"/>
      <c r="BE3018" s="166"/>
    </row>
    <row r="3019" spans="4:57" x14ac:dyDescent="0.25">
      <c r="D3019" s="166"/>
      <c r="BE3019" s="166"/>
    </row>
    <row r="3020" spans="4:57" x14ac:dyDescent="0.25">
      <c r="D3020" s="166"/>
      <c r="BE3020" s="166"/>
    </row>
    <row r="3021" spans="4:57" x14ac:dyDescent="0.25">
      <c r="D3021" s="166"/>
      <c r="BE3021" s="166"/>
    </row>
    <row r="3022" spans="4:57" x14ac:dyDescent="0.25">
      <c r="D3022" s="166"/>
      <c r="BE3022" s="166"/>
    </row>
    <row r="3023" spans="4:57" x14ac:dyDescent="0.25">
      <c r="D3023" s="166"/>
      <c r="BE3023" s="166"/>
    </row>
    <row r="3024" spans="4:57" x14ac:dyDescent="0.25">
      <c r="D3024" s="166"/>
      <c r="BE3024" s="166"/>
    </row>
    <row r="3025" spans="4:57" x14ac:dyDescent="0.25">
      <c r="D3025" s="166"/>
      <c r="BE3025" s="166"/>
    </row>
    <row r="3026" spans="4:57" x14ac:dyDescent="0.25">
      <c r="D3026" s="166"/>
      <c r="BE3026" s="166"/>
    </row>
    <row r="3027" spans="4:57" x14ac:dyDescent="0.25">
      <c r="D3027" s="166"/>
      <c r="BE3027" s="166"/>
    </row>
    <row r="3028" spans="4:57" x14ac:dyDescent="0.25">
      <c r="D3028" s="166"/>
      <c r="BE3028" s="166"/>
    </row>
    <row r="3029" spans="4:57" x14ac:dyDescent="0.25">
      <c r="D3029" s="166"/>
      <c r="BE3029" s="166"/>
    </row>
    <row r="3030" spans="4:57" x14ac:dyDescent="0.25">
      <c r="D3030" s="166"/>
      <c r="BE3030" s="166"/>
    </row>
    <row r="3031" spans="4:57" x14ac:dyDescent="0.25">
      <c r="D3031" s="166"/>
      <c r="BE3031" s="166"/>
    </row>
    <row r="3032" spans="4:57" x14ac:dyDescent="0.25">
      <c r="D3032" s="166"/>
      <c r="BE3032" s="166"/>
    </row>
    <row r="3033" spans="4:57" x14ac:dyDescent="0.25">
      <c r="D3033" s="166"/>
      <c r="BE3033" s="166"/>
    </row>
    <row r="3034" spans="4:57" x14ac:dyDescent="0.25">
      <c r="D3034" s="166"/>
      <c r="BE3034" s="166"/>
    </row>
    <row r="3035" spans="4:57" x14ac:dyDescent="0.25">
      <c r="D3035" s="166"/>
      <c r="BE3035" s="166"/>
    </row>
    <row r="3036" spans="4:57" x14ac:dyDescent="0.25">
      <c r="D3036" s="166"/>
      <c r="BE3036" s="166"/>
    </row>
    <row r="3037" spans="4:57" x14ac:dyDescent="0.25">
      <c r="D3037" s="166"/>
      <c r="BE3037" s="166"/>
    </row>
    <row r="3038" spans="4:57" x14ac:dyDescent="0.25">
      <c r="D3038" s="166"/>
      <c r="BE3038" s="166"/>
    </row>
    <row r="3039" spans="4:57" x14ac:dyDescent="0.25">
      <c r="D3039" s="166"/>
      <c r="BE3039" s="166"/>
    </row>
    <row r="3040" spans="4:57" x14ac:dyDescent="0.25">
      <c r="D3040" s="166"/>
      <c r="BE3040" s="166"/>
    </row>
    <row r="3041" spans="4:57" x14ac:dyDescent="0.25">
      <c r="D3041" s="166"/>
      <c r="BE3041" s="166"/>
    </row>
    <row r="3042" spans="4:57" x14ac:dyDescent="0.25">
      <c r="D3042" s="166"/>
      <c r="BE3042" s="166"/>
    </row>
    <row r="3043" spans="4:57" x14ac:dyDescent="0.25">
      <c r="D3043" s="166"/>
      <c r="BE3043" s="166"/>
    </row>
    <row r="3044" spans="4:57" x14ac:dyDescent="0.25">
      <c r="D3044" s="166"/>
      <c r="BE3044" s="166"/>
    </row>
    <row r="3045" spans="4:57" x14ac:dyDescent="0.25">
      <c r="D3045" s="166"/>
      <c r="BE3045" s="166"/>
    </row>
    <row r="3046" spans="4:57" x14ac:dyDescent="0.25">
      <c r="D3046" s="166"/>
      <c r="BE3046" s="166"/>
    </row>
    <row r="3047" spans="4:57" x14ac:dyDescent="0.25">
      <c r="D3047" s="166"/>
      <c r="BE3047" s="166"/>
    </row>
    <row r="3048" spans="4:57" x14ac:dyDescent="0.25">
      <c r="D3048" s="166"/>
      <c r="BE3048" s="166"/>
    </row>
    <row r="3049" spans="4:57" x14ac:dyDescent="0.25">
      <c r="D3049" s="166"/>
      <c r="BE3049" s="166"/>
    </row>
    <row r="3050" spans="4:57" x14ac:dyDescent="0.25">
      <c r="D3050" s="166"/>
      <c r="BE3050" s="166"/>
    </row>
    <row r="3051" spans="4:57" x14ac:dyDescent="0.25">
      <c r="D3051" s="166"/>
      <c r="BE3051" s="166"/>
    </row>
    <row r="3052" spans="4:57" x14ac:dyDescent="0.25">
      <c r="D3052" s="166"/>
      <c r="BE3052" s="166"/>
    </row>
    <row r="3053" spans="4:57" x14ac:dyDescent="0.25">
      <c r="D3053" s="166"/>
      <c r="BE3053" s="166"/>
    </row>
    <row r="3054" spans="4:57" x14ac:dyDescent="0.25">
      <c r="D3054" s="166"/>
      <c r="BE3054" s="166"/>
    </row>
    <row r="3055" spans="4:57" x14ac:dyDescent="0.25">
      <c r="D3055" s="166"/>
      <c r="BE3055" s="166"/>
    </row>
    <row r="3056" spans="4:57" x14ac:dyDescent="0.25">
      <c r="D3056" s="166"/>
      <c r="BE3056" s="166"/>
    </row>
    <row r="3057" spans="4:57" x14ac:dyDescent="0.25">
      <c r="D3057" s="166"/>
      <c r="BE3057" s="166"/>
    </row>
    <row r="3058" spans="4:57" x14ac:dyDescent="0.25">
      <c r="D3058" s="166"/>
      <c r="BE3058" s="166"/>
    </row>
    <row r="3059" spans="4:57" x14ac:dyDescent="0.25">
      <c r="D3059" s="166"/>
      <c r="BE3059" s="166"/>
    </row>
    <row r="3060" spans="4:57" x14ac:dyDescent="0.25">
      <c r="D3060" s="166"/>
      <c r="BE3060" s="166"/>
    </row>
    <row r="3061" spans="4:57" x14ac:dyDescent="0.25">
      <c r="D3061" s="166"/>
      <c r="BE3061" s="166"/>
    </row>
    <row r="3062" spans="4:57" x14ac:dyDescent="0.25">
      <c r="D3062" s="166"/>
      <c r="BE3062" s="166"/>
    </row>
    <row r="3063" spans="4:57" x14ac:dyDescent="0.25">
      <c r="D3063" s="166"/>
      <c r="BE3063" s="166"/>
    </row>
    <row r="3064" spans="4:57" x14ac:dyDescent="0.25">
      <c r="D3064" s="166"/>
      <c r="BE3064" s="166"/>
    </row>
    <row r="3065" spans="4:57" x14ac:dyDescent="0.25">
      <c r="D3065" s="166"/>
      <c r="BE3065" s="166"/>
    </row>
    <row r="3066" spans="4:57" x14ac:dyDescent="0.25">
      <c r="D3066" s="166"/>
      <c r="BE3066" s="166"/>
    </row>
    <row r="3067" spans="4:57" x14ac:dyDescent="0.25">
      <c r="D3067" s="166"/>
      <c r="BE3067" s="166"/>
    </row>
    <row r="3068" spans="4:57" x14ac:dyDescent="0.25">
      <c r="D3068" s="166"/>
      <c r="BE3068" s="166"/>
    </row>
    <row r="3069" spans="4:57" x14ac:dyDescent="0.25">
      <c r="D3069" s="166"/>
      <c r="BE3069" s="166"/>
    </row>
    <row r="3070" spans="4:57" x14ac:dyDescent="0.25">
      <c r="D3070" s="166"/>
      <c r="BE3070" s="166"/>
    </row>
    <row r="3071" spans="4:57" x14ac:dyDescent="0.25">
      <c r="D3071" s="166"/>
      <c r="BE3071" s="166"/>
    </row>
    <row r="3072" spans="4:57" x14ac:dyDescent="0.25">
      <c r="D3072" s="166"/>
      <c r="BE3072" s="166"/>
    </row>
    <row r="3073" spans="4:57" x14ac:dyDescent="0.25">
      <c r="D3073" s="166"/>
      <c r="BE3073" s="166"/>
    </row>
    <row r="3074" spans="4:57" x14ac:dyDescent="0.25">
      <c r="D3074" s="166"/>
      <c r="BE3074" s="166"/>
    </row>
    <row r="3075" spans="4:57" x14ac:dyDescent="0.25">
      <c r="D3075" s="166"/>
      <c r="BE3075" s="166"/>
    </row>
    <row r="3076" spans="4:57" x14ac:dyDescent="0.25">
      <c r="D3076" s="166"/>
      <c r="BE3076" s="166"/>
    </row>
    <row r="3077" spans="4:57" x14ac:dyDescent="0.25">
      <c r="D3077" s="166"/>
      <c r="BE3077" s="166"/>
    </row>
    <row r="3078" spans="4:57" x14ac:dyDescent="0.25">
      <c r="D3078" s="166"/>
      <c r="BE3078" s="166"/>
    </row>
    <row r="3079" spans="4:57" x14ac:dyDescent="0.25">
      <c r="D3079" s="166"/>
      <c r="BE3079" s="166"/>
    </row>
    <row r="3080" spans="4:57" x14ac:dyDescent="0.25">
      <c r="D3080" s="166"/>
      <c r="BE3080" s="166"/>
    </row>
    <row r="3081" spans="4:57" x14ac:dyDescent="0.25">
      <c r="D3081" s="166"/>
      <c r="BE3081" s="166"/>
    </row>
    <row r="3082" spans="4:57" x14ac:dyDescent="0.25">
      <c r="D3082" s="166"/>
      <c r="BE3082" s="166"/>
    </row>
    <row r="3083" spans="4:57" x14ac:dyDescent="0.25">
      <c r="D3083" s="166"/>
      <c r="BE3083" s="166"/>
    </row>
    <row r="3084" spans="4:57" x14ac:dyDescent="0.25">
      <c r="D3084" s="166"/>
      <c r="BE3084" s="166"/>
    </row>
    <row r="3085" spans="4:57" x14ac:dyDescent="0.25">
      <c r="D3085" s="166"/>
      <c r="BE3085" s="166"/>
    </row>
    <row r="3086" spans="4:57" x14ac:dyDescent="0.25">
      <c r="D3086" s="166"/>
      <c r="BE3086" s="166"/>
    </row>
    <row r="3087" spans="4:57" x14ac:dyDescent="0.25">
      <c r="D3087" s="166"/>
      <c r="BE3087" s="166"/>
    </row>
    <row r="3088" spans="4:57" x14ac:dyDescent="0.25">
      <c r="D3088" s="166"/>
      <c r="BE3088" s="166"/>
    </row>
    <row r="3089" spans="4:57" x14ac:dyDescent="0.25">
      <c r="D3089" s="166"/>
      <c r="BE3089" s="166"/>
    </row>
    <row r="3090" spans="4:57" x14ac:dyDescent="0.25">
      <c r="D3090" s="166"/>
      <c r="BE3090" s="166"/>
    </row>
    <row r="3091" spans="4:57" x14ac:dyDescent="0.25">
      <c r="D3091" s="166"/>
      <c r="BE3091" s="166"/>
    </row>
    <row r="3092" spans="4:57" x14ac:dyDescent="0.25">
      <c r="D3092" s="166"/>
      <c r="BE3092" s="166"/>
    </row>
    <row r="3093" spans="4:57" x14ac:dyDescent="0.25">
      <c r="D3093" s="166"/>
      <c r="BE3093" s="166"/>
    </row>
    <row r="3094" spans="4:57" x14ac:dyDescent="0.25">
      <c r="D3094" s="166"/>
      <c r="BE3094" s="166"/>
    </row>
    <row r="3095" spans="4:57" x14ac:dyDescent="0.25">
      <c r="D3095" s="166"/>
      <c r="BE3095" s="166"/>
    </row>
    <row r="3096" spans="4:57" x14ac:dyDescent="0.25">
      <c r="D3096" s="166"/>
      <c r="BE3096" s="166"/>
    </row>
    <row r="3097" spans="4:57" x14ac:dyDescent="0.25">
      <c r="D3097" s="166"/>
      <c r="BE3097" s="166"/>
    </row>
    <row r="3098" spans="4:57" x14ac:dyDescent="0.25">
      <c r="D3098" s="166"/>
      <c r="BE3098" s="166"/>
    </row>
    <row r="3099" spans="4:57" x14ac:dyDescent="0.25">
      <c r="D3099" s="166"/>
      <c r="BE3099" s="166"/>
    </row>
    <row r="3100" spans="4:57" x14ac:dyDescent="0.25">
      <c r="D3100" s="166"/>
      <c r="BE3100" s="166"/>
    </row>
    <row r="3101" spans="4:57" x14ac:dyDescent="0.25">
      <c r="D3101" s="166"/>
      <c r="BE3101" s="166"/>
    </row>
    <row r="3102" spans="4:57" x14ac:dyDescent="0.25">
      <c r="D3102" s="166"/>
      <c r="BE3102" s="166"/>
    </row>
    <row r="3103" spans="4:57" x14ac:dyDescent="0.25">
      <c r="D3103" s="166"/>
      <c r="BE3103" s="166"/>
    </row>
    <row r="3104" spans="4:57" x14ac:dyDescent="0.25">
      <c r="D3104" s="166"/>
      <c r="BE3104" s="166"/>
    </row>
    <row r="3105" spans="4:57" x14ac:dyDescent="0.25">
      <c r="D3105" s="166"/>
      <c r="BE3105" s="166"/>
    </row>
    <row r="3106" spans="4:57" x14ac:dyDescent="0.25">
      <c r="D3106" s="166"/>
      <c r="BE3106" s="166"/>
    </row>
    <row r="3107" spans="4:57" x14ac:dyDescent="0.25">
      <c r="D3107" s="166"/>
      <c r="BE3107" s="166"/>
    </row>
    <row r="3108" spans="4:57" x14ac:dyDescent="0.25">
      <c r="D3108" s="166"/>
      <c r="BE3108" s="166"/>
    </row>
    <row r="3109" spans="4:57" x14ac:dyDescent="0.25">
      <c r="D3109" s="166"/>
      <c r="BE3109" s="166"/>
    </row>
    <row r="3110" spans="4:57" x14ac:dyDescent="0.25">
      <c r="D3110" s="166"/>
      <c r="BE3110" s="166"/>
    </row>
    <row r="3111" spans="4:57" x14ac:dyDescent="0.25">
      <c r="D3111" s="166"/>
      <c r="BE3111" s="166"/>
    </row>
    <row r="3112" spans="4:57" x14ac:dyDescent="0.25">
      <c r="D3112" s="166"/>
      <c r="BE3112" s="166"/>
    </row>
    <row r="3113" spans="4:57" x14ac:dyDescent="0.25">
      <c r="D3113" s="166"/>
      <c r="BE3113" s="166"/>
    </row>
    <row r="3114" spans="4:57" x14ac:dyDescent="0.25">
      <c r="D3114" s="166"/>
      <c r="BE3114" s="166"/>
    </row>
    <row r="3115" spans="4:57" x14ac:dyDescent="0.25">
      <c r="D3115" s="166"/>
      <c r="BE3115" s="166"/>
    </row>
    <row r="3116" spans="4:57" x14ac:dyDescent="0.25">
      <c r="D3116" s="166"/>
      <c r="BE3116" s="166"/>
    </row>
    <row r="3117" spans="4:57" x14ac:dyDescent="0.25">
      <c r="D3117" s="166"/>
      <c r="BE3117" s="166"/>
    </row>
    <row r="3118" spans="4:57" x14ac:dyDescent="0.25">
      <c r="D3118" s="166"/>
      <c r="BE3118" s="166"/>
    </row>
    <row r="3119" spans="4:57" x14ac:dyDescent="0.25">
      <c r="D3119" s="166"/>
      <c r="BE3119" s="166"/>
    </row>
    <row r="3120" spans="4:57" x14ac:dyDescent="0.25">
      <c r="D3120" s="166"/>
      <c r="BE3120" s="166"/>
    </row>
    <row r="3121" spans="4:57" x14ac:dyDescent="0.25">
      <c r="D3121" s="166"/>
      <c r="BE3121" s="166"/>
    </row>
    <row r="3122" spans="4:57" x14ac:dyDescent="0.25">
      <c r="D3122" s="166"/>
      <c r="BE3122" s="166"/>
    </row>
    <row r="3123" spans="4:57" x14ac:dyDescent="0.25">
      <c r="D3123" s="166"/>
      <c r="BE3123" s="166"/>
    </row>
    <row r="3124" spans="4:57" x14ac:dyDescent="0.25">
      <c r="D3124" s="166"/>
      <c r="BE3124" s="166"/>
    </row>
    <row r="3125" spans="4:57" x14ac:dyDescent="0.25">
      <c r="D3125" s="166"/>
      <c r="BE3125" s="166"/>
    </row>
    <row r="3126" spans="4:57" x14ac:dyDescent="0.25">
      <c r="D3126" s="166"/>
      <c r="BE3126" s="166"/>
    </row>
    <row r="3127" spans="4:57" x14ac:dyDescent="0.25">
      <c r="D3127" s="166"/>
      <c r="BE3127" s="166"/>
    </row>
    <row r="3128" spans="4:57" x14ac:dyDescent="0.25">
      <c r="D3128" s="166"/>
      <c r="BE3128" s="166"/>
    </row>
    <row r="3129" spans="4:57" x14ac:dyDescent="0.25">
      <c r="D3129" s="166"/>
      <c r="BE3129" s="166"/>
    </row>
    <row r="3130" spans="4:57" x14ac:dyDescent="0.25">
      <c r="D3130" s="166"/>
      <c r="BE3130" s="166"/>
    </row>
    <row r="3131" spans="4:57" x14ac:dyDescent="0.25">
      <c r="D3131" s="166"/>
      <c r="BE3131" s="166"/>
    </row>
    <row r="3132" spans="4:57" x14ac:dyDescent="0.25">
      <c r="D3132" s="166"/>
      <c r="BE3132" s="166"/>
    </row>
    <row r="3133" spans="4:57" x14ac:dyDescent="0.25">
      <c r="D3133" s="166"/>
      <c r="BE3133" s="166"/>
    </row>
    <row r="3134" spans="4:57" x14ac:dyDescent="0.25">
      <c r="D3134" s="166"/>
      <c r="BE3134" s="166"/>
    </row>
    <row r="3135" spans="4:57" x14ac:dyDescent="0.25">
      <c r="D3135" s="166"/>
      <c r="BE3135" s="166"/>
    </row>
    <row r="3136" spans="4:57" x14ac:dyDescent="0.25">
      <c r="D3136" s="166"/>
      <c r="BE3136" s="166"/>
    </row>
    <row r="3137" spans="4:57" x14ac:dyDescent="0.25">
      <c r="D3137" s="166"/>
      <c r="BE3137" s="166"/>
    </row>
    <row r="3138" spans="4:57" x14ac:dyDescent="0.25">
      <c r="D3138" s="166"/>
      <c r="BE3138" s="166"/>
    </row>
    <row r="3139" spans="4:57" x14ac:dyDescent="0.25">
      <c r="D3139" s="166"/>
      <c r="BE3139" s="166"/>
    </row>
    <row r="3140" spans="4:57" x14ac:dyDescent="0.25">
      <c r="D3140" s="166"/>
      <c r="BE3140" s="166"/>
    </row>
    <row r="3141" spans="4:57" x14ac:dyDescent="0.25">
      <c r="D3141" s="166"/>
      <c r="BE3141" s="166"/>
    </row>
    <row r="3142" spans="4:57" x14ac:dyDescent="0.25">
      <c r="D3142" s="166"/>
      <c r="BE3142" s="166"/>
    </row>
    <row r="3143" spans="4:57" x14ac:dyDescent="0.25">
      <c r="D3143" s="166"/>
      <c r="BE3143" s="166"/>
    </row>
    <row r="3144" spans="4:57" x14ac:dyDescent="0.25">
      <c r="D3144" s="166"/>
      <c r="BE3144" s="166"/>
    </row>
    <row r="3145" spans="4:57" x14ac:dyDescent="0.25">
      <c r="D3145" s="166"/>
      <c r="BE3145" s="166"/>
    </row>
    <row r="3146" spans="4:57" x14ac:dyDescent="0.25">
      <c r="D3146" s="166"/>
      <c r="BE3146" s="166"/>
    </row>
    <row r="3147" spans="4:57" x14ac:dyDescent="0.25">
      <c r="D3147" s="166"/>
      <c r="BE3147" s="166"/>
    </row>
    <row r="3148" spans="4:57" x14ac:dyDescent="0.25">
      <c r="D3148" s="166"/>
      <c r="BE3148" s="166"/>
    </row>
    <row r="3149" spans="4:57" x14ac:dyDescent="0.25">
      <c r="D3149" s="166"/>
      <c r="BE3149" s="166"/>
    </row>
    <row r="3150" spans="4:57" x14ac:dyDescent="0.25">
      <c r="D3150" s="166"/>
      <c r="BE3150" s="166"/>
    </row>
    <row r="3151" spans="4:57" x14ac:dyDescent="0.25">
      <c r="D3151" s="166"/>
      <c r="BE3151" s="166"/>
    </row>
    <row r="3152" spans="4:57" x14ac:dyDescent="0.25">
      <c r="D3152" s="166"/>
      <c r="BE3152" s="166"/>
    </row>
    <row r="3153" spans="4:57" x14ac:dyDescent="0.25">
      <c r="D3153" s="166"/>
      <c r="BE3153" s="166"/>
    </row>
    <row r="3154" spans="4:57" x14ac:dyDescent="0.25">
      <c r="D3154" s="166"/>
      <c r="BE3154" s="166"/>
    </row>
    <row r="3155" spans="4:57" x14ac:dyDescent="0.25">
      <c r="D3155" s="166"/>
      <c r="BE3155" s="166"/>
    </row>
    <row r="3156" spans="4:57" x14ac:dyDescent="0.25">
      <c r="D3156" s="166"/>
      <c r="BE3156" s="166"/>
    </row>
    <row r="3157" spans="4:57" x14ac:dyDescent="0.25">
      <c r="D3157" s="166"/>
      <c r="BE3157" s="166"/>
    </row>
    <row r="3158" spans="4:57" x14ac:dyDescent="0.25">
      <c r="D3158" s="166"/>
      <c r="BE3158" s="166"/>
    </row>
    <row r="3159" spans="4:57" x14ac:dyDescent="0.25">
      <c r="D3159" s="166"/>
      <c r="BE3159" s="166"/>
    </row>
    <row r="3160" spans="4:57" x14ac:dyDescent="0.25">
      <c r="D3160" s="166"/>
      <c r="BE3160" s="166"/>
    </row>
    <row r="3161" spans="4:57" x14ac:dyDescent="0.25">
      <c r="D3161" s="166"/>
      <c r="BE3161" s="166"/>
    </row>
    <row r="3162" spans="4:57" x14ac:dyDescent="0.25">
      <c r="D3162" s="166"/>
      <c r="BE3162" s="166"/>
    </row>
    <row r="3163" spans="4:57" x14ac:dyDescent="0.25">
      <c r="D3163" s="166"/>
      <c r="BE3163" s="166"/>
    </row>
    <row r="3164" spans="4:57" x14ac:dyDescent="0.25">
      <c r="D3164" s="166"/>
      <c r="BE3164" s="166"/>
    </row>
    <row r="3165" spans="4:57" x14ac:dyDescent="0.25">
      <c r="D3165" s="166"/>
      <c r="BE3165" s="166"/>
    </row>
    <row r="3166" spans="4:57" x14ac:dyDescent="0.25">
      <c r="D3166" s="166"/>
      <c r="BE3166" s="166"/>
    </row>
    <row r="3167" spans="4:57" x14ac:dyDescent="0.25">
      <c r="D3167" s="166"/>
      <c r="BE3167" s="166"/>
    </row>
    <row r="3168" spans="4:57" x14ac:dyDescent="0.25">
      <c r="D3168" s="166"/>
      <c r="BE3168" s="166"/>
    </row>
    <row r="3169" spans="4:57" x14ac:dyDescent="0.25">
      <c r="D3169" s="166"/>
      <c r="BE3169" s="166"/>
    </row>
    <row r="3170" spans="4:57" x14ac:dyDescent="0.25">
      <c r="D3170" s="166"/>
      <c r="BE3170" s="166"/>
    </row>
    <row r="3171" spans="4:57" x14ac:dyDescent="0.25">
      <c r="D3171" s="166"/>
      <c r="BE3171" s="166"/>
    </row>
    <row r="3172" spans="4:57" x14ac:dyDescent="0.25">
      <c r="D3172" s="166"/>
      <c r="BE3172" s="166"/>
    </row>
    <row r="3173" spans="4:57" x14ac:dyDescent="0.25">
      <c r="D3173" s="166"/>
      <c r="BE3173" s="166"/>
    </row>
    <row r="3174" spans="4:57" x14ac:dyDescent="0.25">
      <c r="D3174" s="166"/>
      <c r="BE3174" s="166"/>
    </row>
    <row r="3175" spans="4:57" x14ac:dyDescent="0.25">
      <c r="D3175" s="166"/>
      <c r="BE3175" s="166"/>
    </row>
    <row r="3176" spans="4:57" x14ac:dyDescent="0.25">
      <c r="D3176" s="166"/>
      <c r="BE3176" s="166"/>
    </row>
    <row r="3177" spans="4:57" x14ac:dyDescent="0.25">
      <c r="D3177" s="166"/>
      <c r="BE3177" s="166"/>
    </row>
    <row r="3178" spans="4:57" x14ac:dyDescent="0.25">
      <c r="D3178" s="166"/>
      <c r="BE3178" s="166"/>
    </row>
    <row r="3179" spans="4:57" x14ac:dyDescent="0.25">
      <c r="D3179" s="166"/>
      <c r="BE3179" s="166"/>
    </row>
    <row r="3180" spans="4:57" x14ac:dyDescent="0.25">
      <c r="D3180" s="166"/>
      <c r="BE3180" s="166"/>
    </row>
    <row r="3181" spans="4:57" x14ac:dyDescent="0.25">
      <c r="D3181" s="166"/>
      <c r="BE3181" s="166"/>
    </row>
    <row r="3182" spans="4:57" x14ac:dyDescent="0.25">
      <c r="D3182" s="166"/>
      <c r="BE3182" s="166"/>
    </row>
    <row r="3183" spans="4:57" x14ac:dyDescent="0.25">
      <c r="D3183" s="166"/>
      <c r="BE3183" s="166"/>
    </row>
    <row r="3184" spans="4:57" x14ac:dyDescent="0.25">
      <c r="D3184" s="166"/>
      <c r="BE3184" s="166"/>
    </row>
    <row r="3185" spans="4:57" x14ac:dyDescent="0.25">
      <c r="D3185" s="166"/>
      <c r="BE3185" s="166"/>
    </row>
    <row r="3186" spans="4:57" x14ac:dyDescent="0.25">
      <c r="D3186" s="166"/>
      <c r="BE3186" s="166"/>
    </row>
    <row r="3187" spans="4:57" x14ac:dyDescent="0.25">
      <c r="D3187" s="166"/>
      <c r="BE3187" s="166"/>
    </row>
    <row r="3188" spans="4:57" x14ac:dyDescent="0.25">
      <c r="D3188" s="166"/>
      <c r="BE3188" s="166"/>
    </row>
    <row r="3189" spans="4:57" x14ac:dyDescent="0.25">
      <c r="D3189" s="166"/>
      <c r="BE3189" s="166"/>
    </row>
    <row r="3190" spans="4:57" x14ac:dyDescent="0.25">
      <c r="D3190" s="166"/>
      <c r="BE3190" s="166"/>
    </row>
    <row r="3191" spans="4:57" x14ac:dyDescent="0.25">
      <c r="D3191" s="166"/>
      <c r="BE3191" s="166"/>
    </row>
    <row r="3192" spans="4:57" x14ac:dyDescent="0.25">
      <c r="D3192" s="166"/>
      <c r="BE3192" s="166"/>
    </row>
    <row r="3193" spans="4:57" x14ac:dyDescent="0.25">
      <c r="D3193" s="166"/>
      <c r="BE3193" s="166"/>
    </row>
    <row r="3194" spans="4:57" x14ac:dyDescent="0.25">
      <c r="D3194" s="166"/>
      <c r="BE3194" s="166"/>
    </row>
    <row r="3195" spans="4:57" x14ac:dyDescent="0.25">
      <c r="D3195" s="166"/>
      <c r="BE3195" s="166"/>
    </row>
    <row r="3196" spans="4:57" x14ac:dyDescent="0.25">
      <c r="D3196" s="166"/>
      <c r="BE3196" s="166"/>
    </row>
    <row r="3197" spans="4:57" x14ac:dyDescent="0.25">
      <c r="D3197" s="166"/>
      <c r="BE3197" s="166"/>
    </row>
    <row r="3198" spans="4:57" x14ac:dyDescent="0.25">
      <c r="D3198" s="166"/>
      <c r="BE3198" s="166"/>
    </row>
    <row r="3199" spans="4:57" x14ac:dyDescent="0.25">
      <c r="D3199" s="166"/>
      <c r="BE3199" s="166"/>
    </row>
    <row r="3200" spans="4:57" x14ac:dyDescent="0.25">
      <c r="D3200" s="166"/>
      <c r="BE3200" s="166"/>
    </row>
    <row r="3201" spans="4:57" x14ac:dyDescent="0.25">
      <c r="D3201" s="166"/>
      <c r="BE3201" s="166"/>
    </row>
    <row r="3202" spans="4:57" x14ac:dyDescent="0.25">
      <c r="D3202" s="166"/>
      <c r="BE3202" s="166"/>
    </row>
    <row r="3203" spans="4:57" x14ac:dyDescent="0.25">
      <c r="D3203" s="166"/>
      <c r="BE3203" s="166"/>
    </row>
    <row r="3204" spans="4:57" x14ac:dyDescent="0.25">
      <c r="D3204" s="166"/>
      <c r="BE3204" s="166"/>
    </row>
    <row r="3205" spans="4:57" x14ac:dyDescent="0.25">
      <c r="D3205" s="166"/>
      <c r="BE3205" s="166"/>
    </row>
    <row r="3206" spans="4:57" x14ac:dyDescent="0.25">
      <c r="D3206" s="166"/>
      <c r="BE3206" s="166"/>
    </row>
    <row r="3207" spans="4:57" x14ac:dyDescent="0.25">
      <c r="D3207" s="166"/>
      <c r="BE3207" s="166"/>
    </row>
    <row r="3208" spans="4:57" x14ac:dyDescent="0.25">
      <c r="D3208" s="166"/>
      <c r="BE3208" s="166"/>
    </row>
    <row r="3209" spans="4:57" x14ac:dyDescent="0.25">
      <c r="D3209" s="166"/>
      <c r="BE3209" s="166"/>
    </row>
    <row r="3210" spans="4:57" x14ac:dyDescent="0.25">
      <c r="D3210" s="166"/>
      <c r="BE3210" s="166"/>
    </row>
    <row r="3211" spans="4:57" x14ac:dyDescent="0.25">
      <c r="D3211" s="166"/>
      <c r="BE3211" s="166"/>
    </row>
    <row r="3212" spans="4:57" x14ac:dyDescent="0.25">
      <c r="D3212" s="166"/>
      <c r="BE3212" s="166"/>
    </row>
    <row r="3213" spans="4:57" x14ac:dyDescent="0.25">
      <c r="D3213" s="166"/>
      <c r="BE3213" s="166"/>
    </row>
    <row r="3214" spans="4:57" x14ac:dyDescent="0.25">
      <c r="D3214" s="166"/>
      <c r="BE3214" s="166"/>
    </row>
    <row r="3215" spans="4:57" x14ac:dyDescent="0.25">
      <c r="D3215" s="166"/>
      <c r="BE3215" s="166"/>
    </row>
    <row r="3216" spans="4:57" x14ac:dyDescent="0.25">
      <c r="D3216" s="166"/>
      <c r="BE3216" s="166"/>
    </row>
    <row r="3217" spans="4:57" x14ac:dyDescent="0.25">
      <c r="D3217" s="166"/>
      <c r="BE3217" s="166"/>
    </row>
    <row r="3218" spans="4:57" x14ac:dyDescent="0.25">
      <c r="D3218" s="166"/>
      <c r="BE3218" s="166"/>
    </row>
    <row r="3219" spans="4:57" x14ac:dyDescent="0.25">
      <c r="D3219" s="166"/>
      <c r="BE3219" s="166"/>
    </row>
    <row r="3220" spans="4:57" x14ac:dyDescent="0.25">
      <c r="D3220" s="166"/>
      <c r="BE3220" s="166"/>
    </row>
    <row r="3221" spans="4:57" x14ac:dyDescent="0.25">
      <c r="D3221" s="166"/>
      <c r="BE3221" s="166"/>
    </row>
    <row r="3222" spans="4:57" x14ac:dyDescent="0.25">
      <c r="D3222" s="166"/>
      <c r="BE3222" s="166"/>
    </row>
    <row r="3223" spans="4:57" x14ac:dyDescent="0.25">
      <c r="D3223" s="166"/>
      <c r="BE3223" s="166"/>
    </row>
    <row r="3224" spans="4:57" x14ac:dyDescent="0.25">
      <c r="D3224" s="166"/>
      <c r="BE3224" s="166"/>
    </row>
    <row r="3225" spans="4:57" x14ac:dyDescent="0.25">
      <c r="D3225" s="166"/>
      <c r="BE3225" s="166"/>
    </row>
    <row r="3226" spans="4:57" x14ac:dyDescent="0.25">
      <c r="D3226" s="166"/>
      <c r="BE3226" s="166"/>
    </row>
    <row r="3227" spans="4:57" x14ac:dyDescent="0.25">
      <c r="D3227" s="166"/>
      <c r="BE3227" s="166"/>
    </row>
    <row r="3228" spans="4:57" x14ac:dyDescent="0.25">
      <c r="D3228" s="166"/>
      <c r="BE3228" s="166"/>
    </row>
    <row r="3229" spans="4:57" x14ac:dyDescent="0.25">
      <c r="D3229" s="166"/>
      <c r="BE3229" s="166"/>
    </row>
    <row r="3230" spans="4:57" x14ac:dyDescent="0.25">
      <c r="D3230" s="166"/>
      <c r="BE3230" s="166"/>
    </row>
    <row r="3231" spans="4:57" x14ac:dyDescent="0.25">
      <c r="D3231" s="166"/>
      <c r="BE3231" s="166"/>
    </row>
    <row r="3232" spans="4:57" x14ac:dyDescent="0.25">
      <c r="D3232" s="166"/>
      <c r="BE3232" s="166"/>
    </row>
    <row r="3233" spans="4:57" x14ac:dyDescent="0.25">
      <c r="D3233" s="166"/>
      <c r="BE3233" s="166"/>
    </row>
    <row r="3234" spans="4:57" x14ac:dyDescent="0.25">
      <c r="D3234" s="166"/>
      <c r="BE3234" s="166"/>
    </row>
    <row r="3235" spans="4:57" x14ac:dyDescent="0.25">
      <c r="D3235" s="166"/>
      <c r="BE3235" s="166"/>
    </row>
    <row r="3236" spans="4:57" x14ac:dyDescent="0.25">
      <c r="D3236" s="166"/>
      <c r="BE3236" s="166"/>
    </row>
    <row r="3237" spans="4:57" x14ac:dyDescent="0.25">
      <c r="D3237" s="166"/>
      <c r="BE3237" s="166"/>
    </row>
    <row r="3238" spans="4:57" x14ac:dyDescent="0.25">
      <c r="D3238" s="166"/>
      <c r="BE3238" s="166"/>
    </row>
    <row r="3239" spans="4:57" x14ac:dyDescent="0.25">
      <c r="D3239" s="166"/>
      <c r="BE3239" s="166"/>
    </row>
    <row r="3240" spans="4:57" x14ac:dyDescent="0.25">
      <c r="D3240" s="166"/>
      <c r="BE3240" s="166"/>
    </row>
    <row r="3241" spans="4:57" x14ac:dyDescent="0.25">
      <c r="D3241" s="166"/>
      <c r="BE3241" s="166"/>
    </row>
    <row r="3242" spans="4:57" x14ac:dyDescent="0.25">
      <c r="D3242" s="166"/>
      <c r="BE3242" s="166"/>
    </row>
    <row r="3243" spans="4:57" x14ac:dyDescent="0.25">
      <c r="D3243" s="166"/>
      <c r="BE3243" s="166"/>
    </row>
    <row r="3244" spans="4:57" x14ac:dyDescent="0.25">
      <c r="D3244" s="166"/>
      <c r="BE3244" s="166"/>
    </row>
    <row r="3245" spans="4:57" x14ac:dyDescent="0.25">
      <c r="D3245" s="166"/>
      <c r="BE3245" s="166"/>
    </row>
    <row r="3246" spans="4:57" x14ac:dyDescent="0.25">
      <c r="D3246" s="166"/>
      <c r="BE3246" s="166"/>
    </row>
    <row r="3247" spans="4:57" x14ac:dyDescent="0.25">
      <c r="D3247" s="166"/>
      <c r="BE3247" s="166"/>
    </row>
    <row r="3248" spans="4:57" x14ac:dyDescent="0.25">
      <c r="D3248" s="166"/>
      <c r="BE3248" s="166"/>
    </row>
    <row r="3249" spans="4:57" x14ac:dyDescent="0.25">
      <c r="D3249" s="166"/>
      <c r="BE3249" s="166"/>
    </row>
    <row r="3250" spans="4:57" x14ac:dyDescent="0.25">
      <c r="D3250" s="166"/>
      <c r="BE3250" s="166"/>
    </row>
    <row r="3251" spans="4:57" x14ac:dyDescent="0.25">
      <c r="D3251" s="166"/>
      <c r="BE3251" s="166"/>
    </row>
    <row r="3252" spans="4:57" x14ac:dyDescent="0.25">
      <c r="D3252" s="166"/>
      <c r="BE3252" s="166"/>
    </row>
    <row r="3253" spans="4:57" x14ac:dyDescent="0.25">
      <c r="D3253" s="166"/>
      <c r="BE3253" s="166"/>
    </row>
    <row r="3254" spans="4:57" x14ac:dyDescent="0.25">
      <c r="D3254" s="166"/>
      <c r="BE3254" s="166"/>
    </row>
    <row r="3255" spans="4:57" x14ac:dyDescent="0.25">
      <c r="D3255" s="166"/>
      <c r="BE3255" s="166"/>
    </row>
    <row r="3256" spans="4:57" x14ac:dyDescent="0.25">
      <c r="D3256" s="166"/>
      <c r="BE3256" s="166"/>
    </row>
    <row r="3257" spans="4:57" x14ac:dyDescent="0.25">
      <c r="D3257" s="166"/>
      <c r="BE3257" s="166"/>
    </row>
    <row r="3258" spans="4:57" x14ac:dyDescent="0.25">
      <c r="D3258" s="166"/>
      <c r="BE3258" s="166"/>
    </row>
    <row r="3259" spans="4:57" x14ac:dyDescent="0.25">
      <c r="D3259" s="166"/>
      <c r="BE3259" s="166"/>
    </row>
    <row r="3260" spans="4:57" x14ac:dyDescent="0.25">
      <c r="D3260" s="166"/>
      <c r="BE3260" s="166"/>
    </row>
    <row r="3261" spans="4:57" x14ac:dyDescent="0.25">
      <c r="D3261" s="166"/>
      <c r="BE3261" s="166"/>
    </row>
    <row r="3262" spans="4:57" x14ac:dyDescent="0.25">
      <c r="D3262" s="166"/>
      <c r="BE3262" s="166"/>
    </row>
    <row r="3263" spans="4:57" x14ac:dyDescent="0.25">
      <c r="D3263" s="166"/>
      <c r="BE3263" s="166"/>
    </row>
    <row r="3264" spans="4:57" x14ac:dyDescent="0.25">
      <c r="D3264" s="166"/>
      <c r="BE3264" s="166"/>
    </row>
    <row r="3265" spans="4:57" x14ac:dyDescent="0.25">
      <c r="D3265" s="166"/>
      <c r="BE3265" s="166"/>
    </row>
    <row r="3266" spans="4:57" x14ac:dyDescent="0.25">
      <c r="D3266" s="166"/>
      <c r="BE3266" s="166"/>
    </row>
    <row r="3267" spans="4:57" x14ac:dyDescent="0.25">
      <c r="D3267" s="166"/>
      <c r="BE3267" s="166"/>
    </row>
    <row r="3268" spans="4:57" x14ac:dyDescent="0.25">
      <c r="D3268" s="166"/>
      <c r="BE3268" s="166"/>
    </row>
    <row r="3269" spans="4:57" x14ac:dyDescent="0.25">
      <c r="D3269" s="166"/>
      <c r="BE3269" s="166"/>
    </row>
    <row r="3270" spans="4:57" x14ac:dyDescent="0.25">
      <c r="D3270" s="166"/>
      <c r="BE3270" s="166"/>
    </row>
    <row r="3271" spans="4:57" x14ac:dyDescent="0.25">
      <c r="D3271" s="166"/>
      <c r="BE3271" s="166"/>
    </row>
    <row r="3272" spans="4:57" x14ac:dyDescent="0.25">
      <c r="D3272" s="166"/>
      <c r="BE3272" s="166"/>
    </row>
    <row r="3273" spans="4:57" x14ac:dyDescent="0.25">
      <c r="D3273" s="166"/>
      <c r="BE3273" s="166"/>
    </row>
    <row r="3274" spans="4:57" x14ac:dyDescent="0.25">
      <c r="D3274" s="166"/>
      <c r="BE3274" s="166"/>
    </row>
    <row r="3275" spans="4:57" x14ac:dyDescent="0.25">
      <c r="D3275" s="166"/>
      <c r="BE3275" s="166"/>
    </row>
    <row r="3276" spans="4:57" x14ac:dyDescent="0.25">
      <c r="D3276" s="166"/>
      <c r="BE3276" s="166"/>
    </row>
    <row r="3277" spans="4:57" x14ac:dyDescent="0.25">
      <c r="D3277" s="166"/>
      <c r="BE3277" s="166"/>
    </row>
    <row r="3278" spans="4:57" x14ac:dyDescent="0.25">
      <c r="D3278" s="166"/>
      <c r="BE3278" s="166"/>
    </row>
    <row r="3279" spans="4:57" x14ac:dyDescent="0.25">
      <c r="D3279" s="166"/>
      <c r="BE3279" s="166"/>
    </row>
    <row r="3280" spans="4:57" x14ac:dyDescent="0.25">
      <c r="D3280" s="166"/>
      <c r="BE3280" s="166"/>
    </row>
    <row r="3281" spans="4:57" x14ac:dyDescent="0.25">
      <c r="D3281" s="166"/>
      <c r="BE3281" s="166"/>
    </row>
    <row r="3282" spans="4:57" x14ac:dyDescent="0.25">
      <c r="D3282" s="166"/>
      <c r="BE3282" s="166"/>
    </row>
    <row r="3283" spans="4:57" x14ac:dyDescent="0.25">
      <c r="D3283" s="166"/>
      <c r="BE3283" s="166"/>
    </row>
    <row r="3284" spans="4:57" x14ac:dyDescent="0.25">
      <c r="D3284" s="166"/>
      <c r="BE3284" s="166"/>
    </row>
    <row r="3285" spans="4:57" x14ac:dyDescent="0.25">
      <c r="D3285" s="166"/>
      <c r="BE3285" s="166"/>
    </row>
    <row r="3286" spans="4:57" x14ac:dyDescent="0.25">
      <c r="D3286" s="166"/>
      <c r="BE3286" s="166"/>
    </row>
    <row r="3287" spans="4:57" x14ac:dyDescent="0.25">
      <c r="D3287" s="166"/>
      <c r="BE3287" s="166"/>
    </row>
    <row r="3288" spans="4:57" x14ac:dyDescent="0.25">
      <c r="D3288" s="166"/>
      <c r="BE3288" s="166"/>
    </row>
    <row r="3289" spans="4:57" x14ac:dyDescent="0.25">
      <c r="D3289" s="166"/>
      <c r="BE3289" s="166"/>
    </row>
    <row r="3290" spans="4:57" x14ac:dyDescent="0.25">
      <c r="D3290" s="166"/>
      <c r="BE3290" s="166"/>
    </row>
    <row r="3291" spans="4:57" x14ac:dyDescent="0.25">
      <c r="D3291" s="166"/>
      <c r="BE3291" s="166"/>
    </row>
    <row r="3292" spans="4:57" x14ac:dyDescent="0.25">
      <c r="D3292" s="166"/>
      <c r="BE3292" s="166"/>
    </row>
    <row r="3293" spans="4:57" x14ac:dyDescent="0.25">
      <c r="D3293" s="166"/>
      <c r="BE3293" s="166"/>
    </row>
    <row r="3294" spans="4:57" x14ac:dyDescent="0.25">
      <c r="D3294" s="166"/>
      <c r="BE3294" s="166"/>
    </row>
    <row r="3295" spans="4:57" x14ac:dyDescent="0.25">
      <c r="D3295" s="166"/>
      <c r="BE3295" s="166"/>
    </row>
    <row r="3296" spans="4:57" x14ac:dyDescent="0.25">
      <c r="D3296" s="166"/>
      <c r="BE3296" s="166"/>
    </row>
    <row r="3297" spans="4:57" x14ac:dyDescent="0.25">
      <c r="D3297" s="166"/>
      <c r="BE3297" s="166"/>
    </row>
    <row r="3298" spans="4:57" x14ac:dyDescent="0.25">
      <c r="D3298" s="166"/>
      <c r="BE3298" s="166"/>
    </row>
    <row r="3299" spans="4:57" x14ac:dyDescent="0.25">
      <c r="D3299" s="166"/>
      <c r="BE3299" s="166"/>
    </row>
    <row r="3300" spans="4:57" x14ac:dyDescent="0.25">
      <c r="D3300" s="166"/>
      <c r="BE3300" s="166"/>
    </row>
    <row r="3301" spans="4:57" x14ac:dyDescent="0.25">
      <c r="D3301" s="166"/>
      <c r="BE3301" s="166"/>
    </row>
    <row r="3302" spans="4:57" x14ac:dyDescent="0.25">
      <c r="D3302" s="166"/>
      <c r="BE3302" s="166"/>
    </row>
    <row r="3303" spans="4:57" x14ac:dyDescent="0.25">
      <c r="D3303" s="166"/>
      <c r="BE3303" s="166"/>
    </row>
    <row r="3304" spans="4:57" x14ac:dyDescent="0.25">
      <c r="D3304" s="166"/>
      <c r="BE3304" s="166"/>
    </row>
    <row r="3305" spans="4:57" x14ac:dyDescent="0.25">
      <c r="D3305" s="166"/>
      <c r="BE3305" s="166"/>
    </row>
    <row r="3306" spans="4:57" x14ac:dyDescent="0.25">
      <c r="D3306" s="166"/>
      <c r="BE3306" s="166"/>
    </row>
    <row r="3307" spans="4:57" x14ac:dyDescent="0.25">
      <c r="D3307" s="166"/>
      <c r="BE3307" s="166"/>
    </row>
    <row r="3308" spans="4:57" x14ac:dyDescent="0.25">
      <c r="D3308" s="166"/>
      <c r="BE3308" s="166"/>
    </row>
    <row r="3309" spans="4:57" x14ac:dyDescent="0.25">
      <c r="D3309" s="166"/>
      <c r="BE3309" s="166"/>
    </row>
    <row r="3310" spans="4:57" x14ac:dyDescent="0.25">
      <c r="D3310" s="166"/>
      <c r="BE3310" s="166"/>
    </row>
    <row r="3311" spans="4:57" x14ac:dyDescent="0.25">
      <c r="D3311" s="166"/>
      <c r="BE3311" s="166"/>
    </row>
    <row r="3312" spans="4:57" x14ac:dyDescent="0.25">
      <c r="D3312" s="166"/>
      <c r="BE3312" s="166"/>
    </row>
    <row r="3313" spans="4:57" x14ac:dyDescent="0.25">
      <c r="D3313" s="166"/>
      <c r="BE3313" s="166"/>
    </row>
    <row r="3314" spans="4:57" x14ac:dyDescent="0.25">
      <c r="D3314" s="166"/>
      <c r="BE3314" s="166"/>
    </row>
    <row r="3315" spans="4:57" x14ac:dyDescent="0.25">
      <c r="D3315" s="166"/>
      <c r="BE3315" s="166"/>
    </row>
    <row r="3316" spans="4:57" x14ac:dyDescent="0.25">
      <c r="D3316" s="166"/>
      <c r="BE3316" s="166"/>
    </row>
    <row r="3317" spans="4:57" x14ac:dyDescent="0.25">
      <c r="D3317" s="166"/>
      <c r="BE3317" s="166"/>
    </row>
    <row r="3318" spans="4:57" x14ac:dyDescent="0.25">
      <c r="D3318" s="166"/>
      <c r="BE3318" s="166"/>
    </row>
    <row r="3319" spans="4:57" x14ac:dyDescent="0.25">
      <c r="D3319" s="166"/>
      <c r="BE3319" s="166"/>
    </row>
    <row r="3320" spans="4:57" x14ac:dyDescent="0.25">
      <c r="D3320" s="166"/>
      <c r="BE3320" s="166"/>
    </row>
    <row r="3321" spans="4:57" x14ac:dyDescent="0.25">
      <c r="D3321" s="166"/>
      <c r="BE3321" s="166"/>
    </row>
    <row r="3322" spans="4:57" x14ac:dyDescent="0.25">
      <c r="D3322" s="166"/>
      <c r="BE3322" s="166"/>
    </row>
    <row r="3323" spans="4:57" x14ac:dyDescent="0.25">
      <c r="D3323" s="166"/>
      <c r="BE3323" s="166"/>
    </row>
    <row r="3324" spans="4:57" x14ac:dyDescent="0.25">
      <c r="D3324" s="166"/>
      <c r="BE3324" s="166"/>
    </row>
    <row r="3325" spans="4:57" x14ac:dyDescent="0.25">
      <c r="D3325" s="166"/>
      <c r="BE3325" s="166"/>
    </row>
    <row r="3326" spans="4:57" x14ac:dyDescent="0.25">
      <c r="D3326" s="166"/>
      <c r="BE3326" s="166"/>
    </row>
    <row r="3327" spans="4:57" x14ac:dyDescent="0.25">
      <c r="D3327" s="166"/>
      <c r="BE3327" s="166"/>
    </row>
    <row r="3328" spans="4:57" x14ac:dyDescent="0.25">
      <c r="D3328" s="166"/>
      <c r="BE3328" s="166"/>
    </row>
    <row r="3329" spans="4:57" x14ac:dyDescent="0.25">
      <c r="D3329" s="166"/>
      <c r="BE3329" s="166"/>
    </row>
    <row r="3330" spans="4:57" x14ac:dyDescent="0.25">
      <c r="D3330" s="166"/>
      <c r="BE3330" s="166"/>
    </row>
    <row r="3331" spans="4:57" x14ac:dyDescent="0.25">
      <c r="D3331" s="166"/>
      <c r="BE3331" s="166"/>
    </row>
    <row r="3332" spans="4:57" x14ac:dyDescent="0.25">
      <c r="D3332" s="166"/>
      <c r="BE3332" s="166"/>
    </row>
    <row r="3333" spans="4:57" x14ac:dyDescent="0.25">
      <c r="D3333" s="166"/>
      <c r="BE3333" s="166"/>
    </row>
    <row r="3334" spans="4:57" x14ac:dyDescent="0.25">
      <c r="D3334" s="166"/>
      <c r="BE3334" s="166"/>
    </row>
    <row r="3335" spans="4:57" x14ac:dyDescent="0.25">
      <c r="D3335" s="166"/>
      <c r="BE3335" s="166"/>
    </row>
    <row r="3336" spans="4:57" x14ac:dyDescent="0.25">
      <c r="D3336" s="166"/>
      <c r="BE3336" s="166"/>
    </row>
    <row r="3337" spans="4:57" x14ac:dyDescent="0.25">
      <c r="D3337" s="166"/>
      <c r="BE3337" s="166"/>
    </row>
    <row r="3338" spans="4:57" x14ac:dyDescent="0.25">
      <c r="D3338" s="166"/>
      <c r="BE3338" s="166"/>
    </row>
    <row r="3339" spans="4:57" x14ac:dyDescent="0.25">
      <c r="D3339" s="166"/>
      <c r="BE3339" s="166"/>
    </row>
    <row r="3340" spans="4:57" x14ac:dyDescent="0.25">
      <c r="D3340" s="166"/>
      <c r="BE3340" s="166"/>
    </row>
    <row r="3341" spans="4:57" x14ac:dyDescent="0.25">
      <c r="D3341" s="166"/>
      <c r="BE3341" s="166"/>
    </row>
    <row r="3342" spans="4:57" x14ac:dyDescent="0.25">
      <c r="D3342" s="166"/>
      <c r="BE3342" s="166"/>
    </row>
    <row r="3343" spans="4:57" x14ac:dyDescent="0.25">
      <c r="D3343" s="166"/>
      <c r="BE3343" s="166"/>
    </row>
    <row r="3344" spans="4:57" x14ac:dyDescent="0.25">
      <c r="D3344" s="166"/>
      <c r="BE3344" s="166"/>
    </row>
    <row r="3345" spans="4:57" x14ac:dyDescent="0.25">
      <c r="D3345" s="166"/>
      <c r="BE3345" s="166"/>
    </row>
    <row r="3346" spans="4:57" x14ac:dyDescent="0.25">
      <c r="D3346" s="166"/>
      <c r="BE3346" s="166"/>
    </row>
    <row r="3347" spans="4:57" x14ac:dyDescent="0.25">
      <c r="D3347" s="166"/>
      <c r="BE3347" s="166"/>
    </row>
    <row r="3348" spans="4:57" x14ac:dyDescent="0.25">
      <c r="D3348" s="166"/>
      <c r="BE3348" s="166"/>
    </row>
    <row r="3349" spans="4:57" x14ac:dyDescent="0.25">
      <c r="D3349" s="166"/>
      <c r="BE3349" s="166"/>
    </row>
    <row r="3350" spans="4:57" x14ac:dyDescent="0.25">
      <c r="D3350" s="166"/>
      <c r="BE3350" s="166"/>
    </row>
    <row r="3351" spans="4:57" x14ac:dyDescent="0.25">
      <c r="D3351" s="166"/>
      <c r="BE3351" s="166"/>
    </row>
    <row r="3352" spans="4:57" x14ac:dyDescent="0.25">
      <c r="D3352" s="166"/>
      <c r="BE3352" s="166"/>
    </row>
    <row r="3353" spans="4:57" x14ac:dyDescent="0.25">
      <c r="D3353" s="166"/>
      <c r="BE3353" s="166"/>
    </row>
    <row r="3354" spans="4:57" x14ac:dyDescent="0.25">
      <c r="D3354" s="166"/>
      <c r="BE3354" s="166"/>
    </row>
    <row r="3355" spans="4:57" x14ac:dyDescent="0.25">
      <c r="D3355" s="166"/>
      <c r="BE3355" s="166"/>
    </row>
    <row r="3356" spans="4:57" x14ac:dyDescent="0.25">
      <c r="D3356" s="166"/>
      <c r="BE3356" s="166"/>
    </row>
    <row r="3357" spans="4:57" x14ac:dyDescent="0.25">
      <c r="D3357" s="166"/>
      <c r="BE3357" s="166"/>
    </row>
    <row r="3358" spans="4:57" x14ac:dyDescent="0.25">
      <c r="D3358" s="166"/>
      <c r="BE3358" s="166"/>
    </row>
    <row r="3359" spans="4:57" x14ac:dyDescent="0.25">
      <c r="D3359" s="166"/>
      <c r="BE3359" s="166"/>
    </row>
    <row r="3360" spans="4:57" x14ac:dyDescent="0.25">
      <c r="D3360" s="166"/>
      <c r="BE3360" s="166"/>
    </row>
    <row r="3361" spans="4:57" x14ac:dyDescent="0.25">
      <c r="D3361" s="166"/>
      <c r="BE3361" s="166"/>
    </row>
    <row r="3362" spans="4:57" x14ac:dyDescent="0.25">
      <c r="D3362" s="166"/>
      <c r="BE3362" s="166"/>
    </row>
    <row r="3363" spans="4:57" x14ac:dyDescent="0.25">
      <c r="D3363" s="166"/>
      <c r="BE3363" s="166"/>
    </row>
    <row r="3364" spans="4:57" x14ac:dyDescent="0.25">
      <c r="D3364" s="166"/>
      <c r="BE3364" s="166"/>
    </row>
    <row r="3365" spans="4:57" x14ac:dyDescent="0.25">
      <c r="D3365" s="166"/>
      <c r="BE3365" s="166"/>
    </row>
    <row r="3366" spans="4:57" x14ac:dyDescent="0.25">
      <c r="D3366" s="166"/>
      <c r="BE3366" s="166"/>
    </row>
    <row r="3367" spans="4:57" x14ac:dyDescent="0.25">
      <c r="D3367" s="166"/>
      <c r="BE3367" s="166"/>
    </row>
    <row r="3368" spans="4:57" x14ac:dyDescent="0.25">
      <c r="D3368" s="166"/>
      <c r="BE3368" s="166"/>
    </row>
    <row r="3369" spans="4:57" x14ac:dyDescent="0.25">
      <c r="D3369" s="166"/>
      <c r="BE3369" s="166"/>
    </row>
    <row r="3370" spans="4:57" x14ac:dyDescent="0.25">
      <c r="D3370" s="166"/>
      <c r="BE3370" s="166"/>
    </row>
    <row r="3371" spans="4:57" x14ac:dyDescent="0.25">
      <c r="D3371" s="166"/>
      <c r="BE3371" s="166"/>
    </row>
    <row r="3372" spans="4:57" x14ac:dyDescent="0.25">
      <c r="D3372" s="166"/>
      <c r="BE3372" s="166"/>
    </row>
    <row r="3373" spans="4:57" x14ac:dyDescent="0.25">
      <c r="D3373" s="166"/>
      <c r="BE3373" s="166"/>
    </row>
    <row r="3374" spans="4:57" x14ac:dyDescent="0.25">
      <c r="D3374" s="166"/>
      <c r="BE3374" s="166"/>
    </row>
    <row r="3375" spans="4:57" x14ac:dyDescent="0.25">
      <c r="D3375" s="166"/>
      <c r="BE3375" s="166"/>
    </row>
    <row r="3376" spans="4:57" x14ac:dyDescent="0.25">
      <c r="D3376" s="166"/>
      <c r="BE3376" s="166"/>
    </row>
    <row r="3377" spans="4:57" x14ac:dyDescent="0.25">
      <c r="D3377" s="166"/>
      <c r="BE3377" s="166"/>
    </row>
    <row r="3378" spans="4:57" x14ac:dyDescent="0.25">
      <c r="D3378" s="166"/>
      <c r="BE3378" s="166"/>
    </row>
    <row r="3379" spans="4:57" x14ac:dyDescent="0.25">
      <c r="D3379" s="166"/>
      <c r="BE3379" s="166"/>
    </row>
    <row r="3380" spans="4:57" x14ac:dyDescent="0.25">
      <c r="D3380" s="166"/>
      <c r="BE3380" s="166"/>
    </row>
    <row r="3381" spans="4:57" x14ac:dyDescent="0.25">
      <c r="D3381" s="166"/>
      <c r="BE3381" s="166"/>
    </row>
    <row r="3382" spans="4:57" x14ac:dyDescent="0.25">
      <c r="D3382" s="166"/>
      <c r="BE3382" s="166"/>
    </row>
    <row r="3383" spans="4:57" x14ac:dyDescent="0.25">
      <c r="D3383" s="166"/>
      <c r="BE3383" s="166"/>
    </row>
    <row r="3384" spans="4:57" x14ac:dyDescent="0.25">
      <c r="D3384" s="166"/>
      <c r="BE3384" s="166"/>
    </row>
    <row r="3385" spans="4:57" x14ac:dyDescent="0.25">
      <c r="D3385" s="166"/>
      <c r="BE3385" s="166"/>
    </row>
    <row r="3386" spans="4:57" x14ac:dyDescent="0.25">
      <c r="D3386" s="166"/>
      <c r="BE3386" s="166"/>
    </row>
    <row r="3387" spans="4:57" x14ac:dyDescent="0.25">
      <c r="D3387" s="166"/>
      <c r="BE3387" s="166"/>
    </row>
    <row r="3388" spans="4:57" x14ac:dyDescent="0.25">
      <c r="D3388" s="166"/>
      <c r="BE3388" s="166"/>
    </row>
    <row r="3389" spans="4:57" x14ac:dyDescent="0.25">
      <c r="D3389" s="166"/>
      <c r="BE3389" s="166"/>
    </row>
    <row r="3390" spans="4:57" x14ac:dyDescent="0.25">
      <c r="D3390" s="166"/>
      <c r="BE3390" s="166"/>
    </row>
    <row r="3391" spans="4:57" x14ac:dyDescent="0.25">
      <c r="D3391" s="166"/>
      <c r="BE3391" s="166"/>
    </row>
    <row r="3392" spans="4:57" x14ac:dyDescent="0.25">
      <c r="D3392" s="166"/>
      <c r="BE3392" s="166"/>
    </row>
    <row r="3393" spans="4:57" x14ac:dyDescent="0.25">
      <c r="D3393" s="166"/>
      <c r="BE3393" s="166"/>
    </row>
    <row r="3394" spans="4:57" x14ac:dyDescent="0.25">
      <c r="D3394" s="166"/>
      <c r="BE3394" s="166"/>
    </row>
    <row r="3395" spans="4:57" x14ac:dyDescent="0.25">
      <c r="D3395" s="166"/>
      <c r="BE3395" s="166"/>
    </row>
    <row r="3396" spans="4:57" x14ac:dyDescent="0.25">
      <c r="D3396" s="166"/>
      <c r="BE3396" s="166"/>
    </row>
    <row r="3397" spans="4:57" x14ac:dyDescent="0.25">
      <c r="D3397" s="166"/>
      <c r="BE3397" s="166"/>
    </row>
    <row r="3398" spans="4:57" x14ac:dyDescent="0.25">
      <c r="D3398" s="166"/>
      <c r="BE3398" s="166"/>
    </row>
    <row r="3399" spans="4:57" x14ac:dyDescent="0.25">
      <c r="D3399" s="166"/>
      <c r="BE3399" s="166"/>
    </row>
    <row r="3400" spans="4:57" x14ac:dyDescent="0.25">
      <c r="D3400" s="166"/>
      <c r="BE3400" s="166"/>
    </row>
    <row r="3401" spans="4:57" x14ac:dyDescent="0.25">
      <c r="D3401" s="166"/>
      <c r="BE3401" s="166"/>
    </row>
    <row r="3402" spans="4:57" x14ac:dyDescent="0.25">
      <c r="D3402" s="166"/>
      <c r="BE3402" s="166"/>
    </row>
    <row r="3403" spans="4:57" x14ac:dyDescent="0.25">
      <c r="D3403" s="166"/>
      <c r="BE3403" s="166"/>
    </row>
    <row r="3404" spans="4:57" x14ac:dyDescent="0.25">
      <c r="D3404" s="166"/>
      <c r="BE3404" s="166"/>
    </row>
    <row r="3405" spans="4:57" x14ac:dyDescent="0.25">
      <c r="D3405" s="166"/>
      <c r="BE3405" s="166"/>
    </row>
    <row r="3406" spans="4:57" x14ac:dyDescent="0.25">
      <c r="D3406" s="166"/>
      <c r="BE3406" s="166"/>
    </row>
    <row r="3407" spans="4:57" x14ac:dyDescent="0.25">
      <c r="D3407" s="166"/>
      <c r="BE3407" s="166"/>
    </row>
    <row r="3408" spans="4:57" x14ac:dyDescent="0.25">
      <c r="D3408" s="166"/>
      <c r="BE3408" s="166"/>
    </row>
    <row r="3409" spans="4:57" x14ac:dyDescent="0.25">
      <c r="D3409" s="166"/>
      <c r="BE3409" s="166"/>
    </row>
    <row r="3410" spans="4:57" x14ac:dyDescent="0.25">
      <c r="D3410" s="166"/>
      <c r="BE3410" s="166"/>
    </row>
    <row r="3411" spans="4:57" x14ac:dyDescent="0.25">
      <c r="D3411" s="166"/>
      <c r="BE3411" s="166"/>
    </row>
    <row r="3412" spans="4:57" x14ac:dyDescent="0.25">
      <c r="D3412" s="166"/>
      <c r="BE3412" s="166"/>
    </row>
    <row r="3413" spans="4:57" x14ac:dyDescent="0.25">
      <c r="D3413" s="166"/>
      <c r="BE3413" s="166"/>
    </row>
    <row r="3414" spans="4:57" x14ac:dyDescent="0.25">
      <c r="D3414" s="166"/>
      <c r="BE3414" s="166"/>
    </row>
    <row r="3415" spans="4:57" x14ac:dyDescent="0.25">
      <c r="D3415" s="166"/>
      <c r="BE3415" s="166"/>
    </row>
    <row r="3416" spans="4:57" x14ac:dyDescent="0.25">
      <c r="D3416" s="166"/>
      <c r="BE3416" s="166"/>
    </row>
    <row r="3417" spans="4:57" x14ac:dyDescent="0.25">
      <c r="D3417" s="166"/>
      <c r="BE3417" s="166"/>
    </row>
    <row r="3418" spans="4:57" x14ac:dyDescent="0.25">
      <c r="D3418" s="166"/>
      <c r="BE3418" s="166"/>
    </row>
    <row r="3419" spans="4:57" x14ac:dyDescent="0.25">
      <c r="D3419" s="166"/>
      <c r="BE3419" s="166"/>
    </row>
    <row r="3420" spans="4:57" x14ac:dyDescent="0.25">
      <c r="D3420" s="166"/>
      <c r="BE3420" s="166"/>
    </row>
    <row r="3421" spans="4:57" x14ac:dyDescent="0.25">
      <c r="D3421" s="166"/>
      <c r="BE3421" s="166"/>
    </row>
    <row r="3422" spans="4:57" x14ac:dyDescent="0.25">
      <c r="D3422" s="166"/>
      <c r="BE3422" s="166"/>
    </row>
    <row r="3423" spans="4:57" x14ac:dyDescent="0.25">
      <c r="D3423" s="166"/>
      <c r="BE3423" s="166"/>
    </row>
    <row r="3424" spans="4:57" x14ac:dyDescent="0.25">
      <c r="D3424" s="166"/>
      <c r="BE3424" s="166"/>
    </row>
    <row r="3425" spans="4:57" x14ac:dyDescent="0.25">
      <c r="D3425" s="166"/>
      <c r="BE3425" s="166"/>
    </row>
    <row r="3426" spans="4:57" x14ac:dyDescent="0.25">
      <c r="D3426" s="166"/>
      <c r="BE3426" s="166"/>
    </row>
    <row r="3427" spans="4:57" x14ac:dyDescent="0.25">
      <c r="D3427" s="166"/>
      <c r="BE3427" s="166"/>
    </row>
    <row r="3428" spans="4:57" x14ac:dyDescent="0.25">
      <c r="D3428" s="166"/>
      <c r="BE3428" s="166"/>
    </row>
    <row r="3429" spans="4:57" x14ac:dyDescent="0.25">
      <c r="D3429" s="166"/>
      <c r="BE3429" s="166"/>
    </row>
    <row r="3430" spans="4:57" x14ac:dyDescent="0.25">
      <c r="D3430" s="166"/>
      <c r="BE3430" s="166"/>
    </row>
    <row r="3431" spans="4:57" x14ac:dyDescent="0.25">
      <c r="D3431" s="166"/>
      <c r="BE3431" s="166"/>
    </row>
    <row r="3432" spans="4:57" x14ac:dyDescent="0.25">
      <c r="D3432" s="166"/>
      <c r="BE3432" s="166"/>
    </row>
    <row r="3433" spans="4:57" x14ac:dyDescent="0.25">
      <c r="D3433" s="166"/>
      <c r="BE3433" s="166"/>
    </row>
    <row r="3434" spans="4:57" x14ac:dyDescent="0.25">
      <c r="D3434" s="166"/>
      <c r="BE3434" s="166"/>
    </row>
    <row r="3435" spans="4:57" x14ac:dyDescent="0.25">
      <c r="D3435" s="166"/>
      <c r="BE3435" s="166"/>
    </row>
    <row r="3436" spans="4:57" x14ac:dyDescent="0.25">
      <c r="D3436" s="166"/>
      <c r="BE3436" s="166"/>
    </row>
    <row r="3437" spans="4:57" x14ac:dyDescent="0.25">
      <c r="D3437" s="166"/>
      <c r="BE3437" s="166"/>
    </row>
    <row r="3438" spans="4:57" x14ac:dyDescent="0.25">
      <c r="D3438" s="166"/>
      <c r="BE3438" s="166"/>
    </row>
    <row r="3439" spans="4:57" x14ac:dyDescent="0.25">
      <c r="D3439" s="166"/>
      <c r="BE3439" s="166"/>
    </row>
    <row r="3440" spans="4:57" x14ac:dyDescent="0.25">
      <c r="D3440" s="166"/>
      <c r="BE3440" s="166"/>
    </row>
    <row r="3441" spans="4:57" x14ac:dyDescent="0.25">
      <c r="D3441" s="166"/>
      <c r="BE3441" s="166"/>
    </row>
    <row r="3442" spans="4:57" x14ac:dyDescent="0.25">
      <c r="D3442" s="166"/>
      <c r="BE3442" s="166"/>
    </row>
    <row r="3443" spans="4:57" x14ac:dyDescent="0.25">
      <c r="D3443" s="166"/>
      <c r="BE3443" s="166"/>
    </row>
    <row r="3444" spans="4:57" x14ac:dyDescent="0.25">
      <c r="D3444" s="166"/>
      <c r="BE3444" s="166"/>
    </row>
    <row r="3445" spans="4:57" x14ac:dyDescent="0.25">
      <c r="D3445" s="166"/>
      <c r="BE3445" s="166"/>
    </row>
    <row r="3446" spans="4:57" x14ac:dyDescent="0.25">
      <c r="D3446" s="166"/>
      <c r="BE3446" s="166"/>
    </row>
    <row r="3447" spans="4:57" x14ac:dyDescent="0.25">
      <c r="D3447" s="166"/>
      <c r="BE3447" s="166"/>
    </row>
    <row r="3448" spans="4:57" x14ac:dyDescent="0.25">
      <c r="D3448" s="166"/>
      <c r="BE3448" s="166"/>
    </row>
    <row r="3449" spans="4:57" x14ac:dyDescent="0.25">
      <c r="D3449" s="166"/>
      <c r="BE3449" s="166"/>
    </row>
    <row r="3450" spans="4:57" x14ac:dyDescent="0.25">
      <c r="D3450" s="166"/>
      <c r="BE3450" s="166"/>
    </row>
    <row r="3451" spans="4:57" x14ac:dyDescent="0.25">
      <c r="D3451" s="166"/>
      <c r="BE3451" s="166"/>
    </row>
    <row r="3452" spans="4:57" x14ac:dyDescent="0.25">
      <c r="D3452" s="166"/>
      <c r="BE3452" s="166"/>
    </row>
    <row r="3453" spans="4:57" x14ac:dyDescent="0.25">
      <c r="D3453" s="166"/>
      <c r="BE3453" s="166"/>
    </row>
    <row r="3454" spans="4:57" x14ac:dyDescent="0.25">
      <c r="D3454" s="166"/>
      <c r="BE3454" s="166"/>
    </row>
    <row r="3455" spans="4:57" x14ac:dyDescent="0.25">
      <c r="D3455" s="166"/>
      <c r="BE3455" s="166"/>
    </row>
    <row r="3456" spans="4:57" x14ac:dyDescent="0.25">
      <c r="D3456" s="166"/>
      <c r="BE3456" s="166"/>
    </row>
    <row r="3457" spans="4:57" x14ac:dyDescent="0.25">
      <c r="D3457" s="166"/>
      <c r="BE3457" s="166"/>
    </row>
    <row r="3458" spans="4:57" x14ac:dyDescent="0.25">
      <c r="D3458" s="166"/>
      <c r="BE3458" s="166"/>
    </row>
    <row r="3459" spans="4:57" x14ac:dyDescent="0.25">
      <c r="D3459" s="166"/>
      <c r="BE3459" s="166"/>
    </row>
    <row r="3460" spans="4:57" x14ac:dyDescent="0.25">
      <c r="D3460" s="166"/>
      <c r="BE3460" s="166"/>
    </row>
    <row r="3461" spans="4:57" x14ac:dyDescent="0.25">
      <c r="D3461" s="166"/>
      <c r="BE3461" s="166"/>
    </row>
    <row r="3462" spans="4:57" x14ac:dyDescent="0.25">
      <c r="D3462" s="166"/>
      <c r="BE3462" s="166"/>
    </row>
    <row r="3463" spans="4:57" x14ac:dyDescent="0.25">
      <c r="D3463" s="166"/>
      <c r="BE3463" s="166"/>
    </row>
    <row r="3464" spans="4:57" x14ac:dyDescent="0.25">
      <c r="D3464" s="166"/>
      <c r="BE3464" s="166"/>
    </row>
    <row r="3465" spans="4:57" x14ac:dyDescent="0.25">
      <c r="D3465" s="166"/>
      <c r="BE3465" s="166"/>
    </row>
    <row r="3466" spans="4:57" x14ac:dyDescent="0.25">
      <c r="D3466" s="166"/>
      <c r="BE3466" s="166"/>
    </row>
    <row r="3467" spans="4:57" x14ac:dyDescent="0.25">
      <c r="D3467" s="166"/>
      <c r="BE3467" s="166"/>
    </row>
    <row r="3468" spans="4:57" x14ac:dyDescent="0.25">
      <c r="D3468" s="166"/>
      <c r="BE3468" s="166"/>
    </row>
    <row r="3469" spans="4:57" x14ac:dyDescent="0.25">
      <c r="D3469" s="166"/>
      <c r="BE3469" s="166"/>
    </row>
    <row r="3470" spans="4:57" x14ac:dyDescent="0.25">
      <c r="D3470" s="166"/>
      <c r="BE3470" s="166"/>
    </row>
    <row r="3471" spans="4:57" x14ac:dyDescent="0.25">
      <c r="D3471" s="166"/>
      <c r="BE3471" s="166"/>
    </row>
    <row r="3472" spans="4:57" x14ac:dyDescent="0.25">
      <c r="D3472" s="166"/>
      <c r="BE3472" s="166"/>
    </row>
    <row r="3473" spans="4:57" x14ac:dyDescent="0.25">
      <c r="D3473" s="166"/>
      <c r="BE3473" s="166"/>
    </row>
    <row r="3474" spans="4:57" x14ac:dyDescent="0.25">
      <c r="D3474" s="166"/>
      <c r="BE3474" s="166"/>
    </row>
    <row r="3475" spans="4:57" x14ac:dyDescent="0.25">
      <c r="D3475" s="166"/>
      <c r="BE3475" s="166"/>
    </row>
    <row r="3476" spans="4:57" x14ac:dyDescent="0.25">
      <c r="D3476" s="166"/>
      <c r="BE3476" s="166"/>
    </row>
    <row r="3477" spans="4:57" x14ac:dyDescent="0.25">
      <c r="D3477" s="166"/>
      <c r="BE3477" s="166"/>
    </row>
    <row r="3478" spans="4:57" x14ac:dyDescent="0.25">
      <c r="D3478" s="166"/>
      <c r="BE3478" s="166"/>
    </row>
    <row r="3479" spans="4:57" x14ac:dyDescent="0.25">
      <c r="D3479" s="166"/>
      <c r="BE3479" s="166"/>
    </row>
    <row r="3480" spans="4:57" x14ac:dyDescent="0.25">
      <c r="D3480" s="166"/>
      <c r="BE3480" s="166"/>
    </row>
    <row r="3481" spans="4:57" x14ac:dyDescent="0.25">
      <c r="D3481" s="166"/>
      <c r="BE3481" s="166"/>
    </row>
    <row r="3482" spans="4:57" x14ac:dyDescent="0.25">
      <c r="D3482" s="166"/>
      <c r="BE3482" s="166"/>
    </row>
    <row r="3483" spans="4:57" x14ac:dyDescent="0.25">
      <c r="D3483" s="166"/>
      <c r="BE3483" s="166"/>
    </row>
    <row r="3484" spans="4:57" x14ac:dyDescent="0.25">
      <c r="D3484" s="166"/>
      <c r="BE3484" s="166"/>
    </row>
    <row r="3485" spans="4:57" x14ac:dyDescent="0.25">
      <c r="D3485" s="166"/>
      <c r="BE3485" s="166"/>
    </row>
    <row r="3486" spans="4:57" x14ac:dyDescent="0.25">
      <c r="D3486" s="166"/>
      <c r="BE3486" s="166"/>
    </row>
    <row r="3487" spans="4:57" x14ac:dyDescent="0.25">
      <c r="D3487" s="166"/>
      <c r="BE3487" s="166"/>
    </row>
    <row r="3488" spans="4:57" x14ac:dyDescent="0.25">
      <c r="D3488" s="166"/>
      <c r="BE3488" s="166"/>
    </row>
    <row r="3489" spans="4:57" x14ac:dyDescent="0.25">
      <c r="D3489" s="166"/>
      <c r="BE3489" s="166"/>
    </row>
    <row r="3490" spans="4:57" x14ac:dyDescent="0.25">
      <c r="D3490" s="166"/>
      <c r="BE3490" s="166"/>
    </row>
    <row r="3491" spans="4:57" x14ac:dyDescent="0.25">
      <c r="D3491" s="166"/>
      <c r="BE3491" s="166"/>
    </row>
    <row r="3492" spans="4:57" x14ac:dyDescent="0.25">
      <c r="D3492" s="166"/>
      <c r="BE3492" s="166"/>
    </row>
    <row r="3493" spans="4:57" x14ac:dyDescent="0.25">
      <c r="D3493" s="166"/>
      <c r="BE3493" s="166"/>
    </row>
    <row r="3494" spans="4:57" x14ac:dyDescent="0.25">
      <c r="D3494" s="166"/>
      <c r="BE3494" s="166"/>
    </row>
    <row r="3495" spans="4:57" x14ac:dyDescent="0.25">
      <c r="D3495" s="166"/>
      <c r="BE3495" s="166"/>
    </row>
    <row r="3496" spans="4:57" x14ac:dyDescent="0.25">
      <c r="D3496" s="166"/>
      <c r="BE3496" s="166"/>
    </row>
    <row r="3497" spans="4:57" x14ac:dyDescent="0.25">
      <c r="D3497" s="166"/>
      <c r="BE3497" s="166"/>
    </row>
    <row r="3498" spans="4:57" x14ac:dyDescent="0.25">
      <c r="D3498" s="166"/>
      <c r="BE3498" s="166"/>
    </row>
    <row r="3499" spans="4:57" x14ac:dyDescent="0.25">
      <c r="D3499" s="166"/>
      <c r="BE3499" s="166"/>
    </row>
    <row r="3500" spans="4:57" x14ac:dyDescent="0.25">
      <c r="D3500" s="166"/>
      <c r="BE3500" s="166"/>
    </row>
    <row r="3501" spans="4:57" x14ac:dyDescent="0.25">
      <c r="D3501" s="166"/>
      <c r="BE3501" s="166"/>
    </row>
    <row r="3502" spans="4:57" x14ac:dyDescent="0.25">
      <c r="D3502" s="166"/>
      <c r="BE3502" s="166"/>
    </row>
    <row r="3503" spans="4:57" x14ac:dyDescent="0.25">
      <c r="D3503" s="166"/>
      <c r="BE3503" s="166"/>
    </row>
    <row r="3504" spans="4:57" x14ac:dyDescent="0.25">
      <c r="D3504" s="166"/>
      <c r="BE3504" s="166"/>
    </row>
    <row r="3505" spans="4:57" x14ac:dyDescent="0.25">
      <c r="D3505" s="166"/>
      <c r="BE3505" s="166"/>
    </row>
    <row r="3506" spans="4:57" x14ac:dyDescent="0.25">
      <c r="D3506" s="166"/>
      <c r="BE3506" s="166"/>
    </row>
    <row r="3507" spans="4:57" x14ac:dyDescent="0.25">
      <c r="D3507" s="166"/>
      <c r="BE3507" s="166"/>
    </row>
    <row r="3508" spans="4:57" x14ac:dyDescent="0.25">
      <c r="D3508" s="166"/>
      <c r="BE3508" s="166"/>
    </row>
    <row r="3509" spans="4:57" x14ac:dyDescent="0.25">
      <c r="D3509" s="166"/>
      <c r="BE3509" s="166"/>
    </row>
    <row r="3510" spans="4:57" x14ac:dyDescent="0.25">
      <c r="D3510" s="166"/>
      <c r="BE3510" s="166"/>
    </row>
    <row r="3511" spans="4:57" x14ac:dyDescent="0.25">
      <c r="D3511" s="166"/>
      <c r="BE3511" s="166"/>
    </row>
    <row r="3512" spans="4:57" x14ac:dyDescent="0.25">
      <c r="D3512" s="166"/>
      <c r="BE3512" s="166"/>
    </row>
    <row r="3513" spans="4:57" x14ac:dyDescent="0.25">
      <c r="D3513" s="166"/>
      <c r="BE3513" s="166"/>
    </row>
    <row r="3514" spans="4:57" x14ac:dyDescent="0.25">
      <c r="D3514" s="166"/>
      <c r="BE3514" s="166"/>
    </row>
    <row r="3515" spans="4:57" x14ac:dyDescent="0.25">
      <c r="D3515" s="166"/>
      <c r="BE3515" s="166"/>
    </row>
    <row r="3516" spans="4:57" x14ac:dyDescent="0.25">
      <c r="D3516" s="166"/>
      <c r="BE3516" s="166"/>
    </row>
    <row r="3517" spans="4:57" x14ac:dyDescent="0.25">
      <c r="D3517" s="166"/>
      <c r="BE3517" s="166"/>
    </row>
    <row r="3518" spans="4:57" x14ac:dyDescent="0.25">
      <c r="D3518" s="166"/>
      <c r="BE3518" s="166"/>
    </row>
    <row r="3519" spans="4:57" x14ac:dyDescent="0.25">
      <c r="D3519" s="166"/>
      <c r="BE3519" s="166"/>
    </row>
    <row r="3520" spans="4:57" x14ac:dyDescent="0.25">
      <c r="D3520" s="166"/>
      <c r="BE3520" s="166"/>
    </row>
    <row r="3521" spans="4:57" x14ac:dyDescent="0.25">
      <c r="D3521" s="166"/>
      <c r="BE3521" s="166"/>
    </row>
    <row r="3522" spans="4:57" x14ac:dyDescent="0.25">
      <c r="D3522" s="166"/>
      <c r="BE3522" s="166"/>
    </row>
    <row r="3523" spans="4:57" x14ac:dyDescent="0.25">
      <c r="D3523" s="166"/>
      <c r="BE3523" s="166"/>
    </row>
    <row r="3524" spans="4:57" x14ac:dyDescent="0.25">
      <c r="D3524" s="166"/>
      <c r="BE3524" s="166"/>
    </row>
    <row r="3525" spans="4:57" x14ac:dyDescent="0.25">
      <c r="D3525" s="166"/>
      <c r="BE3525" s="166"/>
    </row>
    <row r="3526" spans="4:57" x14ac:dyDescent="0.25">
      <c r="D3526" s="166"/>
      <c r="BE3526" s="166"/>
    </row>
    <row r="3527" spans="4:57" x14ac:dyDescent="0.25">
      <c r="D3527" s="166"/>
      <c r="BE3527" s="166"/>
    </row>
    <row r="3528" spans="4:57" x14ac:dyDescent="0.25">
      <c r="D3528" s="166"/>
      <c r="BE3528" s="166"/>
    </row>
    <row r="3529" spans="4:57" x14ac:dyDescent="0.25">
      <c r="D3529" s="166"/>
      <c r="BE3529" s="166"/>
    </row>
    <row r="3530" spans="4:57" x14ac:dyDescent="0.25">
      <c r="D3530" s="166"/>
      <c r="BE3530" s="166"/>
    </row>
    <row r="3531" spans="4:57" x14ac:dyDescent="0.25">
      <c r="D3531" s="166"/>
      <c r="BE3531" s="166"/>
    </row>
    <row r="3532" spans="4:57" x14ac:dyDescent="0.25">
      <c r="D3532" s="166"/>
      <c r="BE3532" s="166"/>
    </row>
    <row r="3533" spans="4:57" x14ac:dyDescent="0.25">
      <c r="D3533" s="166"/>
      <c r="BE3533" s="166"/>
    </row>
    <row r="3534" spans="4:57" x14ac:dyDescent="0.25">
      <c r="D3534" s="166"/>
      <c r="BE3534" s="166"/>
    </row>
    <row r="3535" spans="4:57" x14ac:dyDescent="0.25">
      <c r="D3535" s="166"/>
      <c r="BE3535" s="166"/>
    </row>
    <row r="3536" spans="4:57" x14ac:dyDescent="0.25">
      <c r="D3536" s="166"/>
      <c r="BE3536" s="166"/>
    </row>
    <row r="3537" spans="4:57" x14ac:dyDescent="0.25">
      <c r="D3537" s="166"/>
      <c r="BE3537" s="166"/>
    </row>
    <row r="3538" spans="4:57" x14ac:dyDescent="0.25">
      <c r="D3538" s="166"/>
      <c r="BE3538" s="166"/>
    </row>
    <row r="3539" spans="4:57" x14ac:dyDescent="0.25">
      <c r="D3539" s="166"/>
      <c r="BE3539" s="166"/>
    </row>
    <row r="3540" spans="4:57" x14ac:dyDescent="0.25">
      <c r="D3540" s="166"/>
      <c r="BE3540" s="166"/>
    </row>
    <row r="3541" spans="4:57" x14ac:dyDescent="0.25">
      <c r="D3541" s="166"/>
      <c r="BE3541" s="166"/>
    </row>
    <row r="3542" spans="4:57" x14ac:dyDescent="0.25">
      <c r="D3542" s="166"/>
      <c r="BE3542" s="166"/>
    </row>
    <row r="3543" spans="4:57" x14ac:dyDescent="0.25">
      <c r="D3543" s="166"/>
      <c r="BE3543" s="166"/>
    </row>
    <row r="3544" spans="4:57" x14ac:dyDescent="0.25">
      <c r="D3544" s="166"/>
      <c r="BE3544" s="166"/>
    </row>
    <row r="3545" spans="4:57" x14ac:dyDescent="0.25">
      <c r="D3545" s="166"/>
      <c r="BE3545" s="166"/>
    </row>
    <row r="3546" spans="4:57" x14ac:dyDescent="0.25">
      <c r="D3546" s="166"/>
      <c r="BE3546" s="166"/>
    </row>
    <row r="3547" spans="4:57" x14ac:dyDescent="0.25">
      <c r="D3547" s="166"/>
      <c r="BE3547" s="166"/>
    </row>
    <row r="3548" spans="4:57" x14ac:dyDescent="0.25">
      <c r="D3548" s="166"/>
      <c r="BE3548" s="166"/>
    </row>
    <row r="3549" spans="4:57" x14ac:dyDescent="0.25">
      <c r="D3549" s="166"/>
      <c r="BE3549" s="166"/>
    </row>
    <row r="3550" spans="4:57" x14ac:dyDescent="0.25">
      <c r="D3550" s="166"/>
      <c r="BE3550" s="166"/>
    </row>
    <row r="3551" spans="4:57" x14ac:dyDescent="0.25">
      <c r="D3551" s="166"/>
      <c r="BE3551" s="166"/>
    </row>
    <row r="3552" spans="4:57" x14ac:dyDescent="0.25">
      <c r="D3552" s="166"/>
      <c r="BE3552" s="166"/>
    </row>
    <row r="3553" spans="4:57" x14ac:dyDescent="0.25">
      <c r="D3553" s="166"/>
      <c r="BE3553" s="166"/>
    </row>
    <row r="3554" spans="4:57" x14ac:dyDescent="0.25">
      <c r="D3554" s="166"/>
      <c r="BE3554" s="166"/>
    </row>
    <row r="3555" spans="4:57" x14ac:dyDescent="0.25">
      <c r="D3555" s="166"/>
      <c r="BE3555" s="166"/>
    </row>
    <row r="3556" spans="4:57" x14ac:dyDescent="0.25">
      <c r="D3556" s="166"/>
      <c r="BE3556" s="166"/>
    </row>
    <row r="3557" spans="4:57" x14ac:dyDescent="0.25">
      <c r="D3557" s="166"/>
      <c r="BE3557" s="166"/>
    </row>
    <row r="3558" spans="4:57" x14ac:dyDescent="0.25">
      <c r="D3558" s="166"/>
      <c r="BE3558" s="166"/>
    </row>
    <row r="3559" spans="4:57" x14ac:dyDescent="0.25">
      <c r="D3559" s="166"/>
      <c r="BE3559" s="166"/>
    </row>
    <row r="3560" spans="4:57" x14ac:dyDescent="0.25">
      <c r="D3560" s="166"/>
      <c r="BE3560" s="166"/>
    </row>
    <row r="3561" spans="4:57" x14ac:dyDescent="0.25">
      <c r="D3561" s="166"/>
      <c r="BE3561" s="166"/>
    </row>
    <row r="3562" spans="4:57" x14ac:dyDescent="0.25">
      <c r="D3562" s="166"/>
      <c r="BE3562" s="166"/>
    </row>
    <row r="3563" spans="4:57" x14ac:dyDescent="0.25">
      <c r="D3563" s="166"/>
      <c r="BE3563" s="166"/>
    </row>
    <row r="3564" spans="4:57" x14ac:dyDescent="0.25">
      <c r="D3564" s="166"/>
      <c r="BE3564" s="166"/>
    </row>
    <row r="3565" spans="4:57" x14ac:dyDescent="0.25">
      <c r="D3565" s="166"/>
      <c r="BE3565" s="166"/>
    </row>
    <row r="3566" spans="4:57" x14ac:dyDescent="0.25">
      <c r="D3566" s="166"/>
      <c r="BE3566" s="166"/>
    </row>
    <row r="3567" spans="4:57" x14ac:dyDescent="0.25">
      <c r="D3567" s="166"/>
      <c r="BE3567" s="166"/>
    </row>
    <row r="3568" spans="4:57" x14ac:dyDescent="0.25">
      <c r="D3568" s="166"/>
      <c r="BE3568" s="166"/>
    </row>
    <row r="3569" spans="4:57" x14ac:dyDescent="0.25">
      <c r="D3569" s="166"/>
      <c r="BE3569" s="166"/>
    </row>
    <row r="3570" spans="4:57" x14ac:dyDescent="0.25">
      <c r="D3570" s="166"/>
      <c r="BE3570" s="166"/>
    </row>
    <row r="3571" spans="4:57" x14ac:dyDescent="0.25">
      <c r="D3571" s="166"/>
      <c r="BE3571" s="166"/>
    </row>
    <row r="3572" spans="4:57" x14ac:dyDescent="0.25">
      <c r="D3572" s="166"/>
      <c r="BE3572" s="166"/>
    </row>
    <row r="3573" spans="4:57" x14ac:dyDescent="0.25">
      <c r="D3573" s="166"/>
      <c r="BE3573" s="166"/>
    </row>
    <row r="3574" spans="4:57" x14ac:dyDescent="0.25">
      <c r="D3574" s="166"/>
      <c r="BE3574" s="166"/>
    </row>
    <row r="3575" spans="4:57" x14ac:dyDescent="0.25">
      <c r="D3575" s="166"/>
      <c r="BE3575" s="166"/>
    </row>
    <row r="3576" spans="4:57" x14ac:dyDescent="0.25">
      <c r="D3576" s="166"/>
      <c r="BE3576" s="166"/>
    </row>
    <row r="3577" spans="4:57" x14ac:dyDescent="0.25">
      <c r="D3577" s="166"/>
      <c r="BE3577" s="166"/>
    </row>
    <row r="3578" spans="4:57" x14ac:dyDescent="0.25">
      <c r="D3578" s="166"/>
      <c r="BE3578" s="166"/>
    </row>
    <row r="3579" spans="4:57" x14ac:dyDescent="0.25">
      <c r="D3579" s="166"/>
      <c r="BE3579" s="166"/>
    </row>
    <row r="3580" spans="4:57" x14ac:dyDescent="0.25">
      <c r="D3580" s="166"/>
      <c r="BE3580" s="166"/>
    </row>
    <row r="3581" spans="4:57" x14ac:dyDescent="0.25">
      <c r="D3581" s="166"/>
      <c r="BE3581" s="166"/>
    </row>
    <row r="3582" spans="4:57" x14ac:dyDescent="0.25">
      <c r="D3582" s="166"/>
      <c r="BE3582" s="166"/>
    </row>
    <row r="3583" spans="4:57" x14ac:dyDescent="0.25">
      <c r="D3583" s="166"/>
      <c r="BE3583" s="166"/>
    </row>
    <row r="3584" spans="4:57" x14ac:dyDescent="0.25">
      <c r="D3584" s="166"/>
      <c r="BE3584" s="166"/>
    </row>
    <row r="3585" spans="4:57" x14ac:dyDescent="0.25">
      <c r="D3585" s="166"/>
      <c r="BE3585" s="166"/>
    </row>
    <row r="3586" spans="4:57" x14ac:dyDescent="0.25">
      <c r="D3586" s="166"/>
      <c r="BE3586" s="166"/>
    </row>
    <row r="3587" spans="4:57" x14ac:dyDescent="0.25">
      <c r="D3587" s="166"/>
      <c r="BE3587" s="166"/>
    </row>
    <row r="3588" spans="4:57" x14ac:dyDescent="0.25">
      <c r="D3588" s="166"/>
      <c r="BE3588" s="166"/>
    </row>
    <row r="3589" spans="4:57" x14ac:dyDescent="0.25">
      <c r="D3589" s="166"/>
      <c r="BE3589" s="166"/>
    </row>
    <row r="3590" spans="4:57" x14ac:dyDescent="0.25">
      <c r="D3590" s="166"/>
      <c r="BE3590" s="166"/>
    </row>
    <row r="3591" spans="4:57" x14ac:dyDescent="0.25">
      <c r="D3591" s="166"/>
      <c r="BE3591" s="166"/>
    </row>
    <row r="3592" spans="4:57" x14ac:dyDescent="0.25">
      <c r="D3592" s="166"/>
      <c r="BE3592" s="166"/>
    </row>
    <row r="3593" spans="4:57" x14ac:dyDescent="0.25">
      <c r="D3593" s="166"/>
      <c r="BE3593" s="166"/>
    </row>
    <row r="3594" spans="4:57" x14ac:dyDescent="0.25">
      <c r="D3594" s="166"/>
      <c r="BE3594" s="166"/>
    </row>
    <row r="3595" spans="4:57" x14ac:dyDescent="0.25">
      <c r="D3595" s="166"/>
      <c r="BE3595" s="166"/>
    </row>
    <row r="3596" spans="4:57" x14ac:dyDescent="0.25">
      <c r="D3596" s="166"/>
      <c r="BE3596" s="166"/>
    </row>
    <row r="3597" spans="4:57" x14ac:dyDescent="0.25">
      <c r="D3597" s="166"/>
      <c r="BE3597" s="166"/>
    </row>
    <row r="3598" spans="4:57" x14ac:dyDescent="0.25">
      <c r="D3598" s="166"/>
      <c r="BE3598" s="166"/>
    </row>
    <row r="3599" spans="4:57" x14ac:dyDescent="0.25">
      <c r="D3599" s="166"/>
      <c r="BE3599" s="166"/>
    </row>
    <row r="3600" spans="4:57" x14ac:dyDescent="0.25">
      <c r="D3600" s="166"/>
      <c r="BE3600" s="166"/>
    </row>
    <row r="3601" spans="4:57" x14ac:dyDescent="0.25">
      <c r="D3601" s="166"/>
      <c r="BE3601" s="166"/>
    </row>
    <row r="3602" spans="4:57" x14ac:dyDescent="0.25">
      <c r="D3602" s="166"/>
      <c r="BE3602" s="166"/>
    </row>
    <row r="3603" spans="4:57" x14ac:dyDescent="0.25">
      <c r="D3603" s="166"/>
      <c r="BE3603" s="166"/>
    </row>
    <row r="3604" spans="4:57" x14ac:dyDescent="0.25">
      <c r="D3604" s="166"/>
      <c r="BE3604" s="166"/>
    </row>
    <row r="3605" spans="4:57" x14ac:dyDescent="0.25">
      <c r="D3605" s="166"/>
      <c r="BE3605" s="166"/>
    </row>
    <row r="3606" spans="4:57" x14ac:dyDescent="0.25">
      <c r="D3606" s="166"/>
      <c r="BE3606" s="166"/>
    </row>
    <row r="3607" spans="4:57" x14ac:dyDescent="0.25">
      <c r="D3607" s="166"/>
      <c r="BE3607" s="166"/>
    </row>
    <row r="3608" spans="4:57" x14ac:dyDescent="0.25">
      <c r="D3608" s="166"/>
      <c r="BE3608" s="166"/>
    </row>
    <row r="3609" spans="4:57" x14ac:dyDescent="0.25">
      <c r="D3609" s="166"/>
      <c r="BE3609" s="166"/>
    </row>
    <row r="3610" spans="4:57" x14ac:dyDescent="0.25">
      <c r="D3610" s="166"/>
      <c r="BE3610" s="166"/>
    </row>
    <row r="3611" spans="4:57" x14ac:dyDescent="0.25">
      <c r="D3611" s="166"/>
      <c r="BE3611" s="166"/>
    </row>
    <row r="3612" spans="4:57" x14ac:dyDescent="0.25">
      <c r="D3612" s="166"/>
      <c r="BE3612" s="166"/>
    </row>
    <row r="3613" spans="4:57" x14ac:dyDescent="0.25">
      <c r="D3613" s="166"/>
      <c r="BE3613" s="166"/>
    </row>
    <row r="3614" spans="4:57" x14ac:dyDescent="0.25">
      <c r="D3614" s="166"/>
      <c r="BE3614" s="166"/>
    </row>
    <row r="3615" spans="4:57" x14ac:dyDescent="0.25">
      <c r="D3615" s="166"/>
      <c r="BE3615" s="166"/>
    </row>
    <row r="3616" spans="4:57" x14ac:dyDescent="0.25">
      <c r="D3616" s="166"/>
      <c r="BE3616" s="166"/>
    </row>
    <row r="3617" spans="4:57" x14ac:dyDescent="0.25">
      <c r="D3617" s="166"/>
      <c r="BE3617" s="166"/>
    </row>
    <row r="3618" spans="4:57" x14ac:dyDescent="0.25">
      <c r="D3618" s="166"/>
      <c r="BE3618" s="166"/>
    </row>
    <row r="3619" spans="4:57" x14ac:dyDescent="0.25">
      <c r="D3619" s="166"/>
      <c r="BE3619" s="166"/>
    </row>
    <row r="3620" spans="4:57" x14ac:dyDescent="0.25">
      <c r="D3620" s="166"/>
      <c r="BE3620" s="166"/>
    </row>
    <row r="3621" spans="4:57" x14ac:dyDescent="0.25">
      <c r="D3621" s="166"/>
      <c r="BE3621" s="166"/>
    </row>
    <row r="3622" spans="4:57" x14ac:dyDescent="0.25">
      <c r="D3622" s="166"/>
      <c r="BE3622" s="166"/>
    </row>
    <row r="3623" spans="4:57" x14ac:dyDescent="0.25">
      <c r="D3623" s="166"/>
      <c r="BE3623" s="166"/>
    </row>
    <row r="3624" spans="4:57" x14ac:dyDescent="0.25">
      <c r="D3624" s="166"/>
      <c r="BE3624" s="166"/>
    </row>
    <row r="3625" spans="4:57" x14ac:dyDescent="0.25">
      <c r="D3625" s="166"/>
      <c r="BE3625" s="166"/>
    </row>
    <row r="3626" spans="4:57" x14ac:dyDescent="0.25">
      <c r="D3626" s="166"/>
      <c r="BE3626" s="166"/>
    </row>
    <row r="3627" spans="4:57" x14ac:dyDescent="0.25">
      <c r="D3627" s="166"/>
      <c r="BE3627" s="166"/>
    </row>
    <row r="3628" spans="4:57" x14ac:dyDescent="0.25">
      <c r="D3628" s="166"/>
      <c r="BE3628" s="166"/>
    </row>
    <row r="3629" spans="4:57" x14ac:dyDescent="0.25">
      <c r="D3629" s="166"/>
      <c r="BE3629" s="166"/>
    </row>
    <row r="3630" spans="4:57" x14ac:dyDescent="0.25">
      <c r="D3630" s="166"/>
      <c r="BE3630" s="166"/>
    </row>
    <row r="3631" spans="4:57" x14ac:dyDescent="0.25">
      <c r="D3631" s="166"/>
      <c r="BE3631" s="166"/>
    </row>
    <row r="3632" spans="4:57" x14ac:dyDescent="0.25">
      <c r="D3632" s="166"/>
      <c r="BE3632" s="166"/>
    </row>
    <row r="3633" spans="4:57" x14ac:dyDescent="0.25">
      <c r="D3633" s="166"/>
      <c r="BE3633" s="166"/>
    </row>
    <row r="3634" spans="4:57" x14ac:dyDescent="0.25">
      <c r="D3634" s="166"/>
      <c r="BE3634" s="166"/>
    </row>
    <row r="3635" spans="4:57" x14ac:dyDescent="0.25">
      <c r="D3635" s="166"/>
      <c r="BE3635" s="166"/>
    </row>
    <row r="3636" spans="4:57" x14ac:dyDescent="0.25">
      <c r="D3636" s="166"/>
      <c r="BE3636" s="166"/>
    </row>
    <row r="3637" spans="4:57" x14ac:dyDescent="0.25">
      <c r="D3637" s="166"/>
      <c r="BE3637" s="166"/>
    </row>
    <row r="3638" spans="4:57" x14ac:dyDescent="0.25">
      <c r="D3638" s="166"/>
      <c r="BE3638" s="166"/>
    </row>
    <row r="3639" spans="4:57" x14ac:dyDescent="0.25">
      <c r="D3639" s="166"/>
      <c r="BE3639" s="166"/>
    </row>
    <row r="3640" spans="4:57" x14ac:dyDescent="0.25">
      <c r="D3640" s="166"/>
      <c r="BE3640" s="166"/>
    </row>
    <row r="3641" spans="4:57" x14ac:dyDescent="0.25">
      <c r="D3641" s="166"/>
      <c r="BE3641" s="166"/>
    </row>
    <row r="3642" spans="4:57" x14ac:dyDescent="0.25">
      <c r="D3642" s="166"/>
      <c r="BE3642" s="166"/>
    </row>
    <row r="3643" spans="4:57" x14ac:dyDescent="0.25">
      <c r="D3643" s="166"/>
      <c r="BE3643" s="166"/>
    </row>
    <row r="3644" spans="4:57" x14ac:dyDescent="0.25">
      <c r="D3644" s="166"/>
      <c r="BE3644" s="166"/>
    </row>
    <row r="3645" spans="4:57" x14ac:dyDescent="0.25">
      <c r="D3645" s="166"/>
      <c r="BE3645" s="166"/>
    </row>
    <row r="3646" spans="4:57" x14ac:dyDescent="0.25">
      <c r="D3646" s="166"/>
      <c r="BE3646" s="166"/>
    </row>
    <row r="3647" spans="4:57" x14ac:dyDescent="0.25">
      <c r="D3647" s="166"/>
      <c r="BE3647" s="166"/>
    </row>
    <row r="3648" spans="4:57" x14ac:dyDescent="0.25">
      <c r="D3648" s="166"/>
      <c r="BE3648" s="166"/>
    </row>
    <row r="3649" spans="4:57" x14ac:dyDescent="0.25">
      <c r="D3649" s="166"/>
      <c r="BE3649" s="166"/>
    </row>
    <row r="3650" spans="4:57" x14ac:dyDescent="0.25">
      <c r="D3650" s="166"/>
      <c r="BE3650" s="166"/>
    </row>
    <row r="3651" spans="4:57" x14ac:dyDescent="0.25">
      <c r="D3651" s="166"/>
      <c r="BE3651" s="166"/>
    </row>
    <row r="3652" spans="4:57" x14ac:dyDescent="0.25">
      <c r="D3652" s="166"/>
      <c r="BE3652" s="166"/>
    </row>
    <row r="3653" spans="4:57" x14ac:dyDescent="0.25">
      <c r="D3653" s="166"/>
      <c r="BE3653" s="166"/>
    </row>
    <row r="3654" spans="4:57" x14ac:dyDescent="0.25">
      <c r="D3654" s="166"/>
      <c r="BE3654" s="166"/>
    </row>
    <row r="3655" spans="4:57" x14ac:dyDescent="0.25">
      <c r="D3655" s="166"/>
      <c r="BE3655" s="166"/>
    </row>
    <row r="3656" spans="4:57" x14ac:dyDescent="0.25">
      <c r="D3656" s="166"/>
      <c r="BE3656" s="166"/>
    </row>
    <row r="3657" spans="4:57" x14ac:dyDescent="0.25">
      <c r="D3657" s="166"/>
      <c r="BE3657" s="166"/>
    </row>
    <row r="3658" spans="4:57" x14ac:dyDescent="0.25">
      <c r="D3658" s="166"/>
      <c r="BE3658" s="166"/>
    </row>
    <row r="3659" spans="4:57" x14ac:dyDescent="0.25">
      <c r="D3659" s="166"/>
      <c r="BE3659" s="166"/>
    </row>
    <row r="3660" spans="4:57" x14ac:dyDescent="0.25">
      <c r="D3660" s="166"/>
      <c r="BE3660" s="166"/>
    </row>
    <row r="3661" spans="4:57" x14ac:dyDescent="0.25">
      <c r="D3661" s="166"/>
      <c r="BE3661" s="166"/>
    </row>
    <row r="3662" spans="4:57" x14ac:dyDescent="0.25">
      <c r="D3662" s="166"/>
      <c r="BE3662" s="166"/>
    </row>
    <row r="3663" spans="4:57" x14ac:dyDescent="0.25">
      <c r="D3663" s="166"/>
      <c r="BE3663" s="166"/>
    </row>
    <row r="3664" spans="4:57" x14ac:dyDescent="0.25">
      <c r="D3664" s="166"/>
      <c r="BE3664" s="166"/>
    </row>
    <row r="3665" spans="4:57" x14ac:dyDescent="0.25">
      <c r="D3665" s="166"/>
      <c r="BE3665" s="166"/>
    </row>
    <row r="3666" spans="4:57" x14ac:dyDescent="0.25">
      <c r="D3666" s="166"/>
      <c r="BE3666" s="166"/>
    </row>
    <row r="3667" spans="4:57" x14ac:dyDescent="0.25">
      <c r="D3667" s="166"/>
      <c r="BE3667" s="166"/>
    </row>
    <row r="3668" spans="4:57" x14ac:dyDescent="0.25">
      <c r="D3668" s="166"/>
      <c r="BE3668" s="166"/>
    </row>
    <row r="3669" spans="4:57" x14ac:dyDescent="0.25">
      <c r="D3669" s="166"/>
      <c r="BE3669" s="166"/>
    </row>
    <row r="3670" spans="4:57" x14ac:dyDescent="0.25">
      <c r="D3670" s="166"/>
      <c r="BE3670" s="166"/>
    </row>
    <row r="3671" spans="4:57" x14ac:dyDescent="0.25">
      <c r="D3671" s="166"/>
      <c r="BE3671" s="166"/>
    </row>
    <row r="3672" spans="4:57" x14ac:dyDescent="0.25">
      <c r="D3672" s="166"/>
      <c r="BE3672" s="166"/>
    </row>
    <row r="3673" spans="4:57" x14ac:dyDescent="0.25">
      <c r="D3673" s="166"/>
      <c r="BE3673" s="166"/>
    </row>
    <row r="3674" spans="4:57" x14ac:dyDescent="0.25">
      <c r="D3674" s="166"/>
      <c r="BE3674" s="166"/>
    </row>
    <row r="3675" spans="4:57" x14ac:dyDescent="0.25">
      <c r="D3675" s="166"/>
      <c r="BE3675" s="166"/>
    </row>
    <row r="3676" spans="4:57" x14ac:dyDescent="0.25">
      <c r="D3676" s="166"/>
      <c r="BE3676" s="166"/>
    </row>
    <row r="3677" spans="4:57" x14ac:dyDescent="0.25">
      <c r="D3677" s="166"/>
      <c r="BE3677" s="166"/>
    </row>
    <row r="3678" spans="4:57" x14ac:dyDescent="0.25">
      <c r="D3678" s="166"/>
      <c r="BE3678" s="166"/>
    </row>
    <row r="3679" spans="4:57" x14ac:dyDescent="0.25">
      <c r="D3679" s="166"/>
      <c r="BE3679" s="166"/>
    </row>
    <row r="3680" spans="4:57" x14ac:dyDescent="0.25">
      <c r="D3680" s="166"/>
      <c r="BE3680" s="166"/>
    </row>
    <row r="3681" spans="4:57" x14ac:dyDescent="0.25">
      <c r="D3681" s="166"/>
      <c r="BE3681" s="166"/>
    </row>
    <row r="3682" spans="4:57" x14ac:dyDescent="0.25">
      <c r="D3682" s="166"/>
      <c r="BE3682" s="166"/>
    </row>
    <row r="3683" spans="4:57" x14ac:dyDescent="0.25">
      <c r="D3683" s="166"/>
      <c r="BE3683" s="166"/>
    </row>
    <row r="3684" spans="4:57" x14ac:dyDescent="0.25">
      <c r="D3684" s="166"/>
      <c r="BE3684" s="166"/>
    </row>
    <row r="3685" spans="4:57" x14ac:dyDescent="0.25">
      <c r="D3685" s="166"/>
      <c r="BE3685" s="166"/>
    </row>
    <row r="3686" spans="4:57" x14ac:dyDescent="0.25">
      <c r="D3686" s="166"/>
      <c r="BE3686" s="166"/>
    </row>
    <row r="3687" spans="4:57" x14ac:dyDescent="0.25">
      <c r="D3687" s="166"/>
      <c r="BE3687" s="166"/>
    </row>
    <row r="3688" spans="4:57" x14ac:dyDescent="0.25">
      <c r="D3688" s="166"/>
      <c r="BE3688" s="166"/>
    </row>
    <row r="3689" spans="4:57" x14ac:dyDescent="0.25">
      <c r="D3689" s="166"/>
      <c r="BE3689" s="166"/>
    </row>
    <row r="3690" spans="4:57" x14ac:dyDescent="0.25">
      <c r="D3690" s="166"/>
      <c r="BE3690" s="166"/>
    </row>
    <row r="3691" spans="4:57" x14ac:dyDescent="0.25">
      <c r="D3691" s="166"/>
      <c r="BE3691" s="166"/>
    </row>
    <row r="3692" spans="4:57" x14ac:dyDescent="0.25">
      <c r="D3692" s="166"/>
      <c r="BE3692" s="166"/>
    </row>
    <row r="3693" spans="4:57" x14ac:dyDescent="0.25">
      <c r="D3693" s="166"/>
      <c r="BE3693" s="166"/>
    </row>
    <row r="3694" spans="4:57" x14ac:dyDescent="0.25">
      <c r="D3694" s="166"/>
      <c r="BE3694" s="166"/>
    </row>
    <row r="3695" spans="4:57" x14ac:dyDescent="0.25">
      <c r="D3695" s="166"/>
      <c r="BE3695" s="166"/>
    </row>
    <row r="3696" spans="4:57" x14ac:dyDescent="0.25">
      <c r="D3696" s="166"/>
      <c r="BE3696" s="166"/>
    </row>
    <row r="3697" spans="4:57" x14ac:dyDescent="0.25">
      <c r="D3697" s="166"/>
      <c r="BE3697" s="166"/>
    </row>
    <row r="3698" spans="4:57" x14ac:dyDescent="0.25">
      <c r="D3698" s="166"/>
      <c r="BE3698" s="166"/>
    </row>
    <row r="3699" spans="4:57" x14ac:dyDescent="0.25">
      <c r="D3699" s="166"/>
      <c r="BE3699" s="166"/>
    </row>
    <row r="3700" spans="4:57" x14ac:dyDescent="0.25">
      <c r="D3700" s="166"/>
      <c r="BE3700" s="166"/>
    </row>
    <row r="3701" spans="4:57" x14ac:dyDescent="0.25">
      <c r="D3701" s="166"/>
      <c r="BE3701" s="166"/>
    </row>
    <row r="3702" spans="4:57" x14ac:dyDescent="0.25">
      <c r="D3702" s="166"/>
      <c r="BE3702" s="166"/>
    </row>
    <row r="3703" spans="4:57" x14ac:dyDescent="0.25">
      <c r="D3703" s="166"/>
      <c r="BE3703" s="166"/>
    </row>
    <row r="3704" spans="4:57" x14ac:dyDescent="0.25">
      <c r="D3704" s="166"/>
      <c r="BE3704" s="166"/>
    </row>
    <row r="3705" spans="4:57" x14ac:dyDescent="0.25">
      <c r="D3705" s="166"/>
      <c r="BE3705" s="166"/>
    </row>
    <row r="3706" spans="4:57" x14ac:dyDescent="0.25">
      <c r="D3706" s="166"/>
      <c r="BE3706" s="166"/>
    </row>
    <row r="3707" spans="4:57" x14ac:dyDescent="0.25">
      <c r="D3707" s="166"/>
      <c r="BE3707" s="166"/>
    </row>
    <row r="3708" spans="4:57" x14ac:dyDescent="0.25">
      <c r="D3708" s="166"/>
      <c r="BE3708" s="166"/>
    </row>
    <row r="3709" spans="4:57" x14ac:dyDescent="0.25">
      <c r="D3709" s="166"/>
      <c r="BE3709" s="166"/>
    </row>
    <row r="3710" spans="4:57" x14ac:dyDescent="0.25">
      <c r="D3710" s="166"/>
      <c r="BE3710" s="166"/>
    </row>
    <row r="3711" spans="4:57" x14ac:dyDescent="0.25">
      <c r="D3711" s="166"/>
      <c r="BE3711" s="166"/>
    </row>
    <row r="3712" spans="4:57" x14ac:dyDescent="0.25">
      <c r="D3712" s="166"/>
      <c r="BE3712" s="166"/>
    </row>
    <row r="3713" spans="4:57" x14ac:dyDescent="0.25">
      <c r="D3713" s="166"/>
      <c r="BE3713" s="166"/>
    </row>
    <row r="3714" spans="4:57" x14ac:dyDescent="0.25">
      <c r="D3714" s="166"/>
      <c r="BE3714" s="166"/>
    </row>
    <row r="3715" spans="4:57" x14ac:dyDescent="0.25">
      <c r="D3715" s="166"/>
      <c r="BE3715" s="166"/>
    </row>
    <row r="3716" spans="4:57" x14ac:dyDescent="0.25">
      <c r="D3716" s="166"/>
      <c r="BE3716" s="166"/>
    </row>
    <row r="3717" spans="4:57" x14ac:dyDescent="0.25">
      <c r="D3717" s="166"/>
      <c r="BE3717" s="166"/>
    </row>
    <row r="3718" spans="4:57" x14ac:dyDescent="0.25">
      <c r="D3718" s="166"/>
      <c r="BE3718" s="166"/>
    </row>
    <row r="3719" spans="4:57" x14ac:dyDescent="0.25">
      <c r="D3719" s="166"/>
      <c r="BE3719" s="166"/>
    </row>
    <row r="3720" spans="4:57" x14ac:dyDescent="0.25">
      <c r="D3720" s="166"/>
      <c r="BE3720" s="166"/>
    </row>
    <row r="3721" spans="4:57" x14ac:dyDescent="0.25">
      <c r="D3721" s="166"/>
      <c r="BE3721" s="166"/>
    </row>
    <row r="3722" spans="4:57" x14ac:dyDescent="0.25">
      <c r="D3722" s="166"/>
      <c r="BE3722" s="166"/>
    </row>
    <row r="3723" spans="4:57" x14ac:dyDescent="0.25">
      <c r="D3723" s="166"/>
      <c r="BE3723" s="166"/>
    </row>
    <row r="3724" spans="4:57" x14ac:dyDescent="0.25">
      <c r="D3724" s="166"/>
      <c r="BE3724" s="166"/>
    </row>
    <row r="3725" spans="4:57" x14ac:dyDescent="0.25">
      <c r="D3725" s="166"/>
      <c r="BE3725" s="166"/>
    </row>
    <row r="3726" spans="4:57" x14ac:dyDescent="0.25">
      <c r="D3726" s="166"/>
      <c r="BE3726" s="166"/>
    </row>
    <row r="3727" spans="4:57" x14ac:dyDescent="0.25">
      <c r="D3727" s="166"/>
      <c r="BE3727" s="166"/>
    </row>
    <row r="3728" spans="4:57" x14ac:dyDescent="0.25">
      <c r="D3728" s="166"/>
      <c r="BE3728" s="166"/>
    </row>
    <row r="3729" spans="4:57" x14ac:dyDescent="0.25">
      <c r="D3729" s="166"/>
      <c r="BE3729" s="166"/>
    </row>
    <row r="3730" spans="4:57" x14ac:dyDescent="0.25">
      <c r="D3730" s="166"/>
      <c r="BE3730" s="166"/>
    </row>
    <row r="3731" spans="4:57" x14ac:dyDescent="0.25">
      <c r="D3731" s="166"/>
      <c r="BE3731" s="166"/>
    </row>
    <row r="3732" spans="4:57" x14ac:dyDescent="0.25">
      <c r="D3732" s="166"/>
      <c r="BE3732" s="166"/>
    </row>
    <row r="3733" spans="4:57" x14ac:dyDescent="0.25">
      <c r="D3733" s="166"/>
      <c r="BE3733" s="166"/>
    </row>
    <row r="3734" spans="4:57" x14ac:dyDescent="0.25">
      <c r="D3734" s="166"/>
      <c r="BE3734" s="166"/>
    </row>
    <row r="3735" spans="4:57" x14ac:dyDescent="0.25">
      <c r="D3735" s="166"/>
      <c r="BE3735" s="166"/>
    </row>
    <row r="3736" spans="4:57" x14ac:dyDescent="0.25">
      <c r="D3736" s="166"/>
      <c r="BE3736" s="166"/>
    </row>
    <row r="3737" spans="4:57" x14ac:dyDescent="0.25">
      <c r="D3737" s="166"/>
      <c r="BE3737" s="166"/>
    </row>
    <row r="3738" spans="4:57" x14ac:dyDescent="0.25">
      <c r="D3738" s="166"/>
      <c r="BE3738" s="166"/>
    </row>
    <row r="3739" spans="4:57" x14ac:dyDescent="0.25">
      <c r="D3739" s="166"/>
      <c r="BE3739" s="166"/>
    </row>
    <row r="3740" spans="4:57" x14ac:dyDescent="0.25">
      <c r="D3740" s="166"/>
      <c r="BE3740" s="166"/>
    </row>
    <row r="3741" spans="4:57" x14ac:dyDescent="0.25">
      <c r="D3741" s="166"/>
      <c r="BE3741" s="166"/>
    </row>
    <row r="3742" spans="4:57" x14ac:dyDescent="0.25">
      <c r="D3742" s="166"/>
      <c r="BE3742" s="166"/>
    </row>
    <row r="3743" spans="4:57" x14ac:dyDescent="0.25">
      <c r="D3743" s="166"/>
      <c r="BE3743" s="166"/>
    </row>
    <row r="3744" spans="4:57" x14ac:dyDescent="0.25">
      <c r="D3744" s="166"/>
      <c r="BE3744" s="166"/>
    </row>
    <row r="3745" spans="4:57" x14ac:dyDescent="0.25">
      <c r="D3745" s="166"/>
      <c r="BE3745" s="166"/>
    </row>
    <row r="3746" spans="4:57" x14ac:dyDescent="0.25">
      <c r="D3746" s="166"/>
      <c r="BE3746" s="166"/>
    </row>
    <row r="3747" spans="4:57" x14ac:dyDescent="0.25">
      <c r="D3747" s="166"/>
      <c r="BE3747" s="166"/>
    </row>
    <row r="3748" spans="4:57" x14ac:dyDescent="0.25">
      <c r="D3748" s="166"/>
      <c r="BE3748" s="166"/>
    </row>
    <row r="3749" spans="4:57" x14ac:dyDescent="0.25">
      <c r="D3749" s="166"/>
      <c r="BE3749" s="166"/>
    </row>
    <row r="3750" spans="4:57" x14ac:dyDescent="0.25">
      <c r="D3750" s="166"/>
      <c r="BE3750" s="166"/>
    </row>
    <row r="3751" spans="4:57" x14ac:dyDescent="0.25">
      <c r="D3751" s="166"/>
      <c r="BE3751" s="166"/>
    </row>
    <row r="3752" spans="4:57" x14ac:dyDescent="0.25">
      <c r="D3752" s="166"/>
      <c r="BE3752" s="166"/>
    </row>
    <row r="3753" spans="4:57" x14ac:dyDescent="0.25">
      <c r="D3753" s="166"/>
      <c r="BE3753" s="166"/>
    </row>
    <row r="3754" spans="4:57" x14ac:dyDescent="0.25">
      <c r="D3754" s="166"/>
      <c r="BE3754" s="166"/>
    </row>
    <row r="3755" spans="4:57" x14ac:dyDescent="0.25">
      <c r="D3755" s="166"/>
      <c r="BE3755" s="166"/>
    </row>
    <row r="3756" spans="4:57" x14ac:dyDescent="0.25">
      <c r="D3756" s="166"/>
      <c r="BE3756" s="166"/>
    </row>
    <row r="3757" spans="4:57" x14ac:dyDescent="0.25">
      <c r="D3757" s="166"/>
      <c r="BE3757" s="166"/>
    </row>
    <row r="3758" spans="4:57" x14ac:dyDescent="0.25">
      <c r="D3758" s="166"/>
      <c r="BE3758" s="166"/>
    </row>
    <row r="3759" spans="4:57" x14ac:dyDescent="0.25">
      <c r="D3759" s="166"/>
      <c r="BE3759" s="166"/>
    </row>
    <row r="3760" spans="4:57" x14ac:dyDescent="0.25">
      <c r="D3760" s="166"/>
      <c r="BE3760" s="166"/>
    </row>
    <row r="3761" spans="4:57" x14ac:dyDescent="0.25">
      <c r="D3761" s="166"/>
      <c r="BE3761" s="166"/>
    </row>
    <row r="3762" spans="4:57" x14ac:dyDescent="0.25">
      <c r="D3762" s="166"/>
      <c r="BE3762" s="166"/>
    </row>
    <row r="3763" spans="4:57" x14ac:dyDescent="0.25">
      <c r="D3763" s="166"/>
      <c r="BE3763" s="166"/>
    </row>
    <row r="3764" spans="4:57" x14ac:dyDescent="0.25">
      <c r="D3764" s="166"/>
      <c r="BE3764" s="166"/>
    </row>
    <row r="3765" spans="4:57" x14ac:dyDescent="0.25">
      <c r="D3765" s="166"/>
      <c r="BE3765" s="166"/>
    </row>
    <row r="3766" spans="4:57" x14ac:dyDescent="0.25">
      <c r="D3766" s="166"/>
      <c r="BE3766" s="166"/>
    </row>
    <row r="3767" spans="4:57" x14ac:dyDescent="0.25">
      <c r="D3767" s="166"/>
      <c r="BE3767" s="166"/>
    </row>
    <row r="3768" spans="4:57" x14ac:dyDescent="0.25">
      <c r="D3768" s="166"/>
      <c r="BE3768" s="166"/>
    </row>
    <row r="3769" spans="4:57" x14ac:dyDescent="0.25">
      <c r="D3769" s="166"/>
      <c r="BE3769" s="166"/>
    </row>
    <row r="3770" spans="4:57" x14ac:dyDescent="0.25">
      <c r="D3770" s="166"/>
      <c r="BE3770" s="166"/>
    </row>
    <row r="3771" spans="4:57" x14ac:dyDescent="0.25">
      <c r="D3771" s="166"/>
      <c r="BE3771" s="166"/>
    </row>
    <row r="3772" spans="4:57" x14ac:dyDescent="0.25">
      <c r="D3772" s="166"/>
      <c r="BE3772" s="166"/>
    </row>
    <row r="3773" spans="4:57" x14ac:dyDescent="0.25">
      <c r="D3773" s="166"/>
      <c r="BE3773" s="166"/>
    </row>
    <row r="3774" spans="4:57" x14ac:dyDescent="0.25">
      <c r="D3774" s="166"/>
      <c r="BE3774" s="166"/>
    </row>
    <row r="3775" spans="4:57" x14ac:dyDescent="0.25">
      <c r="D3775" s="166"/>
      <c r="BE3775" s="166"/>
    </row>
    <row r="3776" spans="4:57" x14ac:dyDescent="0.25">
      <c r="D3776" s="166"/>
      <c r="BE3776" s="166"/>
    </row>
    <row r="3777" spans="4:57" x14ac:dyDescent="0.25">
      <c r="D3777" s="166"/>
      <c r="BE3777" s="166"/>
    </row>
    <row r="3778" spans="4:57" x14ac:dyDescent="0.25">
      <c r="D3778" s="166"/>
      <c r="BE3778" s="166"/>
    </row>
    <row r="3779" spans="4:57" x14ac:dyDescent="0.25">
      <c r="D3779" s="166"/>
      <c r="BE3779" s="166"/>
    </row>
    <row r="3780" spans="4:57" x14ac:dyDescent="0.25">
      <c r="D3780" s="166"/>
      <c r="BE3780" s="166"/>
    </row>
    <row r="3781" spans="4:57" x14ac:dyDescent="0.25">
      <c r="D3781" s="166"/>
      <c r="BE3781" s="166"/>
    </row>
    <row r="3782" spans="4:57" x14ac:dyDescent="0.25">
      <c r="D3782" s="166"/>
      <c r="BE3782" s="166"/>
    </row>
    <row r="3783" spans="4:57" x14ac:dyDescent="0.25">
      <c r="D3783" s="166"/>
      <c r="BE3783" s="166"/>
    </row>
    <row r="3784" spans="4:57" x14ac:dyDescent="0.25">
      <c r="D3784" s="166"/>
      <c r="BE3784" s="166"/>
    </row>
    <row r="3785" spans="4:57" x14ac:dyDescent="0.25">
      <c r="D3785" s="166"/>
      <c r="BE3785" s="166"/>
    </row>
    <row r="3786" spans="4:57" x14ac:dyDescent="0.25">
      <c r="D3786" s="166"/>
      <c r="BE3786" s="166"/>
    </row>
    <row r="3787" spans="4:57" x14ac:dyDescent="0.25">
      <c r="D3787" s="166"/>
      <c r="BE3787" s="166"/>
    </row>
    <row r="3788" spans="4:57" x14ac:dyDescent="0.25">
      <c r="D3788" s="166"/>
      <c r="BE3788" s="166"/>
    </row>
    <row r="3789" spans="4:57" x14ac:dyDescent="0.25">
      <c r="D3789" s="166"/>
      <c r="BE3789" s="166"/>
    </row>
    <row r="3790" spans="4:57" x14ac:dyDescent="0.25">
      <c r="D3790" s="166"/>
      <c r="BE3790" s="166"/>
    </row>
    <row r="3791" spans="4:57" x14ac:dyDescent="0.25">
      <c r="D3791" s="166"/>
      <c r="BE3791" s="166"/>
    </row>
    <row r="3792" spans="4:57" x14ac:dyDescent="0.25">
      <c r="D3792" s="166"/>
      <c r="BE3792" s="166"/>
    </row>
    <row r="3793" spans="4:57" x14ac:dyDescent="0.25">
      <c r="D3793" s="166"/>
      <c r="BE3793" s="166"/>
    </row>
    <row r="3794" spans="4:57" x14ac:dyDescent="0.25">
      <c r="D3794" s="166"/>
      <c r="BE3794" s="166"/>
    </row>
    <row r="3795" spans="4:57" x14ac:dyDescent="0.25">
      <c r="D3795" s="166"/>
      <c r="BE3795" s="166"/>
    </row>
    <row r="3796" spans="4:57" x14ac:dyDescent="0.25">
      <c r="D3796" s="166"/>
      <c r="BE3796" s="166"/>
    </row>
    <row r="3797" spans="4:57" x14ac:dyDescent="0.25">
      <c r="D3797" s="166"/>
      <c r="BE3797" s="166"/>
    </row>
    <row r="3798" spans="4:57" x14ac:dyDescent="0.25">
      <c r="D3798" s="166"/>
      <c r="BE3798" s="166"/>
    </row>
    <row r="3799" spans="4:57" x14ac:dyDescent="0.25">
      <c r="D3799" s="166"/>
      <c r="BE3799" s="166"/>
    </row>
    <row r="3800" spans="4:57" x14ac:dyDescent="0.25">
      <c r="D3800" s="166"/>
      <c r="BE3800" s="166"/>
    </row>
    <row r="3801" spans="4:57" x14ac:dyDescent="0.25">
      <c r="D3801" s="166"/>
      <c r="BE3801" s="166"/>
    </row>
    <row r="3802" spans="4:57" x14ac:dyDescent="0.25">
      <c r="D3802" s="166"/>
      <c r="BE3802" s="166"/>
    </row>
    <row r="3803" spans="4:57" x14ac:dyDescent="0.25">
      <c r="D3803" s="166"/>
      <c r="BE3803" s="166"/>
    </row>
    <row r="3804" spans="4:57" x14ac:dyDescent="0.25">
      <c r="D3804" s="166"/>
      <c r="BE3804" s="166"/>
    </row>
    <row r="3805" spans="4:57" x14ac:dyDescent="0.25">
      <c r="D3805" s="166"/>
      <c r="BE3805" s="166"/>
    </row>
    <row r="3806" spans="4:57" x14ac:dyDescent="0.25">
      <c r="D3806" s="166"/>
      <c r="BE3806" s="166"/>
    </row>
    <row r="3807" spans="4:57" x14ac:dyDescent="0.25">
      <c r="D3807" s="166"/>
      <c r="BE3807" s="166"/>
    </row>
    <row r="3808" spans="4:57" x14ac:dyDescent="0.25">
      <c r="D3808" s="166"/>
      <c r="BE3808" s="166"/>
    </row>
    <row r="3809" spans="4:57" x14ac:dyDescent="0.25">
      <c r="D3809" s="166"/>
      <c r="BE3809" s="166"/>
    </row>
    <row r="3810" spans="4:57" x14ac:dyDescent="0.25">
      <c r="D3810" s="166"/>
      <c r="BE3810" s="166"/>
    </row>
    <row r="3811" spans="4:57" x14ac:dyDescent="0.25">
      <c r="D3811" s="166"/>
      <c r="BE3811" s="166"/>
    </row>
    <row r="3812" spans="4:57" x14ac:dyDescent="0.25">
      <c r="D3812" s="166"/>
      <c r="BE3812" s="166"/>
    </row>
    <row r="3813" spans="4:57" x14ac:dyDescent="0.25">
      <c r="D3813" s="166"/>
      <c r="BE3813" s="166"/>
    </row>
    <row r="3814" spans="4:57" x14ac:dyDescent="0.25">
      <c r="D3814" s="166"/>
      <c r="BE3814" s="166"/>
    </row>
    <row r="3815" spans="4:57" x14ac:dyDescent="0.25">
      <c r="D3815" s="166"/>
      <c r="BE3815" s="166"/>
    </row>
    <row r="3816" spans="4:57" x14ac:dyDescent="0.25">
      <c r="D3816" s="166"/>
      <c r="BE3816" s="166"/>
    </row>
    <row r="3817" spans="4:57" x14ac:dyDescent="0.25">
      <c r="D3817" s="166"/>
      <c r="BE3817" s="166"/>
    </row>
    <row r="3818" spans="4:57" x14ac:dyDescent="0.25">
      <c r="D3818" s="166"/>
      <c r="BE3818" s="166"/>
    </row>
    <row r="3819" spans="4:57" x14ac:dyDescent="0.25">
      <c r="D3819" s="166"/>
      <c r="BE3819" s="166"/>
    </row>
    <row r="3820" spans="4:57" x14ac:dyDescent="0.25">
      <c r="D3820" s="166"/>
      <c r="BE3820" s="166"/>
    </row>
    <row r="3821" spans="4:57" x14ac:dyDescent="0.25">
      <c r="D3821" s="166"/>
      <c r="BE3821" s="166"/>
    </row>
    <row r="3822" spans="4:57" x14ac:dyDescent="0.25">
      <c r="D3822" s="166"/>
      <c r="BE3822" s="166"/>
    </row>
    <row r="3823" spans="4:57" x14ac:dyDescent="0.25">
      <c r="D3823" s="166"/>
      <c r="BE3823" s="166"/>
    </row>
    <row r="3824" spans="4:57" x14ac:dyDescent="0.25">
      <c r="D3824" s="166"/>
      <c r="BE3824" s="166"/>
    </row>
    <row r="3825" spans="4:57" x14ac:dyDescent="0.25">
      <c r="D3825" s="166"/>
      <c r="BE3825" s="166"/>
    </row>
    <row r="3826" spans="4:57" x14ac:dyDescent="0.25">
      <c r="D3826" s="166"/>
      <c r="BE3826" s="166"/>
    </row>
    <row r="3827" spans="4:57" x14ac:dyDescent="0.25">
      <c r="D3827" s="166"/>
      <c r="BE3827" s="166"/>
    </row>
    <row r="3828" spans="4:57" x14ac:dyDescent="0.25">
      <c r="D3828" s="166"/>
      <c r="BE3828" s="166"/>
    </row>
    <row r="3829" spans="4:57" x14ac:dyDescent="0.25">
      <c r="D3829" s="166"/>
      <c r="BE3829" s="166"/>
    </row>
    <row r="3830" spans="4:57" x14ac:dyDescent="0.25">
      <c r="D3830" s="166"/>
      <c r="BE3830" s="166"/>
    </row>
    <row r="3831" spans="4:57" x14ac:dyDescent="0.25">
      <c r="D3831" s="166"/>
      <c r="BE3831" s="166"/>
    </row>
    <row r="3832" spans="4:57" x14ac:dyDescent="0.25">
      <c r="D3832" s="166"/>
      <c r="BE3832" s="166"/>
    </row>
    <row r="3833" spans="4:57" x14ac:dyDescent="0.25">
      <c r="D3833" s="166"/>
      <c r="BE3833" s="166"/>
    </row>
    <row r="3834" spans="4:57" x14ac:dyDescent="0.25">
      <c r="D3834" s="166"/>
      <c r="BE3834" s="166"/>
    </row>
    <row r="3835" spans="4:57" x14ac:dyDescent="0.25">
      <c r="D3835" s="166"/>
      <c r="BE3835" s="166"/>
    </row>
    <row r="3836" spans="4:57" x14ac:dyDescent="0.25">
      <c r="D3836" s="166"/>
      <c r="BE3836" s="166"/>
    </row>
    <row r="3837" spans="4:57" x14ac:dyDescent="0.25">
      <c r="D3837" s="166"/>
      <c r="BE3837" s="166"/>
    </row>
    <row r="3838" spans="4:57" x14ac:dyDescent="0.25">
      <c r="D3838" s="166"/>
      <c r="BE3838" s="166"/>
    </row>
    <row r="3839" spans="4:57" x14ac:dyDescent="0.25">
      <c r="D3839" s="166"/>
      <c r="BE3839" s="166"/>
    </row>
    <row r="3840" spans="4:57" x14ac:dyDescent="0.25">
      <c r="D3840" s="166"/>
      <c r="BE3840" s="166"/>
    </row>
    <row r="3841" spans="4:57" x14ac:dyDescent="0.25">
      <c r="D3841" s="166"/>
      <c r="BE3841" s="166"/>
    </row>
    <row r="3842" spans="4:57" x14ac:dyDescent="0.25">
      <c r="D3842" s="166"/>
      <c r="BE3842" s="166"/>
    </row>
    <row r="3843" spans="4:57" x14ac:dyDescent="0.25">
      <c r="D3843" s="166"/>
      <c r="BE3843" s="166"/>
    </row>
    <row r="3844" spans="4:57" x14ac:dyDescent="0.25">
      <c r="D3844" s="166"/>
      <c r="BE3844" s="166"/>
    </row>
    <row r="3845" spans="4:57" x14ac:dyDescent="0.25">
      <c r="D3845" s="166"/>
      <c r="BE3845" s="166"/>
    </row>
    <row r="3846" spans="4:57" x14ac:dyDescent="0.25">
      <c r="D3846" s="166"/>
      <c r="BE3846" s="166"/>
    </row>
    <row r="3847" spans="4:57" x14ac:dyDescent="0.25">
      <c r="D3847" s="166"/>
      <c r="BE3847" s="166"/>
    </row>
    <row r="3848" spans="4:57" x14ac:dyDescent="0.25">
      <c r="D3848" s="166"/>
      <c r="BE3848" s="166"/>
    </row>
    <row r="3849" spans="4:57" x14ac:dyDescent="0.25">
      <c r="D3849" s="166"/>
      <c r="BE3849" s="166"/>
    </row>
    <row r="3850" spans="4:57" x14ac:dyDescent="0.25">
      <c r="D3850" s="166"/>
      <c r="BE3850" s="166"/>
    </row>
    <row r="3851" spans="4:57" x14ac:dyDescent="0.25">
      <c r="D3851" s="166"/>
      <c r="BE3851" s="166"/>
    </row>
    <row r="3852" spans="4:57" x14ac:dyDescent="0.25">
      <c r="D3852" s="166"/>
      <c r="BE3852" s="166"/>
    </row>
    <row r="3853" spans="4:57" x14ac:dyDescent="0.25">
      <c r="D3853" s="166"/>
      <c r="BE3853" s="166"/>
    </row>
    <row r="3854" spans="4:57" x14ac:dyDescent="0.25">
      <c r="D3854" s="166"/>
      <c r="BE3854" s="166"/>
    </row>
    <row r="3855" spans="4:57" x14ac:dyDescent="0.25">
      <c r="D3855" s="166"/>
      <c r="BE3855" s="166"/>
    </row>
    <row r="3856" spans="4:57" x14ac:dyDescent="0.25">
      <c r="D3856" s="166"/>
      <c r="BE3856" s="166"/>
    </row>
    <row r="3857" spans="4:57" x14ac:dyDescent="0.25">
      <c r="D3857" s="166"/>
      <c r="BE3857" s="166"/>
    </row>
    <row r="3858" spans="4:57" x14ac:dyDescent="0.25">
      <c r="D3858" s="166"/>
      <c r="BE3858" s="166"/>
    </row>
    <row r="3859" spans="4:57" x14ac:dyDescent="0.25">
      <c r="D3859" s="166"/>
      <c r="BE3859" s="166"/>
    </row>
    <row r="3860" spans="4:57" x14ac:dyDescent="0.25">
      <c r="D3860" s="166"/>
      <c r="BE3860" s="166"/>
    </row>
    <row r="3861" spans="4:57" x14ac:dyDescent="0.25">
      <c r="D3861" s="166"/>
      <c r="BE3861" s="166"/>
    </row>
    <row r="3862" spans="4:57" x14ac:dyDescent="0.25">
      <c r="D3862" s="166"/>
      <c r="BE3862" s="166"/>
    </row>
    <row r="3863" spans="4:57" x14ac:dyDescent="0.25">
      <c r="D3863" s="166"/>
      <c r="BE3863" s="166"/>
    </row>
    <row r="3864" spans="4:57" x14ac:dyDescent="0.25">
      <c r="D3864" s="166"/>
      <c r="BE3864" s="166"/>
    </row>
    <row r="3865" spans="4:57" x14ac:dyDescent="0.25">
      <c r="D3865" s="166"/>
      <c r="BE3865" s="166"/>
    </row>
    <row r="3866" spans="4:57" x14ac:dyDescent="0.25">
      <c r="D3866" s="166"/>
      <c r="BE3866" s="166"/>
    </row>
    <row r="3867" spans="4:57" x14ac:dyDescent="0.25">
      <c r="D3867" s="166"/>
      <c r="BE3867" s="166"/>
    </row>
    <row r="3868" spans="4:57" x14ac:dyDescent="0.25">
      <c r="D3868" s="166"/>
      <c r="BE3868" s="166"/>
    </row>
    <row r="3869" spans="4:57" x14ac:dyDescent="0.25">
      <c r="D3869" s="166"/>
      <c r="BE3869" s="166"/>
    </row>
    <row r="3870" spans="4:57" x14ac:dyDescent="0.25">
      <c r="D3870" s="166"/>
      <c r="BE3870" s="166"/>
    </row>
    <row r="3871" spans="4:57" x14ac:dyDescent="0.25">
      <c r="D3871" s="166"/>
      <c r="BE3871" s="166"/>
    </row>
    <row r="3872" spans="4:57" x14ac:dyDescent="0.25">
      <c r="D3872" s="166"/>
      <c r="BE3872" s="166"/>
    </row>
    <row r="3873" spans="4:57" x14ac:dyDescent="0.25">
      <c r="D3873" s="166"/>
      <c r="BE3873" s="166"/>
    </row>
    <row r="3874" spans="4:57" x14ac:dyDescent="0.25">
      <c r="D3874" s="166"/>
      <c r="BE3874" s="166"/>
    </row>
    <row r="3875" spans="4:57" x14ac:dyDescent="0.25">
      <c r="D3875" s="166"/>
      <c r="BE3875" s="166"/>
    </row>
    <row r="3876" spans="4:57" x14ac:dyDescent="0.25">
      <c r="D3876" s="166"/>
      <c r="BE3876" s="166"/>
    </row>
    <row r="3877" spans="4:57" x14ac:dyDescent="0.25">
      <c r="D3877" s="166"/>
      <c r="BE3877" s="166"/>
    </row>
    <row r="3878" spans="4:57" x14ac:dyDescent="0.25">
      <c r="D3878" s="166"/>
      <c r="BE3878" s="166"/>
    </row>
    <row r="3879" spans="4:57" x14ac:dyDescent="0.25">
      <c r="D3879" s="166"/>
      <c r="BE3879" s="166"/>
    </row>
    <row r="3880" spans="4:57" x14ac:dyDescent="0.25">
      <c r="D3880" s="166"/>
      <c r="BE3880" s="166"/>
    </row>
    <row r="3881" spans="4:57" x14ac:dyDescent="0.25">
      <c r="D3881" s="166"/>
      <c r="BE3881" s="166"/>
    </row>
    <row r="3882" spans="4:57" x14ac:dyDescent="0.25">
      <c r="D3882" s="166"/>
      <c r="BE3882" s="166"/>
    </row>
    <row r="3883" spans="4:57" x14ac:dyDescent="0.25">
      <c r="D3883" s="166"/>
      <c r="BE3883" s="166"/>
    </row>
    <row r="3884" spans="4:57" x14ac:dyDescent="0.25">
      <c r="D3884" s="166"/>
      <c r="BE3884" s="166"/>
    </row>
    <row r="3885" spans="4:57" x14ac:dyDescent="0.25">
      <c r="D3885" s="166"/>
      <c r="BE3885" s="166"/>
    </row>
    <row r="3886" spans="4:57" x14ac:dyDescent="0.25">
      <c r="D3886" s="166"/>
      <c r="BE3886" s="166"/>
    </row>
    <row r="3887" spans="4:57" x14ac:dyDescent="0.25">
      <c r="D3887" s="166"/>
      <c r="BE3887" s="166"/>
    </row>
    <row r="3888" spans="4:57" x14ac:dyDescent="0.25">
      <c r="D3888" s="166"/>
      <c r="BE3888" s="166"/>
    </row>
    <row r="3889" spans="4:57" x14ac:dyDescent="0.25">
      <c r="D3889" s="166"/>
      <c r="BE3889" s="166"/>
    </row>
    <row r="3890" spans="4:57" x14ac:dyDescent="0.25">
      <c r="D3890" s="166"/>
      <c r="BE3890" s="166"/>
    </row>
    <row r="3891" spans="4:57" x14ac:dyDescent="0.25">
      <c r="D3891" s="166"/>
      <c r="BE3891" s="166"/>
    </row>
    <row r="3892" spans="4:57" x14ac:dyDescent="0.25">
      <c r="D3892" s="166"/>
      <c r="BE3892" s="166"/>
    </row>
    <row r="3893" spans="4:57" x14ac:dyDescent="0.25">
      <c r="D3893" s="166"/>
      <c r="BE3893" s="166"/>
    </row>
    <row r="3894" spans="4:57" x14ac:dyDescent="0.25">
      <c r="D3894" s="166"/>
      <c r="BE3894" s="166"/>
    </row>
    <row r="3895" spans="4:57" x14ac:dyDescent="0.25">
      <c r="D3895" s="166"/>
      <c r="BE3895" s="166"/>
    </row>
    <row r="3896" spans="4:57" x14ac:dyDescent="0.25">
      <c r="D3896" s="166"/>
      <c r="BE3896" s="166"/>
    </row>
    <row r="3897" spans="4:57" x14ac:dyDescent="0.25">
      <c r="D3897" s="166"/>
      <c r="BE3897" s="166"/>
    </row>
    <row r="3898" spans="4:57" x14ac:dyDescent="0.25">
      <c r="D3898" s="166"/>
      <c r="BE3898" s="166"/>
    </row>
    <row r="3899" spans="4:57" x14ac:dyDescent="0.25">
      <c r="D3899" s="166"/>
      <c r="BE3899" s="166"/>
    </row>
    <row r="3900" spans="4:57" x14ac:dyDescent="0.25">
      <c r="D3900" s="166"/>
      <c r="BE3900" s="166"/>
    </row>
    <row r="3901" spans="4:57" x14ac:dyDescent="0.25">
      <c r="D3901" s="166"/>
      <c r="BE3901" s="166"/>
    </row>
    <row r="3902" spans="4:57" x14ac:dyDescent="0.25">
      <c r="D3902" s="166"/>
      <c r="BE3902" s="166"/>
    </row>
    <row r="3903" spans="4:57" x14ac:dyDescent="0.25">
      <c r="D3903" s="166"/>
      <c r="BE3903" s="166"/>
    </row>
    <row r="3904" spans="4:57" x14ac:dyDescent="0.25">
      <c r="D3904" s="166"/>
      <c r="BE3904" s="166"/>
    </row>
    <row r="3905" spans="4:57" x14ac:dyDescent="0.25">
      <c r="D3905" s="166"/>
      <c r="BE3905" s="166"/>
    </row>
    <row r="3906" spans="4:57" x14ac:dyDescent="0.25">
      <c r="D3906" s="166"/>
      <c r="BE3906" s="166"/>
    </row>
    <row r="3907" spans="4:57" x14ac:dyDescent="0.25">
      <c r="D3907" s="166"/>
      <c r="BE3907" s="166"/>
    </row>
    <row r="3908" spans="4:57" x14ac:dyDescent="0.25">
      <c r="D3908" s="166"/>
      <c r="BE3908" s="166"/>
    </row>
    <row r="3909" spans="4:57" x14ac:dyDescent="0.25">
      <c r="D3909" s="166"/>
      <c r="BE3909" s="166"/>
    </row>
    <row r="3910" spans="4:57" x14ac:dyDescent="0.25">
      <c r="D3910" s="166"/>
      <c r="BE3910" s="166"/>
    </row>
    <row r="3911" spans="4:57" x14ac:dyDescent="0.25">
      <c r="D3911" s="166"/>
      <c r="BE3911" s="166"/>
    </row>
    <row r="3912" spans="4:57" x14ac:dyDescent="0.25">
      <c r="D3912" s="166"/>
      <c r="BE3912" s="166"/>
    </row>
    <row r="3913" spans="4:57" x14ac:dyDescent="0.25">
      <c r="D3913" s="166"/>
      <c r="BE3913" s="166"/>
    </row>
    <row r="3914" spans="4:57" x14ac:dyDescent="0.25">
      <c r="D3914" s="166"/>
      <c r="BE3914" s="166"/>
    </row>
    <row r="3915" spans="4:57" x14ac:dyDescent="0.25">
      <c r="D3915" s="166"/>
      <c r="BE3915" s="166"/>
    </row>
    <row r="3916" spans="4:57" x14ac:dyDescent="0.25">
      <c r="D3916" s="166"/>
      <c r="BE3916" s="166"/>
    </row>
    <row r="3917" spans="4:57" x14ac:dyDescent="0.25">
      <c r="D3917" s="166"/>
      <c r="BE3917" s="166"/>
    </row>
    <row r="3918" spans="4:57" x14ac:dyDescent="0.25">
      <c r="D3918" s="166"/>
      <c r="BE3918" s="166"/>
    </row>
    <row r="3919" spans="4:57" x14ac:dyDescent="0.25">
      <c r="D3919" s="166"/>
      <c r="BE3919" s="166"/>
    </row>
    <row r="3920" spans="4:57" x14ac:dyDescent="0.25">
      <c r="D3920" s="166"/>
      <c r="BE3920" s="166"/>
    </row>
    <row r="3921" spans="4:57" x14ac:dyDescent="0.25">
      <c r="D3921" s="166"/>
      <c r="BE3921" s="166"/>
    </row>
    <row r="3922" spans="4:57" x14ac:dyDescent="0.25">
      <c r="D3922" s="166"/>
      <c r="BE3922" s="166"/>
    </row>
    <row r="3923" spans="4:57" x14ac:dyDescent="0.25">
      <c r="D3923" s="166"/>
      <c r="BE3923" s="166"/>
    </row>
    <row r="3924" spans="4:57" x14ac:dyDescent="0.25">
      <c r="D3924" s="166"/>
      <c r="BE3924" s="166"/>
    </row>
    <row r="3925" spans="4:57" x14ac:dyDescent="0.25">
      <c r="D3925" s="166"/>
      <c r="BE3925" s="166"/>
    </row>
    <row r="3926" spans="4:57" x14ac:dyDescent="0.25">
      <c r="D3926" s="166"/>
      <c r="BE3926" s="166"/>
    </row>
    <row r="3927" spans="4:57" x14ac:dyDescent="0.25">
      <c r="D3927" s="166"/>
      <c r="BE3927" s="166"/>
    </row>
    <row r="3928" spans="4:57" x14ac:dyDescent="0.25">
      <c r="D3928" s="166"/>
      <c r="BE3928" s="166"/>
    </row>
    <row r="3929" spans="4:57" x14ac:dyDescent="0.25">
      <c r="D3929" s="166"/>
      <c r="BE3929" s="166"/>
    </row>
    <row r="3930" spans="4:57" x14ac:dyDescent="0.25">
      <c r="D3930" s="166"/>
      <c r="BE3930" s="166"/>
    </row>
    <row r="3931" spans="4:57" x14ac:dyDescent="0.25">
      <c r="D3931" s="166"/>
      <c r="BE3931" s="166"/>
    </row>
    <row r="3932" spans="4:57" x14ac:dyDescent="0.25">
      <c r="D3932" s="166"/>
      <c r="BE3932" s="166"/>
    </row>
    <row r="3933" spans="4:57" x14ac:dyDescent="0.25">
      <c r="D3933" s="166"/>
      <c r="BE3933" s="166"/>
    </row>
    <row r="3934" spans="4:57" x14ac:dyDescent="0.25">
      <c r="D3934" s="166"/>
      <c r="BE3934" s="166"/>
    </row>
    <row r="3935" spans="4:57" x14ac:dyDescent="0.25">
      <c r="D3935" s="166"/>
      <c r="BE3935" s="166"/>
    </row>
    <row r="3936" spans="4:57" x14ac:dyDescent="0.25">
      <c r="D3936" s="166"/>
      <c r="BE3936" s="166"/>
    </row>
    <row r="3937" spans="4:57" x14ac:dyDescent="0.25">
      <c r="D3937" s="166"/>
      <c r="BE3937" s="166"/>
    </row>
    <row r="3938" spans="4:57" x14ac:dyDescent="0.25">
      <c r="D3938" s="166"/>
      <c r="BE3938" s="166"/>
    </row>
    <row r="3939" spans="4:57" x14ac:dyDescent="0.25">
      <c r="D3939" s="166"/>
      <c r="BE3939" s="166"/>
    </row>
    <row r="3940" spans="4:57" x14ac:dyDescent="0.25">
      <c r="D3940" s="166"/>
      <c r="BE3940" s="166"/>
    </row>
    <row r="3941" spans="4:57" x14ac:dyDescent="0.25">
      <c r="D3941" s="166"/>
      <c r="BE3941" s="166"/>
    </row>
    <row r="3942" spans="4:57" x14ac:dyDescent="0.25">
      <c r="D3942" s="166"/>
      <c r="BE3942" s="166"/>
    </row>
    <row r="3943" spans="4:57" x14ac:dyDescent="0.25">
      <c r="D3943" s="166"/>
      <c r="BE3943" s="166"/>
    </row>
    <row r="3944" spans="4:57" x14ac:dyDescent="0.25">
      <c r="D3944" s="166"/>
      <c r="BE3944" s="166"/>
    </row>
    <row r="3945" spans="4:57" x14ac:dyDescent="0.25">
      <c r="D3945" s="166"/>
      <c r="BE3945" s="166"/>
    </row>
    <row r="3946" spans="4:57" x14ac:dyDescent="0.25">
      <c r="D3946" s="166"/>
      <c r="BE3946" s="166"/>
    </row>
    <row r="3947" spans="4:57" x14ac:dyDescent="0.25">
      <c r="D3947" s="166"/>
      <c r="BE3947" s="166"/>
    </row>
    <row r="3948" spans="4:57" x14ac:dyDescent="0.25">
      <c r="D3948" s="166"/>
      <c r="BE3948" s="166"/>
    </row>
    <row r="3949" spans="4:57" x14ac:dyDescent="0.25">
      <c r="D3949" s="166"/>
      <c r="BE3949" s="166"/>
    </row>
    <row r="3950" spans="4:57" x14ac:dyDescent="0.25">
      <c r="D3950" s="166"/>
      <c r="BE3950" s="166"/>
    </row>
    <row r="3951" spans="4:57" x14ac:dyDescent="0.25">
      <c r="D3951" s="166"/>
      <c r="BE3951" s="166"/>
    </row>
    <row r="3952" spans="4:57" x14ac:dyDescent="0.25">
      <c r="D3952" s="166"/>
      <c r="BE3952" s="166"/>
    </row>
    <row r="3953" spans="4:57" x14ac:dyDescent="0.25">
      <c r="D3953" s="166"/>
      <c r="BE3953" s="166"/>
    </row>
    <row r="3954" spans="4:57" x14ac:dyDescent="0.25">
      <c r="D3954" s="166"/>
      <c r="BE3954" s="166"/>
    </row>
    <row r="3955" spans="4:57" x14ac:dyDescent="0.25">
      <c r="D3955" s="166"/>
      <c r="BE3955" s="166"/>
    </row>
    <row r="3956" spans="4:57" x14ac:dyDescent="0.25">
      <c r="D3956" s="166"/>
      <c r="BE3956" s="166"/>
    </row>
    <row r="3957" spans="4:57" x14ac:dyDescent="0.25">
      <c r="D3957" s="166"/>
      <c r="BE3957" s="166"/>
    </row>
    <row r="3958" spans="4:57" x14ac:dyDescent="0.25">
      <c r="D3958" s="166"/>
      <c r="BE3958" s="166"/>
    </row>
    <row r="3959" spans="4:57" x14ac:dyDescent="0.25">
      <c r="D3959" s="166"/>
      <c r="BE3959" s="166"/>
    </row>
    <row r="3960" spans="4:57" x14ac:dyDescent="0.25">
      <c r="D3960" s="166"/>
      <c r="BE3960" s="166"/>
    </row>
    <row r="3961" spans="4:57" x14ac:dyDescent="0.25">
      <c r="D3961" s="166"/>
      <c r="BE3961" s="166"/>
    </row>
    <row r="3962" spans="4:57" x14ac:dyDescent="0.25">
      <c r="D3962" s="166"/>
      <c r="BE3962" s="166"/>
    </row>
    <row r="3963" spans="4:57" x14ac:dyDescent="0.25">
      <c r="D3963" s="166"/>
      <c r="BE3963" s="166"/>
    </row>
    <row r="3964" spans="4:57" x14ac:dyDescent="0.25">
      <c r="D3964" s="166"/>
      <c r="BE3964" s="166"/>
    </row>
    <row r="3965" spans="4:57" x14ac:dyDescent="0.25">
      <c r="D3965" s="166"/>
      <c r="BE3965" s="166"/>
    </row>
    <row r="3966" spans="4:57" x14ac:dyDescent="0.25">
      <c r="D3966" s="166"/>
      <c r="BE3966" s="166"/>
    </row>
    <row r="3967" spans="4:57" x14ac:dyDescent="0.25">
      <c r="D3967" s="166"/>
      <c r="BE3967" s="166"/>
    </row>
    <row r="3968" spans="4:57" x14ac:dyDescent="0.25">
      <c r="D3968" s="166"/>
      <c r="BE3968" s="166"/>
    </row>
    <row r="3969" spans="4:57" x14ac:dyDescent="0.25">
      <c r="D3969" s="166"/>
      <c r="BE3969" s="166"/>
    </row>
    <row r="3970" spans="4:57" x14ac:dyDescent="0.25">
      <c r="D3970" s="166"/>
      <c r="BE3970" s="166"/>
    </row>
    <row r="3971" spans="4:57" x14ac:dyDescent="0.25">
      <c r="D3971" s="166"/>
      <c r="BE3971" s="166"/>
    </row>
    <row r="3972" spans="4:57" x14ac:dyDescent="0.25">
      <c r="D3972" s="166"/>
      <c r="BE3972" s="166"/>
    </row>
    <row r="3973" spans="4:57" x14ac:dyDescent="0.25">
      <c r="D3973" s="166"/>
      <c r="BE3973" s="166"/>
    </row>
    <row r="3974" spans="4:57" x14ac:dyDescent="0.25">
      <c r="D3974" s="166"/>
      <c r="BE3974" s="166"/>
    </row>
    <row r="3975" spans="4:57" x14ac:dyDescent="0.25">
      <c r="D3975" s="166"/>
      <c r="BE3975" s="166"/>
    </row>
    <row r="3976" spans="4:57" x14ac:dyDescent="0.25">
      <c r="D3976" s="166"/>
      <c r="BE3976" s="166"/>
    </row>
    <row r="3977" spans="4:57" x14ac:dyDescent="0.25">
      <c r="D3977" s="166"/>
      <c r="BE3977" s="166"/>
    </row>
    <row r="3978" spans="4:57" x14ac:dyDescent="0.25">
      <c r="D3978" s="166"/>
      <c r="BE3978" s="166"/>
    </row>
    <row r="3979" spans="4:57" x14ac:dyDescent="0.25">
      <c r="D3979" s="166"/>
      <c r="BE3979" s="166"/>
    </row>
    <row r="3980" spans="4:57" x14ac:dyDescent="0.25">
      <c r="D3980" s="166"/>
      <c r="BE3980" s="166"/>
    </row>
    <row r="3981" spans="4:57" x14ac:dyDescent="0.25">
      <c r="D3981" s="166"/>
      <c r="BE3981" s="166"/>
    </row>
    <row r="3982" spans="4:57" x14ac:dyDescent="0.25">
      <c r="D3982" s="166"/>
      <c r="BE3982" s="166"/>
    </row>
    <row r="3983" spans="4:57" x14ac:dyDescent="0.25">
      <c r="D3983" s="166"/>
      <c r="BE3983" s="166"/>
    </row>
    <row r="3984" spans="4:57" x14ac:dyDescent="0.25">
      <c r="D3984" s="166"/>
      <c r="BE3984" s="166"/>
    </row>
    <row r="3985" spans="4:57" x14ac:dyDescent="0.25">
      <c r="D3985" s="166"/>
      <c r="BE3985" s="166"/>
    </row>
    <row r="3986" spans="4:57" x14ac:dyDescent="0.25">
      <c r="D3986" s="166"/>
      <c r="BE3986" s="166"/>
    </row>
    <row r="3987" spans="4:57" x14ac:dyDescent="0.25">
      <c r="D3987" s="166"/>
      <c r="BE3987" s="166"/>
    </row>
    <row r="3988" spans="4:57" x14ac:dyDescent="0.25">
      <c r="D3988" s="166"/>
      <c r="BE3988" s="166"/>
    </row>
    <row r="3989" spans="4:57" x14ac:dyDescent="0.25">
      <c r="D3989" s="166"/>
      <c r="BE3989" s="166"/>
    </row>
    <row r="3990" spans="4:57" x14ac:dyDescent="0.25">
      <c r="D3990" s="166"/>
      <c r="BE3990" s="166"/>
    </row>
    <row r="3991" spans="4:57" x14ac:dyDescent="0.25">
      <c r="D3991" s="166"/>
      <c r="BE3991" s="166"/>
    </row>
    <row r="3992" spans="4:57" x14ac:dyDescent="0.25">
      <c r="D3992" s="166"/>
      <c r="BE3992" s="166"/>
    </row>
    <row r="3993" spans="4:57" x14ac:dyDescent="0.25">
      <c r="D3993" s="166"/>
      <c r="BE3993" s="166"/>
    </row>
    <row r="3994" spans="4:57" x14ac:dyDescent="0.25">
      <c r="D3994" s="166"/>
      <c r="BE3994" s="166"/>
    </row>
    <row r="3995" spans="4:57" x14ac:dyDescent="0.25">
      <c r="D3995" s="166"/>
      <c r="BE3995" s="166"/>
    </row>
    <row r="3996" spans="4:57" x14ac:dyDescent="0.25">
      <c r="D3996" s="166"/>
      <c r="BE3996" s="166"/>
    </row>
    <row r="3997" spans="4:57" x14ac:dyDescent="0.25">
      <c r="D3997" s="166"/>
      <c r="BE3997" s="166"/>
    </row>
    <row r="3998" spans="4:57" x14ac:dyDescent="0.25">
      <c r="D3998" s="166"/>
      <c r="BE3998" s="166"/>
    </row>
    <row r="3999" spans="4:57" x14ac:dyDescent="0.25">
      <c r="D3999" s="166"/>
      <c r="BE3999" s="166"/>
    </row>
    <row r="4000" spans="4:57" x14ac:dyDescent="0.25">
      <c r="D4000" s="166"/>
      <c r="BE4000" s="166"/>
    </row>
    <row r="4001" spans="4:57" x14ac:dyDescent="0.25">
      <c r="D4001" s="166"/>
      <c r="BE4001" s="166"/>
    </row>
    <row r="4002" spans="4:57" x14ac:dyDescent="0.25">
      <c r="D4002" s="166"/>
      <c r="BE4002" s="166"/>
    </row>
    <row r="4003" spans="4:57" x14ac:dyDescent="0.25">
      <c r="D4003" s="166"/>
      <c r="BE4003" s="166"/>
    </row>
    <row r="4004" spans="4:57" x14ac:dyDescent="0.25">
      <c r="D4004" s="166"/>
      <c r="BE4004" s="166"/>
    </row>
    <row r="4005" spans="4:57" x14ac:dyDescent="0.25">
      <c r="D4005" s="166"/>
      <c r="BE4005" s="166"/>
    </row>
    <row r="4006" spans="4:57" x14ac:dyDescent="0.25">
      <c r="D4006" s="166"/>
      <c r="BE4006" s="166"/>
    </row>
    <row r="4007" spans="4:57" x14ac:dyDescent="0.25">
      <c r="D4007" s="166"/>
      <c r="BE4007" s="166"/>
    </row>
    <row r="4008" spans="4:57" x14ac:dyDescent="0.25">
      <c r="D4008" s="166"/>
      <c r="BE4008" s="166"/>
    </row>
    <row r="4009" spans="4:57" x14ac:dyDescent="0.25">
      <c r="D4009" s="166"/>
      <c r="BE4009" s="166"/>
    </row>
    <row r="4010" spans="4:57" x14ac:dyDescent="0.25">
      <c r="D4010" s="166"/>
      <c r="BE4010" s="166"/>
    </row>
    <row r="4011" spans="4:57" x14ac:dyDescent="0.25">
      <c r="D4011" s="166"/>
      <c r="BE4011" s="166"/>
    </row>
    <row r="4012" spans="4:57" x14ac:dyDescent="0.25">
      <c r="D4012" s="166"/>
      <c r="BE4012" s="166"/>
    </row>
    <row r="4013" spans="4:57" x14ac:dyDescent="0.25">
      <c r="D4013" s="166"/>
      <c r="BE4013" s="166"/>
    </row>
    <row r="4014" spans="4:57" x14ac:dyDescent="0.25">
      <c r="D4014" s="166"/>
      <c r="BE4014" s="166"/>
    </row>
    <row r="4015" spans="4:57" x14ac:dyDescent="0.25">
      <c r="D4015" s="166"/>
      <c r="BE4015" s="166"/>
    </row>
    <row r="4016" spans="4:57" x14ac:dyDescent="0.25">
      <c r="D4016" s="166"/>
      <c r="BE4016" s="166"/>
    </row>
    <row r="4017" spans="4:57" x14ac:dyDescent="0.25">
      <c r="D4017" s="166"/>
      <c r="BE4017" s="166"/>
    </row>
    <row r="4018" spans="4:57" x14ac:dyDescent="0.25">
      <c r="D4018" s="166"/>
      <c r="BE4018" s="166"/>
    </row>
    <row r="4019" spans="4:57" x14ac:dyDescent="0.25">
      <c r="D4019" s="166"/>
      <c r="BE4019" s="166"/>
    </row>
    <row r="4020" spans="4:57" x14ac:dyDescent="0.25">
      <c r="D4020" s="166"/>
      <c r="BE4020" s="166"/>
    </row>
    <row r="4021" spans="4:57" x14ac:dyDescent="0.25">
      <c r="D4021" s="166"/>
      <c r="BE4021" s="166"/>
    </row>
    <row r="4022" spans="4:57" x14ac:dyDescent="0.25">
      <c r="D4022" s="166"/>
      <c r="BE4022" s="166"/>
    </row>
    <row r="4023" spans="4:57" x14ac:dyDescent="0.25">
      <c r="D4023" s="166"/>
      <c r="BE4023" s="166"/>
    </row>
    <row r="4024" spans="4:57" x14ac:dyDescent="0.25">
      <c r="D4024" s="166"/>
      <c r="BE4024" s="166"/>
    </row>
    <row r="4025" spans="4:57" x14ac:dyDescent="0.25">
      <c r="D4025" s="166"/>
      <c r="BE4025" s="166"/>
    </row>
    <row r="4026" spans="4:57" x14ac:dyDescent="0.25">
      <c r="D4026" s="166"/>
      <c r="BE4026" s="166"/>
    </row>
    <row r="4027" spans="4:57" x14ac:dyDescent="0.25">
      <c r="D4027" s="166"/>
      <c r="BE4027" s="166"/>
    </row>
    <row r="4028" spans="4:57" x14ac:dyDescent="0.25">
      <c r="D4028" s="166"/>
      <c r="BE4028" s="166"/>
    </row>
    <row r="4029" spans="4:57" x14ac:dyDescent="0.25">
      <c r="D4029" s="166"/>
      <c r="BE4029" s="166"/>
    </row>
    <row r="4030" spans="4:57" x14ac:dyDescent="0.25">
      <c r="D4030" s="166"/>
      <c r="BE4030" s="166"/>
    </row>
    <row r="4031" spans="4:57" x14ac:dyDescent="0.25">
      <c r="D4031" s="166"/>
      <c r="BE4031" s="166"/>
    </row>
    <row r="4032" spans="4:57" x14ac:dyDescent="0.25">
      <c r="D4032" s="166"/>
      <c r="BE4032" s="166"/>
    </row>
    <row r="4033" spans="4:57" x14ac:dyDescent="0.25">
      <c r="D4033" s="166"/>
      <c r="BE4033" s="166"/>
    </row>
    <row r="4034" spans="4:57" x14ac:dyDescent="0.25">
      <c r="D4034" s="166"/>
      <c r="BE4034" s="166"/>
    </row>
    <row r="4035" spans="4:57" x14ac:dyDescent="0.25">
      <c r="D4035" s="166"/>
      <c r="BE4035" s="166"/>
    </row>
    <row r="4036" spans="4:57" x14ac:dyDescent="0.25">
      <c r="D4036" s="166"/>
      <c r="BE4036" s="166"/>
    </row>
    <row r="4037" spans="4:57" x14ac:dyDescent="0.25">
      <c r="D4037" s="166"/>
      <c r="BE4037" s="166"/>
    </row>
    <row r="4038" spans="4:57" x14ac:dyDescent="0.25">
      <c r="D4038" s="166"/>
      <c r="BE4038" s="166"/>
    </row>
    <row r="4039" spans="4:57" x14ac:dyDescent="0.25">
      <c r="D4039" s="166"/>
      <c r="BE4039" s="166"/>
    </row>
    <row r="4040" spans="4:57" x14ac:dyDescent="0.25">
      <c r="D4040" s="166"/>
      <c r="BE4040" s="166"/>
    </row>
    <row r="4041" spans="4:57" x14ac:dyDescent="0.25">
      <c r="D4041" s="166"/>
      <c r="BE4041" s="166"/>
    </row>
    <row r="4042" spans="4:57" x14ac:dyDescent="0.25">
      <c r="D4042" s="166"/>
      <c r="BE4042" s="166"/>
    </row>
    <row r="4043" spans="4:57" x14ac:dyDescent="0.25">
      <c r="D4043" s="166"/>
      <c r="BE4043" s="166"/>
    </row>
    <row r="4044" spans="4:57" x14ac:dyDescent="0.25">
      <c r="D4044" s="166"/>
      <c r="BE4044" s="166"/>
    </row>
    <row r="4045" spans="4:57" x14ac:dyDescent="0.25">
      <c r="D4045" s="166"/>
      <c r="BE4045" s="166"/>
    </row>
    <row r="4046" spans="4:57" x14ac:dyDescent="0.25">
      <c r="D4046" s="166"/>
      <c r="BE4046" s="166"/>
    </row>
    <row r="4047" spans="4:57" x14ac:dyDescent="0.25">
      <c r="D4047" s="166"/>
      <c r="BE4047" s="166"/>
    </row>
    <row r="4048" spans="4:57" x14ac:dyDescent="0.25">
      <c r="D4048" s="166"/>
      <c r="BE4048" s="166"/>
    </row>
    <row r="4049" spans="4:57" x14ac:dyDescent="0.25">
      <c r="D4049" s="166"/>
      <c r="BE4049" s="166"/>
    </row>
    <row r="4050" spans="4:57" x14ac:dyDescent="0.25">
      <c r="D4050" s="166"/>
      <c r="BE4050" s="166"/>
    </row>
    <row r="4051" spans="4:57" x14ac:dyDescent="0.25">
      <c r="D4051" s="166"/>
      <c r="BE4051" s="166"/>
    </row>
    <row r="4052" spans="4:57" x14ac:dyDescent="0.25">
      <c r="D4052" s="166"/>
      <c r="BE4052" s="166"/>
    </row>
    <row r="4053" spans="4:57" x14ac:dyDescent="0.25">
      <c r="D4053" s="166"/>
      <c r="BE4053" s="166"/>
    </row>
    <row r="4054" spans="4:57" x14ac:dyDescent="0.25">
      <c r="D4054" s="166"/>
      <c r="BE4054" s="166"/>
    </row>
    <row r="4055" spans="4:57" x14ac:dyDescent="0.25">
      <c r="D4055" s="166"/>
      <c r="BE4055" s="166"/>
    </row>
    <row r="4056" spans="4:57" x14ac:dyDescent="0.25">
      <c r="D4056" s="166"/>
      <c r="BE4056" s="166"/>
    </row>
    <row r="4057" spans="4:57" x14ac:dyDescent="0.25">
      <c r="D4057" s="166"/>
      <c r="BE4057" s="166"/>
    </row>
    <row r="4058" spans="4:57" x14ac:dyDescent="0.25">
      <c r="D4058" s="166"/>
      <c r="BE4058" s="166"/>
    </row>
    <row r="4059" spans="4:57" x14ac:dyDescent="0.25">
      <c r="D4059" s="166"/>
      <c r="BE4059" s="166"/>
    </row>
    <row r="4060" spans="4:57" x14ac:dyDescent="0.25">
      <c r="D4060" s="166"/>
      <c r="BE4060" s="166"/>
    </row>
    <row r="4061" spans="4:57" x14ac:dyDescent="0.25">
      <c r="D4061" s="166"/>
      <c r="BE4061" s="166"/>
    </row>
    <row r="4062" spans="4:57" x14ac:dyDescent="0.25">
      <c r="D4062" s="166"/>
      <c r="BE4062" s="166"/>
    </row>
    <row r="4063" spans="4:57" x14ac:dyDescent="0.25">
      <c r="D4063" s="166"/>
      <c r="BE4063" s="166"/>
    </row>
    <row r="4064" spans="4:57" x14ac:dyDescent="0.25">
      <c r="D4064" s="166"/>
      <c r="BE4064" s="166"/>
    </row>
    <row r="4065" spans="4:57" x14ac:dyDescent="0.25">
      <c r="D4065" s="166"/>
      <c r="BE4065" s="166"/>
    </row>
    <row r="4066" spans="4:57" x14ac:dyDescent="0.25">
      <c r="D4066" s="166"/>
      <c r="BE4066" s="166"/>
    </row>
    <row r="4067" spans="4:57" x14ac:dyDescent="0.25">
      <c r="D4067" s="166"/>
      <c r="BE4067" s="166"/>
    </row>
    <row r="4068" spans="4:57" x14ac:dyDescent="0.25">
      <c r="D4068" s="166"/>
      <c r="BE4068" s="166"/>
    </row>
    <row r="4069" spans="4:57" x14ac:dyDescent="0.25">
      <c r="D4069" s="166"/>
      <c r="BE4069" s="166"/>
    </row>
    <row r="4070" spans="4:57" x14ac:dyDescent="0.25">
      <c r="D4070" s="166"/>
      <c r="BE4070" s="166"/>
    </row>
    <row r="4071" spans="4:57" x14ac:dyDescent="0.25">
      <c r="D4071" s="166"/>
      <c r="BE4071" s="166"/>
    </row>
    <row r="4072" spans="4:57" x14ac:dyDescent="0.25">
      <c r="D4072" s="166"/>
      <c r="BE4072" s="166"/>
    </row>
    <row r="4073" spans="4:57" x14ac:dyDescent="0.25">
      <c r="D4073" s="166"/>
      <c r="BE4073" s="166"/>
    </row>
    <row r="4074" spans="4:57" x14ac:dyDescent="0.25">
      <c r="D4074" s="166"/>
      <c r="BE4074" s="166"/>
    </row>
    <row r="4075" spans="4:57" x14ac:dyDescent="0.25">
      <c r="D4075" s="166"/>
      <c r="BE4075" s="166"/>
    </row>
    <row r="4076" spans="4:57" x14ac:dyDescent="0.25">
      <c r="D4076" s="166"/>
      <c r="BE4076" s="166"/>
    </row>
    <row r="4077" spans="4:57" x14ac:dyDescent="0.25">
      <c r="D4077" s="166"/>
      <c r="BE4077" s="166"/>
    </row>
    <row r="4078" spans="4:57" x14ac:dyDescent="0.25">
      <c r="D4078" s="166"/>
      <c r="BE4078" s="166"/>
    </row>
    <row r="4079" spans="4:57" x14ac:dyDescent="0.25">
      <c r="D4079" s="166"/>
      <c r="BE4079" s="166"/>
    </row>
    <row r="4080" spans="4:57" x14ac:dyDescent="0.25">
      <c r="D4080" s="166"/>
      <c r="BE4080" s="166"/>
    </row>
    <row r="4081" spans="4:57" x14ac:dyDescent="0.25">
      <c r="D4081" s="166"/>
      <c r="BE4081" s="166"/>
    </row>
    <row r="4082" spans="4:57" x14ac:dyDescent="0.25">
      <c r="D4082" s="166"/>
      <c r="BE4082" s="166"/>
    </row>
    <row r="4083" spans="4:57" x14ac:dyDescent="0.25">
      <c r="D4083" s="166"/>
      <c r="BE4083" s="166"/>
    </row>
    <row r="4084" spans="4:57" x14ac:dyDescent="0.25">
      <c r="D4084" s="166"/>
      <c r="BE4084" s="166"/>
    </row>
    <row r="4085" spans="4:57" x14ac:dyDescent="0.25">
      <c r="D4085" s="166"/>
      <c r="BE4085" s="166"/>
    </row>
    <row r="4086" spans="4:57" x14ac:dyDescent="0.25">
      <c r="D4086" s="166"/>
      <c r="BE4086" s="166"/>
    </row>
    <row r="4087" spans="4:57" x14ac:dyDescent="0.25">
      <c r="D4087" s="166"/>
      <c r="BE4087" s="166"/>
    </row>
    <row r="4088" spans="4:57" x14ac:dyDescent="0.25">
      <c r="D4088" s="166"/>
      <c r="BE4088" s="166"/>
    </row>
    <row r="4089" spans="4:57" x14ac:dyDescent="0.25">
      <c r="D4089" s="166"/>
      <c r="BE4089" s="166"/>
    </row>
    <row r="4090" spans="4:57" x14ac:dyDescent="0.25">
      <c r="D4090" s="166"/>
      <c r="BE4090" s="166"/>
    </row>
    <row r="4091" spans="4:57" x14ac:dyDescent="0.25">
      <c r="D4091" s="166"/>
      <c r="BE4091" s="166"/>
    </row>
    <row r="4092" spans="4:57" x14ac:dyDescent="0.25">
      <c r="D4092" s="166"/>
      <c r="BE4092" s="166"/>
    </row>
    <row r="4093" spans="4:57" x14ac:dyDescent="0.25">
      <c r="D4093" s="166"/>
      <c r="BE4093" s="166"/>
    </row>
    <row r="4094" spans="4:57" x14ac:dyDescent="0.25">
      <c r="D4094" s="166"/>
      <c r="BE4094" s="166"/>
    </row>
    <row r="4095" spans="4:57" x14ac:dyDescent="0.25">
      <c r="D4095" s="166"/>
      <c r="BE4095" s="166"/>
    </row>
    <row r="4096" spans="4:57" x14ac:dyDescent="0.25">
      <c r="D4096" s="166"/>
      <c r="BE4096" s="166"/>
    </row>
    <row r="4097" spans="4:57" x14ac:dyDescent="0.25">
      <c r="D4097" s="166"/>
      <c r="BE4097" s="166"/>
    </row>
    <row r="4098" spans="4:57" x14ac:dyDescent="0.25">
      <c r="D4098" s="166"/>
      <c r="BE4098" s="166"/>
    </row>
    <row r="4099" spans="4:57" x14ac:dyDescent="0.25">
      <c r="D4099" s="166"/>
      <c r="BE4099" s="166"/>
    </row>
    <row r="4100" spans="4:57" x14ac:dyDescent="0.25">
      <c r="D4100" s="166"/>
      <c r="BE4100" s="166"/>
    </row>
    <row r="4101" spans="4:57" x14ac:dyDescent="0.25">
      <c r="D4101" s="166"/>
      <c r="BE4101" s="166"/>
    </row>
    <row r="4102" spans="4:57" x14ac:dyDescent="0.25">
      <c r="D4102" s="166"/>
      <c r="BE4102" s="166"/>
    </row>
    <row r="4103" spans="4:57" x14ac:dyDescent="0.25">
      <c r="D4103" s="166"/>
      <c r="BE4103" s="166"/>
    </row>
    <row r="4104" spans="4:57" x14ac:dyDescent="0.25">
      <c r="D4104" s="166"/>
      <c r="BE4104" s="166"/>
    </row>
    <row r="4105" spans="4:57" x14ac:dyDescent="0.25">
      <c r="D4105" s="166"/>
      <c r="BE4105" s="166"/>
    </row>
    <row r="4106" spans="4:57" x14ac:dyDescent="0.25">
      <c r="D4106" s="166"/>
      <c r="BE4106" s="166"/>
    </row>
    <row r="4107" spans="4:57" x14ac:dyDescent="0.25">
      <c r="D4107" s="166"/>
      <c r="BE4107" s="166"/>
    </row>
    <row r="4108" spans="4:57" x14ac:dyDescent="0.25">
      <c r="D4108" s="166"/>
      <c r="BE4108" s="166"/>
    </row>
    <row r="4109" spans="4:57" x14ac:dyDescent="0.25">
      <c r="D4109" s="166"/>
      <c r="BE4109" s="166"/>
    </row>
    <row r="4110" spans="4:57" x14ac:dyDescent="0.25">
      <c r="D4110" s="166"/>
      <c r="BE4110" s="166"/>
    </row>
    <row r="4111" spans="4:57" x14ac:dyDescent="0.25">
      <c r="D4111" s="166"/>
      <c r="BE4111" s="166"/>
    </row>
    <row r="4112" spans="4:57" x14ac:dyDescent="0.25">
      <c r="D4112" s="166"/>
      <c r="BE4112" s="166"/>
    </row>
    <row r="4113" spans="4:57" x14ac:dyDescent="0.25">
      <c r="D4113" s="166"/>
      <c r="BE4113" s="166"/>
    </row>
    <row r="4114" spans="4:57" x14ac:dyDescent="0.25">
      <c r="D4114" s="166"/>
      <c r="BE4114" s="166"/>
    </row>
    <row r="4115" spans="4:57" x14ac:dyDescent="0.25">
      <c r="D4115" s="166"/>
      <c r="BE4115" s="166"/>
    </row>
    <row r="4116" spans="4:57" x14ac:dyDescent="0.25">
      <c r="D4116" s="166"/>
      <c r="BE4116" s="166"/>
    </row>
    <row r="4117" spans="4:57" x14ac:dyDescent="0.25">
      <c r="D4117" s="166"/>
      <c r="BE4117" s="166"/>
    </row>
    <row r="4118" spans="4:57" x14ac:dyDescent="0.25">
      <c r="D4118" s="166"/>
      <c r="BE4118" s="166"/>
    </row>
    <row r="4119" spans="4:57" x14ac:dyDescent="0.25">
      <c r="D4119" s="166"/>
      <c r="BE4119" s="166"/>
    </row>
    <row r="4120" spans="4:57" x14ac:dyDescent="0.25">
      <c r="D4120" s="166"/>
      <c r="BE4120" s="166"/>
    </row>
    <row r="4121" spans="4:57" x14ac:dyDescent="0.25">
      <c r="D4121" s="166"/>
      <c r="BE4121" s="166"/>
    </row>
    <row r="4122" spans="4:57" x14ac:dyDescent="0.25">
      <c r="D4122" s="166"/>
      <c r="BE4122" s="166"/>
    </row>
    <row r="4123" spans="4:57" x14ac:dyDescent="0.25">
      <c r="D4123" s="166"/>
      <c r="BE4123" s="166"/>
    </row>
    <row r="4124" spans="4:57" x14ac:dyDescent="0.25">
      <c r="D4124" s="166"/>
      <c r="BE4124" s="166"/>
    </row>
    <row r="4125" spans="4:57" x14ac:dyDescent="0.25">
      <c r="D4125" s="166"/>
      <c r="BE4125" s="166"/>
    </row>
    <row r="4126" spans="4:57" x14ac:dyDescent="0.25">
      <c r="D4126" s="166"/>
      <c r="BE4126" s="166"/>
    </row>
    <row r="4127" spans="4:57" x14ac:dyDescent="0.25">
      <c r="D4127" s="166"/>
      <c r="BE4127" s="166"/>
    </row>
    <row r="4128" spans="4:57" x14ac:dyDescent="0.25">
      <c r="D4128" s="166"/>
      <c r="BE4128" s="166"/>
    </row>
    <row r="4129" spans="4:57" x14ac:dyDescent="0.25">
      <c r="D4129" s="166"/>
      <c r="BE4129" s="166"/>
    </row>
    <row r="4130" spans="4:57" x14ac:dyDescent="0.25">
      <c r="D4130" s="166"/>
      <c r="BE4130" s="166"/>
    </row>
    <row r="4131" spans="4:57" x14ac:dyDescent="0.25">
      <c r="D4131" s="166"/>
      <c r="BE4131" s="166"/>
    </row>
    <row r="4132" spans="4:57" x14ac:dyDescent="0.25">
      <c r="D4132" s="166"/>
      <c r="BE4132" s="166"/>
    </row>
    <row r="4133" spans="4:57" x14ac:dyDescent="0.25">
      <c r="D4133" s="166"/>
      <c r="BE4133" s="166"/>
    </row>
    <row r="4134" spans="4:57" x14ac:dyDescent="0.25">
      <c r="D4134" s="166"/>
      <c r="BE4134" s="166"/>
    </row>
    <row r="4135" spans="4:57" x14ac:dyDescent="0.25">
      <c r="D4135" s="166"/>
      <c r="BE4135" s="166"/>
    </row>
    <row r="4136" spans="4:57" x14ac:dyDescent="0.25">
      <c r="D4136" s="166"/>
      <c r="BE4136" s="166"/>
    </row>
    <row r="4137" spans="4:57" x14ac:dyDescent="0.25">
      <c r="D4137" s="166"/>
      <c r="BE4137" s="166"/>
    </row>
    <row r="4138" spans="4:57" x14ac:dyDescent="0.25">
      <c r="D4138" s="166"/>
      <c r="BE4138" s="166"/>
    </row>
    <row r="4139" spans="4:57" x14ac:dyDescent="0.25">
      <c r="D4139" s="166"/>
      <c r="BE4139" s="166"/>
    </row>
    <row r="4140" spans="4:57" x14ac:dyDescent="0.25">
      <c r="D4140" s="166"/>
      <c r="BE4140" s="166"/>
    </row>
    <row r="4141" spans="4:57" x14ac:dyDescent="0.25">
      <c r="D4141" s="166"/>
      <c r="BE4141" s="166"/>
    </row>
    <row r="4142" spans="4:57" x14ac:dyDescent="0.25">
      <c r="D4142" s="166"/>
      <c r="BE4142" s="166"/>
    </row>
    <row r="4143" spans="4:57" x14ac:dyDescent="0.25">
      <c r="D4143" s="166"/>
      <c r="BE4143" s="166"/>
    </row>
    <row r="4144" spans="4:57" x14ac:dyDescent="0.25">
      <c r="D4144" s="166"/>
      <c r="BE4144" s="166"/>
    </row>
    <row r="4145" spans="4:57" x14ac:dyDescent="0.25">
      <c r="D4145" s="166"/>
      <c r="BE4145" s="166"/>
    </row>
    <row r="4146" spans="4:57" x14ac:dyDescent="0.25">
      <c r="D4146" s="166"/>
      <c r="BE4146" s="166"/>
    </row>
    <row r="4147" spans="4:57" x14ac:dyDescent="0.25">
      <c r="D4147" s="166"/>
      <c r="BE4147" s="166"/>
    </row>
    <row r="4148" spans="4:57" x14ac:dyDescent="0.25">
      <c r="D4148" s="166"/>
      <c r="BE4148" s="166"/>
    </row>
    <row r="4149" spans="4:57" x14ac:dyDescent="0.25">
      <c r="D4149" s="166"/>
      <c r="BE4149" s="166"/>
    </row>
    <row r="4150" spans="4:57" x14ac:dyDescent="0.25">
      <c r="D4150" s="166"/>
      <c r="BE4150" s="166"/>
    </row>
    <row r="4151" spans="4:57" x14ac:dyDescent="0.25">
      <c r="D4151" s="166"/>
      <c r="BE4151" s="166"/>
    </row>
    <row r="4152" spans="4:57" x14ac:dyDescent="0.25">
      <c r="D4152" s="166"/>
      <c r="BE4152" s="166"/>
    </row>
    <row r="4153" spans="4:57" x14ac:dyDescent="0.25">
      <c r="D4153" s="166"/>
      <c r="BE4153" s="166"/>
    </row>
    <row r="4154" spans="4:57" x14ac:dyDescent="0.25">
      <c r="D4154" s="166"/>
      <c r="BE4154" s="166"/>
    </row>
    <row r="4155" spans="4:57" x14ac:dyDescent="0.25">
      <c r="D4155" s="166"/>
      <c r="BE4155" s="166"/>
    </row>
    <row r="4156" spans="4:57" x14ac:dyDescent="0.25">
      <c r="D4156" s="166"/>
      <c r="BE4156" s="166"/>
    </row>
    <row r="4157" spans="4:57" x14ac:dyDescent="0.25">
      <c r="D4157" s="166"/>
      <c r="BE4157" s="166"/>
    </row>
    <row r="4158" spans="4:57" x14ac:dyDescent="0.25">
      <c r="D4158" s="166"/>
      <c r="BE4158" s="166"/>
    </row>
    <row r="4159" spans="4:57" x14ac:dyDescent="0.25">
      <c r="D4159" s="166"/>
      <c r="BE4159" s="166"/>
    </row>
    <row r="4160" spans="4:57" x14ac:dyDescent="0.25">
      <c r="D4160" s="166"/>
      <c r="BE4160" s="166"/>
    </row>
    <row r="4161" spans="4:57" x14ac:dyDescent="0.25">
      <c r="D4161" s="166"/>
      <c r="BE4161" s="166"/>
    </row>
    <row r="4162" spans="4:57" x14ac:dyDescent="0.25">
      <c r="D4162" s="166"/>
      <c r="BE4162" s="166"/>
    </row>
    <row r="4163" spans="4:57" x14ac:dyDescent="0.25">
      <c r="D4163" s="166"/>
      <c r="BE4163" s="166"/>
    </row>
    <row r="4164" spans="4:57" x14ac:dyDescent="0.25">
      <c r="D4164" s="166"/>
      <c r="BE4164" s="166"/>
    </row>
    <row r="4165" spans="4:57" x14ac:dyDescent="0.25">
      <c r="D4165" s="166"/>
      <c r="BE4165" s="166"/>
    </row>
    <row r="4166" spans="4:57" x14ac:dyDescent="0.25">
      <c r="D4166" s="166"/>
      <c r="BE4166" s="166"/>
    </row>
    <row r="4167" spans="4:57" x14ac:dyDescent="0.25">
      <c r="D4167" s="166"/>
      <c r="BE4167" s="166"/>
    </row>
    <row r="4168" spans="4:57" x14ac:dyDescent="0.25">
      <c r="D4168" s="166"/>
      <c r="BE4168" s="166"/>
    </row>
    <row r="4169" spans="4:57" x14ac:dyDescent="0.25">
      <c r="D4169" s="166"/>
      <c r="BE4169" s="166"/>
    </row>
    <row r="4170" spans="4:57" x14ac:dyDescent="0.25">
      <c r="D4170" s="166"/>
      <c r="BE4170" s="166"/>
    </row>
    <row r="4171" spans="4:57" x14ac:dyDescent="0.25">
      <c r="D4171" s="166"/>
      <c r="BE4171" s="166"/>
    </row>
    <row r="4172" spans="4:57" x14ac:dyDescent="0.25">
      <c r="D4172" s="166"/>
      <c r="BE4172" s="166"/>
    </row>
    <row r="4173" spans="4:57" x14ac:dyDescent="0.25">
      <c r="D4173" s="166"/>
      <c r="BE4173" s="166"/>
    </row>
    <row r="4174" spans="4:57" x14ac:dyDescent="0.25">
      <c r="D4174" s="166"/>
      <c r="BE4174" s="166"/>
    </row>
    <row r="4175" spans="4:57" x14ac:dyDescent="0.25">
      <c r="D4175" s="166"/>
      <c r="BE4175" s="166"/>
    </row>
    <row r="4176" spans="4:57" x14ac:dyDescent="0.25">
      <c r="D4176" s="166"/>
      <c r="BE4176" s="166"/>
    </row>
    <row r="4177" spans="4:57" x14ac:dyDescent="0.25">
      <c r="D4177" s="166"/>
      <c r="BE4177" s="166"/>
    </row>
    <row r="4178" spans="4:57" x14ac:dyDescent="0.25">
      <c r="D4178" s="166"/>
      <c r="BE4178" s="166"/>
    </row>
    <row r="4179" spans="4:57" x14ac:dyDescent="0.25">
      <c r="D4179" s="166"/>
      <c r="BE4179" s="166"/>
    </row>
    <row r="4180" spans="4:57" x14ac:dyDescent="0.25">
      <c r="D4180" s="166"/>
      <c r="BE4180" s="166"/>
    </row>
    <row r="4181" spans="4:57" x14ac:dyDescent="0.25">
      <c r="D4181" s="166"/>
      <c r="BE4181" s="166"/>
    </row>
    <row r="4182" spans="4:57" x14ac:dyDescent="0.25">
      <c r="D4182" s="166"/>
      <c r="BE4182" s="166"/>
    </row>
    <row r="4183" spans="4:57" x14ac:dyDescent="0.25">
      <c r="D4183" s="166"/>
      <c r="BE4183" s="166"/>
    </row>
    <row r="4184" spans="4:57" x14ac:dyDescent="0.25">
      <c r="D4184" s="166"/>
      <c r="BE4184" s="166"/>
    </row>
    <row r="4185" spans="4:57" x14ac:dyDescent="0.25">
      <c r="D4185" s="166"/>
      <c r="BE4185" s="166"/>
    </row>
    <row r="4186" spans="4:57" x14ac:dyDescent="0.25">
      <c r="D4186" s="166"/>
      <c r="BE4186" s="166"/>
    </row>
    <row r="4187" spans="4:57" x14ac:dyDescent="0.25">
      <c r="D4187" s="166"/>
      <c r="BE4187" s="166"/>
    </row>
    <row r="4188" spans="4:57" x14ac:dyDescent="0.25">
      <c r="D4188" s="166"/>
      <c r="BE4188" s="166"/>
    </row>
    <row r="4189" spans="4:57" x14ac:dyDescent="0.25">
      <c r="D4189" s="166"/>
      <c r="BE4189" s="166"/>
    </row>
    <row r="4190" spans="4:57" x14ac:dyDescent="0.25">
      <c r="D4190" s="166"/>
      <c r="BE4190" s="166"/>
    </row>
    <row r="4191" spans="4:57" x14ac:dyDescent="0.25">
      <c r="D4191" s="166"/>
      <c r="BE4191" s="166"/>
    </row>
    <row r="4192" spans="4:57" x14ac:dyDescent="0.25">
      <c r="D4192" s="166"/>
      <c r="BE4192" s="166"/>
    </row>
    <row r="4193" spans="4:57" x14ac:dyDescent="0.25">
      <c r="D4193" s="166"/>
      <c r="BE4193" s="166"/>
    </row>
    <row r="4194" spans="4:57" x14ac:dyDescent="0.25">
      <c r="D4194" s="166"/>
      <c r="BE4194" s="166"/>
    </row>
    <row r="4195" spans="4:57" x14ac:dyDescent="0.25">
      <c r="D4195" s="166"/>
      <c r="BE4195" s="166"/>
    </row>
    <row r="4196" spans="4:57" x14ac:dyDescent="0.25">
      <c r="D4196" s="166"/>
      <c r="BE4196" s="166"/>
    </row>
    <row r="4197" spans="4:57" x14ac:dyDescent="0.25">
      <c r="D4197" s="166"/>
      <c r="BE4197" s="166"/>
    </row>
    <row r="4198" spans="4:57" x14ac:dyDescent="0.25">
      <c r="D4198" s="166"/>
      <c r="BE4198" s="166"/>
    </row>
    <row r="4199" spans="4:57" x14ac:dyDescent="0.25">
      <c r="D4199" s="166"/>
      <c r="BE4199" s="166"/>
    </row>
    <row r="4200" spans="4:57" x14ac:dyDescent="0.25">
      <c r="D4200" s="166"/>
      <c r="BE4200" s="166"/>
    </row>
    <row r="4201" spans="4:57" x14ac:dyDescent="0.25">
      <c r="D4201" s="166"/>
      <c r="BE4201" s="166"/>
    </row>
    <row r="4202" spans="4:57" x14ac:dyDescent="0.25">
      <c r="D4202" s="166"/>
      <c r="BE4202" s="166"/>
    </row>
    <row r="4203" spans="4:57" x14ac:dyDescent="0.25">
      <c r="D4203" s="166"/>
      <c r="BE4203" s="166"/>
    </row>
    <row r="4204" spans="4:57" x14ac:dyDescent="0.25">
      <c r="D4204" s="166"/>
      <c r="BE4204" s="166"/>
    </row>
    <row r="4205" spans="4:57" x14ac:dyDescent="0.25">
      <c r="D4205" s="166"/>
      <c r="BE4205" s="166"/>
    </row>
    <row r="4206" spans="4:57" x14ac:dyDescent="0.25">
      <c r="D4206" s="166"/>
      <c r="BE4206" s="166"/>
    </row>
    <row r="4207" spans="4:57" x14ac:dyDescent="0.25">
      <c r="D4207" s="166"/>
      <c r="BE4207" s="166"/>
    </row>
    <row r="4208" spans="4:57" x14ac:dyDescent="0.25">
      <c r="D4208" s="166"/>
      <c r="BE4208" s="166"/>
    </row>
    <row r="4209" spans="4:57" x14ac:dyDescent="0.25">
      <c r="D4209" s="166"/>
      <c r="BE4209" s="166"/>
    </row>
    <row r="4210" spans="4:57" x14ac:dyDescent="0.25">
      <c r="D4210" s="166"/>
      <c r="BE4210" s="166"/>
    </row>
    <row r="4211" spans="4:57" x14ac:dyDescent="0.25">
      <c r="D4211" s="166"/>
      <c r="BE4211" s="166"/>
    </row>
    <row r="4212" spans="4:57" x14ac:dyDescent="0.25">
      <c r="D4212" s="166"/>
      <c r="BE4212" s="166"/>
    </row>
    <row r="4213" spans="4:57" x14ac:dyDescent="0.25">
      <c r="D4213" s="166"/>
      <c r="BE4213" s="166"/>
    </row>
    <row r="4214" spans="4:57" x14ac:dyDescent="0.25">
      <c r="D4214" s="166"/>
      <c r="BE4214" s="166"/>
    </row>
    <row r="4215" spans="4:57" x14ac:dyDescent="0.25">
      <c r="D4215" s="166"/>
      <c r="BE4215" s="166"/>
    </row>
    <row r="4216" spans="4:57" x14ac:dyDescent="0.25">
      <c r="D4216" s="166"/>
      <c r="BE4216" s="166"/>
    </row>
    <row r="4217" spans="4:57" x14ac:dyDescent="0.25">
      <c r="D4217" s="166"/>
      <c r="BE4217" s="166"/>
    </row>
    <row r="4218" spans="4:57" x14ac:dyDescent="0.25">
      <c r="D4218" s="166"/>
      <c r="BE4218" s="166"/>
    </row>
    <row r="4219" spans="4:57" x14ac:dyDescent="0.25">
      <c r="D4219" s="166"/>
      <c r="BE4219" s="166"/>
    </row>
    <row r="4220" spans="4:57" x14ac:dyDescent="0.25">
      <c r="D4220" s="166"/>
      <c r="BE4220" s="166"/>
    </row>
    <row r="4221" spans="4:57" x14ac:dyDescent="0.25">
      <c r="D4221" s="166"/>
      <c r="BE4221" s="166"/>
    </row>
    <row r="4222" spans="4:57" x14ac:dyDescent="0.25">
      <c r="D4222" s="166"/>
      <c r="BE4222" s="166"/>
    </row>
    <row r="4223" spans="4:57" x14ac:dyDescent="0.25">
      <c r="D4223" s="166"/>
      <c r="BE4223" s="166"/>
    </row>
    <row r="4224" spans="4:57" x14ac:dyDescent="0.25">
      <c r="D4224" s="166"/>
      <c r="BE4224" s="166"/>
    </row>
    <row r="4225" spans="4:57" x14ac:dyDescent="0.25">
      <c r="D4225" s="166"/>
      <c r="BE4225" s="166"/>
    </row>
    <row r="4226" spans="4:57" x14ac:dyDescent="0.25">
      <c r="D4226" s="166"/>
      <c r="BE4226" s="166"/>
    </row>
    <row r="4227" spans="4:57" x14ac:dyDescent="0.25">
      <c r="D4227" s="166"/>
      <c r="BE4227" s="166"/>
    </row>
    <row r="4228" spans="4:57" x14ac:dyDescent="0.25">
      <c r="D4228" s="166"/>
      <c r="BE4228" s="166"/>
    </row>
    <row r="4229" spans="4:57" x14ac:dyDescent="0.25">
      <c r="D4229" s="166"/>
      <c r="BE4229" s="166"/>
    </row>
    <row r="4230" spans="4:57" x14ac:dyDescent="0.25">
      <c r="D4230" s="166"/>
      <c r="BE4230" s="166"/>
    </row>
    <row r="4231" spans="4:57" x14ac:dyDescent="0.25">
      <c r="D4231" s="166"/>
      <c r="BE4231" s="166"/>
    </row>
    <row r="4232" spans="4:57" x14ac:dyDescent="0.25">
      <c r="D4232" s="166"/>
      <c r="BE4232" s="166"/>
    </row>
    <row r="4233" spans="4:57" x14ac:dyDescent="0.25">
      <c r="D4233" s="166"/>
      <c r="BE4233" s="166"/>
    </row>
    <row r="4234" spans="4:57" x14ac:dyDescent="0.25">
      <c r="D4234" s="166"/>
      <c r="BE4234" s="166"/>
    </row>
    <row r="4235" spans="4:57" x14ac:dyDescent="0.25">
      <c r="D4235" s="166"/>
      <c r="BE4235" s="166"/>
    </row>
    <row r="4236" spans="4:57" x14ac:dyDescent="0.25">
      <c r="D4236" s="166"/>
      <c r="BE4236" s="166"/>
    </row>
    <row r="4237" spans="4:57" x14ac:dyDescent="0.25">
      <c r="D4237" s="166"/>
      <c r="BE4237" s="166"/>
    </row>
    <row r="4238" spans="4:57" x14ac:dyDescent="0.25">
      <c r="D4238" s="166"/>
      <c r="BE4238" s="166"/>
    </row>
    <row r="4239" spans="4:57" x14ac:dyDescent="0.25">
      <c r="D4239" s="166"/>
      <c r="BE4239" s="166"/>
    </row>
    <row r="4240" spans="4:57" x14ac:dyDescent="0.25">
      <c r="D4240" s="166"/>
      <c r="BE4240" s="166"/>
    </row>
    <row r="4241" spans="4:57" x14ac:dyDescent="0.25">
      <c r="D4241" s="166"/>
      <c r="BE4241" s="166"/>
    </row>
    <row r="4242" spans="4:57" x14ac:dyDescent="0.25">
      <c r="D4242" s="166"/>
      <c r="BE4242" s="166"/>
    </row>
    <row r="4243" spans="4:57" x14ac:dyDescent="0.25">
      <c r="D4243" s="166"/>
      <c r="BE4243" s="166"/>
    </row>
    <row r="4244" spans="4:57" x14ac:dyDescent="0.25">
      <c r="D4244" s="166"/>
      <c r="BE4244" s="166"/>
    </row>
    <row r="4245" spans="4:57" x14ac:dyDescent="0.25">
      <c r="D4245" s="166"/>
      <c r="BE4245" s="166"/>
    </row>
    <row r="4246" spans="4:57" x14ac:dyDescent="0.25">
      <c r="D4246" s="166"/>
      <c r="BE4246" s="166"/>
    </row>
    <row r="4247" spans="4:57" x14ac:dyDescent="0.25">
      <c r="D4247" s="166"/>
      <c r="BE4247" s="166"/>
    </row>
    <row r="4248" spans="4:57" x14ac:dyDescent="0.25">
      <c r="D4248" s="166"/>
      <c r="BE4248" s="166"/>
    </row>
    <row r="4249" spans="4:57" x14ac:dyDescent="0.25">
      <c r="D4249" s="166"/>
      <c r="BE4249" s="166"/>
    </row>
    <row r="4250" spans="4:57" x14ac:dyDescent="0.25">
      <c r="D4250" s="166"/>
      <c r="BE4250" s="166"/>
    </row>
    <row r="4251" spans="4:57" x14ac:dyDescent="0.25">
      <c r="D4251" s="166"/>
      <c r="BE4251" s="166"/>
    </row>
    <row r="4252" spans="4:57" x14ac:dyDescent="0.25">
      <c r="D4252" s="166"/>
      <c r="BE4252" s="166"/>
    </row>
    <row r="4253" spans="4:57" x14ac:dyDescent="0.25">
      <c r="D4253" s="166"/>
      <c r="BE4253" s="166"/>
    </row>
    <row r="4254" spans="4:57" x14ac:dyDescent="0.25">
      <c r="D4254" s="166"/>
      <c r="BE4254" s="166"/>
    </row>
    <row r="4255" spans="4:57" x14ac:dyDescent="0.25">
      <c r="D4255" s="166"/>
      <c r="BE4255" s="166"/>
    </row>
    <row r="4256" spans="4:57" x14ac:dyDescent="0.25">
      <c r="D4256" s="166"/>
      <c r="BE4256" s="166"/>
    </row>
    <row r="4257" spans="4:57" x14ac:dyDescent="0.25">
      <c r="D4257" s="166"/>
      <c r="BE4257" s="166"/>
    </row>
    <row r="4258" spans="4:57" x14ac:dyDescent="0.25">
      <c r="D4258" s="166"/>
      <c r="BE4258" s="166"/>
    </row>
    <row r="4259" spans="4:57" x14ac:dyDescent="0.25">
      <c r="D4259" s="166"/>
      <c r="BE4259" s="166"/>
    </row>
    <row r="4260" spans="4:57" x14ac:dyDescent="0.25">
      <c r="D4260" s="166"/>
      <c r="BE4260" s="166"/>
    </row>
    <row r="4261" spans="4:57" x14ac:dyDescent="0.25">
      <c r="D4261" s="166"/>
      <c r="BE4261" s="166"/>
    </row>
    <row r="4262" spans="4:57" x14ac:dyDescent="0.25">
      <c r="D4262" s="166"/>
      <c r="BE4262" s="166"/>
    </row>
    <row r="4263" spans="4:57" x14ac:dyDescent="0.25">
      <c r="D4263" s="166"/>
      <c r="BE4263" s="166"/>
    </row>
    <row r="4264" spans="4:57" x14ac:dyDescent="0.25">
      <c r="D4264" s="166"/>
      <c r="BE4264" s="166"/>
    </row>
    <row r="4265" spans="4:57" x14ac:dyDescent="0.25">
      <c r="D4265" s="166"/>
      <c r="BE4265" s="166"/>
    </row>
    <row r="4266" spans="4:57" x14ac:dyDescent="0.25">
      <c r="D4266" s="166"/>
      <c r="BE4266" s="166"/>
    </row>
    <row r="4267" spans="4:57" x14ac:dyDescent="0.25">
      <c r="D4267" s="166"/>
      <c r="BE4267" s="166"/>
    </row>
    <row r="4268" spans="4:57" x14ac:dyDescent="0.25">
      <c r="D4268" s="166"/>
      <c r="BE4268" s="166"/>
    </row>
    <row r="4269" spans="4:57" x14ac:dyDescent="0.25">
      <c r="D4269" s="166"/>
      <c r="BE4269" s="166"/>
    </row>
    <row r="4270" spans="4:57" x14ac:dyDescent="0.25">
      <c r="D4270" s="166"/>
      <c r="BE4270" s="166"/>
    </row>
    <row r="4271" spans="4:57" x14ac:dyDescent="0.25">
      <c r="D4271" s="166"/>
      <c r="BE4271" s="166"/>
    </row>
    <row r="4272" spans="4:57" x14ac:dyDescent="0.25">
      <c r="D4272" s="166"/>
      <c r="BE4272" s="166"/>
    </row>
    <row r="4273" spans="4:57" x14ac:dyDescent="0.25">
      <c r="D4273" s="166"/>
      <c r="BE4273" s="166"/>
    </row>
    <row r="4274" spans="4:57" x14ac:dyDescent="0.25">
      <c r="D4274" s="166"/>
      <c r="BE4274" s="166"/>
    </row>
    <row r="4275" spans="4:57" x14ac:dyDescent="0.25">
      <c r="D4275" s="166"/>
      <c r="BE4275" s="166"/>
    </row>
    <row r="4276" spans="4:57" x14ac:dyDescent="0.25">
      <c r="D4276" s="166"/>
      <c r="BE4276" s="166"/>
    </row>
    <row r="4277" spans="4:57" x14ac:dyDescent="0.25">
      <c r="D4277" s="166"/>
      <c r="BE4277" s="166"/>
    </row>
    <row r="4278" spans="4:57" x14ac:dyDescent="0.25">
      <c r="D4278" s="166"/>
      <c r="BE4278" s="166"/>
    </row>
    <row r="4279" spans="4:57" x14ac:dyDescent="0.25">
      <c r="D4279" s="166"/>
      <c r="BE4279" s="166"/>
    </row>
    <row r="4280" spans="4:57" x14ac:dyDescent="0.25">
      <c r="D4280" s="166"/>
      <c r="BE4280" s="166"/>
    </row>
    <row r="4281" spans="4:57" x14ac:dyDescent="0.25">
      <c r="D4281" s="166"/>
      <c r="BE4281" s="166"/>
    </row>
    <row r="4282" spans="4:57" x14ac:dyDescent="0.25">
      <c r="D4282" s="166"/>
      <c r="BE4282" s="166"/>
    </row>
    <row r="4283" spans="4:57" x14ac:dyDescent="0.25">
      <c r="D4283" s="166"/>
      <c r="BE4283" s="166"/>
    </row>
    <row r="4284" spans="4:57" x14ac:dyDescent="0.25">
      <c r="D4284" s="166"/>
      <c r="BE4284" s="166"/>
    </row>
    <row r="4285" spans="4:57" x14ac:dyDescent="0.25">
      <c r="D4285" s="166"/>
      <c r="BE4285" s="166"/>
    </row>
    <row r="4286" spans="4:57" x14ac:dyDescent="0.25">
      <c r="D4286" s="166"/>
      <c r="BE4286" s="166"/>
    </row>
    <row r="4287" spans="4:57" x14ac:dyDescent="0.25">
      <c r="D4287" s="166"/>
      <c r="BE4287" s="166"/>
    </row>
    <row r="4288" spans="4:57" x14ac:dyDescent="0.25">
      <c r="D4288" s="166"/>
      <c r="BE4288" s="166"/>
    </row>
    <row r="4289" spans="4:57" x14ac:dyDescent="0.25">
      <c r="D4289" s="166"/>
      <c r="BE4289" s="166"/>
    </row>
    <row r="4290" spans="4:57" x14ac:dyDescent="0.25">
      <c r="D4290" s="166"/>
      <c r="BE4290" s="166"/>
    </row>
    <row r="4291" spans="4:57" x14ac:dyDescent="0.25">
      <c r="D4291" s="166"/>
      <c r="BE4291" s="166"/>
    </row>
    <row r="4292" spans="4:57" x14ac:dyDescent="0.25">
      <c r="D4292" s="166"/>
      <c r="BE4292" s="166"/>
    </row>
    <row r="4293" spans="4:57" x14ac:dyDescent="0.25">
      <c r="D4293" s="166"/>
      <c r="BE4293" s="166"/>
    </row>
    <row r="4294" spans="4:57" x14ac:dyDescent="0.25">
      <c r="D4294" s="166"/>
      <c r="BE4294" s="166"/>
    </row>
    <row r="4295" spans="4:57" x14ac:dyDescent="0.25">
      <c r="D4295" s="166"/>
      <c r="BE4295" s="166"/>
    </row>
    <row r="4296" spans="4:57" x14ac:dyDescent="0.25">
      <c r="D4296" s="166"/>
      <c r="BE4296" s="166"/>
    </row>
    <row r="4297" spans="4:57" x14ac:dyDescent="0.25">
      <c r="D4297" s="166"/>
      <c r="BE4297" s="166"/>
    </row>
    <row r="4298" spans="4:57" x14ac:dyDescent="0.25">
      <c r="D4298" s="166"/>
      <c r="BE4298" s="166"/>
    </row>
    <row r="4299" spans="4:57" x14ac:dyDescent="0.25">
      <c r="D4299" s="166"/>
      <c r="BE4299" s="166"/>
    </row>
    <row r="4300" spans="4:57" x14ac:dyDescent="0.25">
      <c r="D4300" s="166"/>
      <c r="BE4300" s="166"/>
    </row>
    <row r="4301" spans="4:57" x14ac:dyDescent="0.25">
      <c r="D4301" s="166"/>
      <c r="BE4301" s="166"/>
    </row>
    <row r="4302" spans="4:57" x14ac:dyDescent="0.25">
      <c r="D4302" s="166"/>
      <c r="BE4302" s="166"/>
    </row>
    <row r="4303" spans="4:57" x14ac:dyDescent="0.25">
      <c r="D4303" s="166"/>
      <c r="BE4303" s="166"/>
    </row>
    <row r="4304" spans="4:57" x14ac:dyDescent="0.25">
      <c r="D4304" s="166"/>
      <c r="BE4304" s="166"/>
    </row>
    <row r="4305" spans="4:57" x14ac:dyDescent="0.25">
      <c r="D4305" s="166"/>
      <c r="BE4305" s="166"/>
    </row>
    <row r="4306" spans="4:57" x14ac:dyDescent="0.25">
      <c r="D4306" s="166"/>
      <c r="BE4306" s="166"/>
    </row>
    <row r="4307" spans="4:57" x14ac:dyDescent="0.25">
      <c r="D4307" s="166"/>
      <c r="BE4307" s="166"/>
    </row>
    <row r="4308" spans="4:57" x14ac:dyDescent="0.25">
      <c r="D4308" s="166"/>
      <c r="BE4308" s="166"/>
    </row>
    <row r="4309" spans="4:57" x14ac:dyDescent="0.25">
      <c r="D4309" s="166"/>
      <c r="BE4309" s="166"/>
    </row>
    <row r="4310" spans="4:57" x14ac:dyDescent="0.25">
      <c r="D4310" s="166"/>
      <c r="BE4310" s="166"/>
    </row>
    <row r="4311" spans="4:57" x14ac:dyDescent="0.25">
      <c r="D4311" s="166"/>
      <c r="BE4311" s="166"/>
    </row>
    <row r="4312" spans="4:57" x14ac:dyDescent="0.25">
      <c r="D4312" s="166"/>
      <c r="BE4312" s="166"/>
    </row>
    <row r="4313" spans="4:57" x14ac:dyDescent="0.25">
      <c r="D4313" s="166"/>
      <c r="BE4313" s="166"/>
    </row>
    <row r="4314" spans="4:57" x14ac:dyDescent="0.25">
      <c r="D4314" s="166"/>
      <c r="BE4314" s="166"/>
    </row>
    <row r="4315" spans="4:57" x14ac:dyDescent="0.25">
      <c r="D4315" s="166"/>
      <c r="BE4315" s="166"/>
    </row>
    <row r="4316" spans="4:57" x14ac:dyDescent="0.25">
      <c r="D4316" s="166"/>
      <c r="BE4316" s="166"/>
    </row>
    <row r="4317" spans="4:57" x14ac:dyDescent="0.25">
      <c r="D4317" s="166"/>
      <c r="BE4317" s="166"/>
    </row>
    <row r="4318" spans="4:57" x14ac:dyDescent="0.25">
      <c r="D4318" s="166"/>
      <c r="BE4318" s="166"/>
    </row>
    <row r="4319" spans="4:57" x14ac:dyDescent="0.25">
      <c r="D4319" s="166"/>
      <c r="BE4319" s="166"/>
    </row>
    <row r="4320" spans="4:57" x14ac:dyDescent="0.25">
      <c r="D4320" s="166"/>
      <c r="BE4320" s="166"/>
    </row>
    <row r="4321" spans="4:57" x14ac:dyDescent="0.25">
      <c r="D4321" s="166"/>
      <c r="BE4321" s="166"/>
    </row>
    <row r="4322" spans="4:57" x14ac:dyDescent="0.25">
      <c r="D4322" s="166"/>
      <c r="BE4322" s="166"/>
    </row>
    <row r="4323" spans="4:57" x14ac:dyDescent="0.25">
      <c r="D4323" s="166"/>
      <c r="BE4323" s="166"/>
    </row>
    <row r="4324" spans="4:57" x14ac:dyDescent="0.25">
      <c r="D4324" s="166"/>
      <c r="BE4324" s="166"/>
    </row>
    <row r="4325" spans="4:57" x14ac:dyDescent="0.25">
      <c r="D4325" s="166"/>
      <c r="BE4325" s="166"/>
    </row>
    <row r="4326" spans="4:57" x14ac:dyDescent="0.25">
      <c r="D4326" s="166"/>
      <c r="BE4326" s="166"/>
    </row>
    <row r="4327" spans="4:57" x14ac:dyDescent="0.25">
      <c r="D4327" s="166"/>
      <c r="BE4327" s="166"/>
    </row>
    <row r="4328" spans="4:57" x14ac:dyDescent="0.25">
      <c r="D4328" s="166"/>
      <c r="BE4328" s="166"/>
    </row>
    <row r="4329" spans="4:57" x14ac:dyDescent="0.25">
      <c r="D4329" s="166"/>
      <c r="BE4329" s="166"/>
    </row>
    <row r="4330" spans="4:57" x14ac:dyDescent="0.25">
      <c r="D4330" s="166"/>
      <c r="BE4330" s="166"/>
    </row>
    <row r="4331" spans="4:57" x14ac:dyDescent="0.25">
      <c r="D4331" s="166"/>
      <c r="BE4331" s="166"/>
    </row>
    <row r="4332" spans="4:57" x14ac:dyDescent="0.25">
      <c r="D4332" s="166"/>
      <c r="BE4332" s="166"/>
    </row>
    <row r="4333" spans="4:57" x14ac:dyDescent="0.25">
      <c r="D4333" s="166"/>
      <c r="BE4333" s="166"/>
    </row>
    <row r="4334" spans="4:57" x14ac:dyDescent="0.25">
      <c r="D4334" s="166"/>
      <c r="BE4334" s="166"/>
    </row>
    <row r="4335" spans="4:57" x14ac:dyDescent="0.25">
      <c r="D4335" s="166"/>
      <c r="BE4335" s="166"/>
    </row>
    <row r="4336" spans="4:57" x14ac:dyDescent="0.25">
      <c r="D4336" s="166"/>
      <c r="BE4336" s="166"/>
    </row>
    <row r="4337" spans="4:57" x14ac:dyDescent="0.25">
      <c r="D4337" s="166"/>
      <c r="BE4337" s="166"/>
    </row>
    <row r="4338" spans="4:57" x14ac:dyDescent="0.25">
      <c r="D4338" s="166"/>
      <c r="BE4338" s="166"/>
    </row>
    <row r="4339" spans="4:57" x14ac:dyDescent="0.25">
      <c r="D4339" s="166"/>
      <c r="BE4339" s="166"/>
    </row>
    <row r="4340" spans="4:57" x14ac:dyDescent="0.25">
      <c r="D4340" s="166"/>
      <c r="BE4340" s="166"/>
    </row>
    <row r="4341" spans="4:57" x14ac:dyDescent="0.25">
      <c r="D4341" s="166"/>
      <c r="BE4341" s="166"/>
    </row>
    <row r="4342" spans="4:57" x14ac:dyDescent="0.25">
      <c r="D4342" s="166"/>
      <c r="BE4342" s="166"/>
    </row>
    <row r="4343" spans="4:57" x14ac:dyDescent="0.25">
      <c r="D4343" s="166"/>
      <c r="BE4343" s="166"/>
    </row>
    <row r="4344" spans="4:57" x14ac:dyDescent="0.25">
      <c r="D4344" s="166"/>
      <c r="BE4344" s="166"/>
    </row>
    <row r="4345" spans="4:57" x14ac:dyDescent="0.25">
      <c r="D4345" s="166"/>
      <c r="BE4345" s="166"/>
    </row>
    <row r="4346" spans="4:57" x14ac:dyDescent="0.25">
      <c r="D4346" s="166"/>
      <c r="BE4346" s="166"/>
    </row>
    <row r="4347" spans="4:57" x14ac:dyDescent="0.25">
      <c r="D4347" s="166"/>
      <c r="BE4347" s="166"/>
    </row>
    <row r="4348" spans="4:57" x14ac:dyDescent="0.25">
      <c r="D4348" s="166"/>
      <c r="BE4348" s="166"/>
    </row>
    <row r="4349" spans="4:57" x14ac:dyDescent="0.25">
      <c r="D4349" s="166"/>
      <c r="BE4349" s="166"/>
    </row>
    <row r="4350" spans="4:57" x14ac:dyDescent="0.25">
      <c r="D4350" s="166"/>
      <c r="BE4350" s="166"/>
    </row>
    <row r="4351" spans="4:57" x14ac:dyDescent="0.25">
      <c r="D4351" s="166"/>
      <c r="BE4351" s="166"/>
    </row>
    <row r="4352" spans="4:57" x14ac:dyDescent="0.25">
      <c r="D4352" s="166"/>
      <c r="BE4352" s="166"/>
    </row>
    <row r="4353" spans="4:57" x14ac:dyDescent="0.25">
      <c r="D4353" s="166"/>
      <c r="BE4353" s="166"/>
    </row>
    <row r="4354" spans="4:57" x14ac:dyDescent="0.25">
      <c r="D4354" s="166"/>
      <c r="BE4354" s="166"/>
    </row>
    <row r="4355" spans="4:57" x14ac:dyDescent="0.25">
      <c r="D4355" s="166"/>
      <c r="BE4355" s="166"/>
    </row>
    <row r="4356" spans="4:57" x14ac:dyDescent="0.25">
      <c r="D4356" s="166"/>
      <c r="BE4356" s="166"/>
    </row>
    <row r="4357" spans="4:57" x14ac:dyDescent="0.25">
      <c r="D4357" s="166"/>
      <c r="BE4357" s="166"/>
    </row>
    <row r="4358" spans="4:57" x14ac:dyDescent="0.25">
      <c r="D4358" s="166"/>
      <c r="BE4358" s="166"/>
    </row>
    <row r="4359" spans="4:57" x14ac:dyDescent="0.25">
      <c r="D4359" s="166"/>
      <c r="BE4359" s="166"/>
    </row>
    <row r="4360" spans="4:57" x14ac:dyDescent="0.25">
      <c r="D4360" s="166"/>
      <c r="BE4360" s="166"/>
    </row>
    <row r="4361" spans="4:57" x14ac:dyDescent="0.25">
      <c r="D4361" s="166"/>
      <c r="BE4361" s="166"/>
    </row>
    <row r="4362" spans="4:57" x14ac:dyDescent="0.25">
      <c r="D4362" s="166"/>
      <c r="BE4362" s="166"/>
    </row>
    <row r="4363" spans="4:57" x14ac:dyDescent="0.25">
      <c r="D4363" s="166"/>
      <c r="BE4363" s="166"/>
    </row>
    <row r="4364" spans="4:57" x14ac:dyDescent="0.25">
      <c r="D4364" s="166"/>
      <c r="BE4364" s="166"/>
    </row>
    <row r="4365" spans="4:57" x14ac:dyDescent="0.25">
      <c r="D4365" s="166"/>
      <c r="BE4365" s="166"/>
    </row>
    <row r="4366" spans="4:57" x14ac:dyDescent="0.25">
      <c r="D4366" s="166"/>
      <c r="BE4366" s="166"/>
    </row>
    <row r="4367" spans="4:57" x14ac:dyDescent="0.25">
      <c r="D4367" s="166"/>
      <c r="BE4367" s="166"/>
    </row>
    <row r="4368" spans="4:57" x14ac:dyDescent="0.25">
      <c r="D4368" s="166"/>
      <c r="BE4368" s="166"/>
    </row>
    <row r="4369" spans="4:57" x14ac:dyDescent="0.25">
      <c r="D4369" s="166"/>
      <c r="BE4369" s="166"/>
    </row>
    <row r="4370" spans="4:57" x14ac:dyDescent="0.25">
      <c r="D4370" s="166"/>
      <c r="BE4370" s="166"/>
    </row>
    <row r="4371" spans="4:57" x14ac:dyDescent="0.25">
      <c r="D4371" s="166"/>
      <c r="BE4371" s="166"/>
    </row>
    <row r="4372" spans="4:57" x14ac:dyDescent="0.25">
      <c r="D4372" s="166"/>
      <c r="BE4372" s="166"/>
    </row>
    <row r="4373" spans="4:57" x14ac:dyDescent="0.25">
      <c r="D4373" s="166"/>
      <c r="BE4373" s="166"/>
    </row>
    <row r="4374" spans="4:57" x14ac:dyDescent="0.25">
      <c r="D4374" s="166"/>
      <c r="BE4374" s="166"/>
    </row>
    <row r="4375" spans="4:57" x14ac:dyDescent="0.25">
      <c r="D4375" s="166"/>
      <c r="BE4375" s="166"/>
    </row>
    <row r="4376" spans="4:57" x14ac:dyDescent="0.25">
      <c r="D4376" s="166"/>
      <c r="BE4376" s="166"/>
    </row>
    <row r="4377" spans="4:57" x14ac:dyDescent="0.25">
      <c r="D4377" s="166"/>
      <c r="BE4377" s="166"/>
    </row>
    <row r="4378" spans="4:57" x14ac:dyDescent="0.25">
      <c r="D4378" s="166"/>
      <c r="BE4378" s="166"/>
    </row>
    <row r="4379" spans="4:57" x14ac:dyDescent="0.25">
      <c r="D4379" s="166"/>
      <c r="BE4379" s="166"/>
    </row>
    <row r="4380" spans="4:57" x14ac:dyDescent="0.25">
      <c r="D4380" s="166"/>
      <c r="BE4380" s="166"/>
    </row>
    <row r="4381" spans="4:57" x14ac:dyDescent="0.25">
      <c r="D4381" s="166"/>
      <c r="BE4381" s="166"/>
    </row>
    <row r="4382" spans="4:57" x14ac:dyDescent="0.25">
      <c r="D4382" s="166"/>
      <c r="BE4382" s="166"/>
    </row>
    <row r="4383" spans="4:57" x14ac:dyDescent="0.25">
      <c r="D4383" s="166"/>
      <c r="BE4383" s="166"/>
    </row>
    <row r="4384" spans="4:57" x14ac:dyDescent="0.25">
      <c r="D4384" s="166"/>
      <c r="BE4384" s="166"/>
    </row>
    <row r="4385" spans="4:57" x14ac:dyDescent="0.25">
      <c r="D4385" s="166"/>
      <c r="BE4385" s="166"/>
    </row>
    <row r="4386" spans="4:57" x14ac:dyDescent="0.25">
      <c r="D4386" s="166"/>
      <c r="BE4386" s="166"/>
    </row>
    <row r="4387" spans="4:57" x14ac:dyDescent="0.25">
      <c r="D4387" s="166"/>
      <c r="BE4387" s="166"/>
    </row>
    <row r="4388" spans="4:57" x14ac:dyDescent="0.25">
      <c r="D4388" s="166"/>
      <c r="BE4388" s="166"/>
    </row>
    <row r="4389" spans="4:57" x14ac:dyDescent="0.25">
      <c r="D4389" s="166"/>
      <c r="BE4389" s="166"/>
    </row>
    <row r="4390" spans="4:57" x14ac:dyDescent="0.25">
      <c r="D4390" s="166"/>
      <c r="BE4390" s="166"/>
    </row>
    <row r="4391" spans="4:57" x14ac:dyDescent="0.25">
      <c r="D4391" s="166"/>
      <c r="BE4391" s="166"/>
    </row>
    <row r="4392" spans="4:57" x14ac:dyDescent="0.25">
      <c r="D4392" s="166"/>
      <c r="BE4392" s="166"/>
    </row>
    <row r="4393" spans="4:57" x14ac:dyDescent="0.25">
      <c r="D4393" s="166"/>
      <c r="BE4393" s="166"/>
    </row>
    <row r="4394" spans="4:57" x14ac:dyDescent="0.25">
      <c r="D4394" s="166"/>
      <c r="BE4394" s="166"/>
    </row>
    <row r="4395" spans="4:57" x14ac:dyDescent="0.25">
      <c r="D4395" s="166"/>
      <c r="BE4395" s="166"/>
    </row>
    <row r="4396" spans="4:57" x14ac:dyDescent="0.25">
      <c r="D4396" s="166"/>
      <c r="BE4396" s="166"/>
    </row>
    <row r="4397" spans="4:57" x14ac:dyDescent="0.25">
      <c r="D4397" s="166"/>
      <c r="BE4397" s="166"/>
    </row>
    <row r="4398" spans="4:57" x14ac:dyDescent="0.25">
      <c r="D4398" s="166"/>
      <c r="BE4398" s="166"/>
    </row>
    <row r="4399" spans="4:57" x14ac:dyDescent="0.25">
      <c r="D4399" s="166"/>
      <c r="BE4399" s="166"/>
    </row>
    <row r="4400" spans="4:57" x14ac:dyDescent="0.25">
      <c r="D4400" s="166"/>
      <c r="BE4400" s="166"/>
    </row>
    <row r="4401" spans="4:57" x14ac:dyDescent="0.25">
      <c r="D4401" s="166"/>
      <c r="BE4401" s="166"/>
    </row>
    <row r="4402" spans="4:57" x14ac:dyDescent="0.25">
      <c r="D4402" s="166"/>
      <c r="BE4402" s="166"/>
    </row>
    <row r="4403" spans="4:57" x14ac:dyDescent="0.25">
      <c r="D4403" s="166"/>
      <c r="BE4403" s="166"/>
    </row>
    <row r="4404" spans="4:57" x14ac:dyDescent="0.25">
      <c r="D4404" s="166"/>
      <c r="BE4404" s="166"/>
    </row>
    <row r="4405" spans="4:57" x14ac:dyDescent="0.25">
      <c r="D4405" s="166"/>
      <c r="BE4405" s="166"/>
    </row>
    <row r="4406" spans="4:57" x14ac:dyDescent="0.25">
      <c r="D4406" s="166"/>
      <c r="BE4406" s="166"/>
    </row>
    <row r="4407" spans="4:57" x14ac:dyDescent="0.25">
      <c r="D4407" s="166"/>
      <c r="BE4407" s="166"/>
    </row>
    <row r="4408" spans="4:57" x14ac:dyDescent="0.25">
      <c r="D4408" s="166"/>
      <c r="BE4408" s="166"/>
    </row>
    <row r="4409" spans="4:57" x14ac:dyDescent="0.25">
      <c r="D4409" s="166"/>
      <c r="BE4409" s="166"/>
    </row>
    <row r="4410" spans="4:57" x14ac:dyDescent="0.25">
      <c r="D4410" s="166"/>
      <c r="BE4410" s="166"/>
    </row>
    <row r="4411" spans="4:57" x14ac:dyDescent="0.25">
      <c r="D4411" s="166"/>
      <c r="BE4411" s="166"/>
    </row>
    <row r="4412" spans="4:57" x14ac:dyDescent="0.25">
      <c r="D4412" s="166"/>
      <c r="BE4412" s="166"/>
    </row>
    <row r="4413" spans="4:57" x14ac:dyDescent="0.25">
      <c r="D4413" s="166"/>
      <c r="BE4413" s="166"/>
    </row>
    <row r="4414" spans="4:57" x14ac:dyDescent="0.25">
      <c r="D4414" s="166"/>
      <c r="BE4414" s="166"/>
    </row>
    <row r="4415" spans="4:57" x14ac:dyDescent="0.25">
      <c r="D4415" s="166"/>
      <c r="BE4415" s="166"/>
    </row>
    <row r="4416" spans="4:57" x14ac:dyDescent="0.25">
      <c r="D4416" s="166"/>
      <c r="BE4416" s="166"/>
    </row>
    <row r="4417" spans="4:57" x14ac:dyDescent="0.25">
      <c r="D4417" s="166"/>
      <c r="BE4417" s="166"/>
    </row>
    <row r="4418" spans="4:57" x14ac:dyDescent="0.25">
      <c r="D4418" s="166"/>
      <c r="BE4418" s="166"/>
    </row>
    <row r="4419" spans="4:57" x14ac:dyDescent="0.25">
      <c r="D4419" s="166"/>
      <c r="BE4419" s="166"/>
    </row>
    <row r="4420" spans="4:57" x14ac:dyDescent="0.25">
      <c r="D4420" s="166"/>
      <c r="BE4420" s="166"/>
    </row>
    <row r="4421" spans="4:57" x14ac:dyDescent="0.25">
      <c r="D4421" s="166"/>
      <c r="BE4421" s="166"/>
    </row>
    <row r="4422" spans="4:57" x14ac:dyDescent="0.25">
      <c r="D4422" s="166"/>
      <c r="BE4422" s="166"/>
    </row>
    <row r="4423" spans="4:57" x14ac:dyDescent="0.25">
      <c r="D4423" s="166"/>
      <c r="BE4423" s="166"/>
    </row>
    <row r="4424" spans="4:57" x14ac:dyDescent="0.25">
      <c r="D4424" s="166"/>
      <c r="BE4424" s="166"/>
    </row>
    <row r="4425" spans="4:57" x14ac:dyDescent="0.25">
      <c r="D4425" s="166"/>
      <c r="BE4425" s="166"/>
    </row>
    <row r="4426" spans="4:57" x14ac:dyDescent="0.25">
      <c r="D4426" s="166"/>
      <c r="BE4426" s="166"/>
    </row>
    <row r="4427" spans="4:57" x14ac:dyDescent="0.25">
      <c r="D4427" s="166"/>
      <c r="BE4427" s="166"/>
    </row>
    <row r="4428" spans="4:57" x14ac:dyDescent="0.25">
      <c r="D4428" s="166"/>
      <c r="BE4428" s="166"/>
    </row>
    <row r="4429" spans="4:57" x14ac:dyDescent="0.25">
      <c r="D4429" s="166"/>
      <c r="BE4429" s="166"/>
    </row>
    <row r="4430" spans="4:57" x14ac:dyDescent="0.25">
      <c r="D4430" s="166"/>
      <c r="BE4430" s="166"/>
    </row>
    <row r="4431" spans="4:57" x14ac:dyDescent="0.25">
      <c r="D4431" s="166"/>
      <c r="BE4431" s="166"/>
    </row>
    <row r="4432" spans="4:57" x14ac:dyDescent="0.25">
      <c r="D4432" s="166"/>
      <c r="BE4432" s="166"/>
    </row>
    <row r="4433" spans="4:57" x14ac:dyDescent="0.25">
      <c r="D4433" s="166"/>
      <c r="BE4433" s="166"/>
    </row>
    <row r="4434" spans="4:57" x14ac:dyDescent="0.25">
      <c r="D4434" s="166"/>
      <c r="BE4434" s="166"/>
    </row>
    <row r="4435" spans="4:57" x14ac:dyDescent="0.25">
      <c r="D4435" s="166"/>
      <c r="BE4435" s="166"/>
    </row>
    <row r="4436" spans="4:57" x14ac:dyDescent="0.25">
      <c r="D4436" s="166"/>
      <c r="BE4436" s="166"/>
    </row>
    <row r="4437" spans="4:57" x14ac:dyDescent="0.25">
      <c r="D4437" s="166"/>
      <c r="BE4437" s="166"/>
    </row>
    <row r="4438" spans="4:57" x14ac:dyDescent="0.25">
      <c r="D4438" s="166"/>
      <c r="BE4438" s="166"/>
    </row>
    <row r="4439" spans="4:57" x14ac:dyDescent="0.25">
      <c r="D4439" s="166"/>
      <c r="BE4439" s="166"/>
    </row>
    <row r="4440" spans="4:57" x14ac:dyDescent="0.25">
      <c r="D4440" s="166"/>
      <c r="BE4440" s="166"/>
    </row>
    <row r="4441" spans="4:57" x14ac:dyDescent="0.25">
      <c r="D4441" s="166"/>
      <c r="BE4441" s="166"/>
    </row>
    <row r="4442" spans="4:57" x14ac:dyDescent="0.25">
      <c r="D4442" s="166"/>
      <c r="BE4442" s="166"/>
    </row>
    <row r="4443" spans="4:57" x14ac:dyDescent="0.25">
      <c r="D4443" s="166"/>
      <c r="BE4443" s="166"/>
    </row>
    <row r="4444" spans="4:57" x14ac:dyDescent="0.25">
      <c r="D4444" s="166"/>
      <c r="BE4444" s="166"/>
    </row>
    <row r="4445" spans="4:57" x14ac:dyDescent="0.25">
      <c r="D4445" s="166"/>
      <c r="BE4445" s="166"/>
    </row>
    <row r="4446" spans="4:57" x14ac:dyDescent="0.25">
      <c r="D4446" s="166"/>
      <c r="BE4446" s="166"/>
    </row>
    <row r="4447" spans="4:57" x14ac:dyDescent="0.25">
      <c r="D4447" s="166"/>
      <c r="BE4447" s="166"/>
    </row>
    <row r="4448" spans="4:57" x14ac:dyDescent="0.25">
      <c r="D4448" s="166"/>
      <c r="BE4448" s="166"/>
    </row>
    <row r="4449" spans="4:57" x14ac:dyDescent="0.25">
      <c r="D4449" s="166"/>
      <c r="BE4449" s="166"/>
    </row>
    <row r="4450" spans="4:57" x14ac:dyDescent="0.25">
      <c r="D4450" s="166"/>
      <c r="BE4450" s="166"/>
    </row>
    <row r="4451" spans="4:57" x14ac:dyDescent="0.25">
      <c r="D4451" s="166"/>
      <c r="BE4451" s="166"/>
    </row>
    <row r="4452" spans="4:57" x14ac:dyDescent="0.25">
      <c r="D4452" s="166"/>
      <c r="BE4452" s="166"/>
    </row>
    <row r="4453" spans="4:57" x14ac:dyDescent="0.25">
      <c r="D4453" s="166"/>
      <c r="BE4453" s="166"/>
    </row>
    <row r="4454" spans="4:57" x14ac:dyDescent="0.25">
      <c r="D4454" s="166"/>
      <c r="BE4454" s="166"/>
    </row>
    <row r="4455" spans="4:57" x14ac:dyDescent="0.25">
      <c r="D4455" s="166"/>
      <c r="BE4455" s="166"/>
    </row>
    <row r="4456" spans="4:57" x14ac:dyDescent="0.25">
      <c r="D4456" s="166"/>
      <c r="BE4456" s="166"/>
    </row>
    <row r="4457" spans="4:57" x14ac:dyDescent="0.25">
      <c r="D4457" s="166"/>
      <c r="BE4457" s="166"/>
    </row>
    <row r="4458" spans="4:57" x14ac:dyDescent="0.25">
      <c r="D4458" s="166"/>
      <c r="BE4458" s="166"/>
    </row>
    <row r="4459" spans="4:57" x14ac:dyDescent="0.25">
      <c r="D4459" s="166"/>
      <c r="BE4459" s="166"/>
    </row>
    <row r="4460" spans="4:57" x14ac:dyDescent="0.25">
      <c r="D4460" s="166"/>
      <c r="BE4460" s="166"/>
    </row>
    <row r="4461" spans="4:57" x14ac:dyDescent="0.25">
      <c r="D4461" s="166"/>
      <c r="BE4461" s="166"/>
    </row>
    <row r="4462" spans="4:57" x14ac:dyDescent="0.25">
      <c r="D4462" s="166"/>
      <c r="BE4462" s="166"/>
    </row>
    <row r="4463" spans="4:57" x14ac:dyDescent="0.25">
      <c r="D4463" s="166"/>
      <c r="BE4463" s="166"/>
    </row>
    <row r="4464" spans="4:57" x14ac:dyDescent="0.25">
      <c r="D4464" s="166"/>
      <c r="BE4464" s="166"/>
    </row>
    <row r="4465" spans="4:57" x14ac:dyDescent="0.25">
      <c r="D4465" s="166"/>
      <c r="BE4465" s="166"/>
    </row>
    <row r="4466" spans="4:57" x14ac:dyDescent="0.25">
      <c r="D4466" s="166"/>
      <c r="BE4466" s="166"/>
    </row>
    <row r="4467" spans="4:57" x14ac:dyDescent="0.25">
      <c r="D4467" s="166"/>
      <c r="BE4467" s="166"/>
    </row>
    <row r="4468" spans="4:57" x14ac:dyDescent="0.25">
      <c r="D4468" s="166"/>
      <c r="BE4468" s="166"/>
    </row>
    <row r="4469" spans="4:57" x14ac:dyDescent="0.25">
      <c r="D4469" s="166"/>
      <c r="BE4469" s="166"/>
    </row>
    <row r="4470" spans="4:57" x14ac:dyDescent="0.25">
      <c r="D4470" s="166"/>
      <c r="BE4470" s="166"/>
    </row>
    <row r="4471" spans="4:57" x14ac:dyDescent="0.25">
      <c r="D4471" s="166"/>
      <c r="BE4471" s="166"/>
    </row>
    <row r="4472" spans="4:57" x14ac:dyDescent="0.25">
      <c r="D4472" s="166"/>
      <c r="BE4472" s="166"/>
    </row>
    <row r="4473" spans="4:57" x14ac:dyDescent="0.25">
      <c r="D4473" s="166"/>
      <c r="BE4473" s="166"/>
    </row>
    <row r="4474" spans="4:57" x14ac:dyDescent="0.25">
      <c r="D4474" s="166"/>
      <c r="BE4474" s="166"/>
    </row>
    <row r="4475" spans="4:57" x14ac:dyDescent="0.25">
      <c r="D4475" s="166"/>
      <c r="BE4475" s="166"/>
    </row>
    <row r="4476" spans="4:57" x14ac:dyDescent="0.25">
      <c r="D4476" s="166"/>
      <c r="BE4476" s="166"/>
    </row>
    <row r="4477" spans="4:57" x14ac:dyDescent="0.25">
      <c r="D4477" s="166"/>
      <c r="BE4477" s="166"/>
    </row>
    <row r="4478" spans="4:57" x14ac:dyDescent="0.25">
      <c r="D4478" s="166"/>
      <c r="BE4478" s="166"/>
    </row>
    <row r="4479" spans="4:57" x14ac:dyDescent="0.25">
      <c r="D4479" s="166"/>
      <c r="BE4479" s="166"/>
    </row>
    <row r="4480" spans="4:57" x14ac:dyDescent="0.25">
      <c r="D4480" s="166"/>
      <c r="BE4480" s="166"/>
    </row>
    <row r="4481" spans="4:57" x14ac:dyDescent="0.25">
      <c r="D4481" s="166"/>
      <c r="BE4481" s="166"/>
    </row>
    <row r="4482" spans="4:57" x14ac:dyDescent="0.25">
      <c r="D4482" s="166"/>
      <c r="BE4482" s="166"/>
    </row>
    <row r="4483" spans="4:57" x14ac:dyDescent="0.25">
      <c r="D4483" s="166"/>
      <c r="BE4483" s="166"/>
    </row>
    <row r="4484" spans="4:57" x14ac:dyDescent="0.25">
      <c r="D4484" s="166"/>
      <c r="BE4484" s="166"/>
    </row>
    <row r="4485" spans="4:57" x14ac:dyDescent="0.25">
      <c r="D4485" s="166"/>
      <c r="BE4485" s="166"/>
    </row>
    <row r="4486" spans="4:57" x14ac:dyDescent="0.25">
      <c r="D4486" s="166"/>
      <c r="BE4486" s="166"/>
    </row>
    <row r="4487" spans="4:57" x14ac:dyDescent="0.25">
      <c r="D4487" s="166"/>
      <c r="BE4487" s="166"/>
    </row>
    <row r="4488" spans="4:57" x14ac:dyDescent="0.25">
      <c r="D4488" s="166"/>
      <c r="BE4488" s="166"/>
    </row>
    <row r="4489" spans="4:57" x14ac:dyDescent="0.25">
      <c r="D4489" s="166"/>
      <c r="BE4489" s="166"/>
    </row>
    <row r="4490" spans="4:57" x14ac:dyDescent="0.25">
      <c r="D4490" s="166"/>
      <c r="BE4490" s="166"/>
    </row>
    <row r="4491" spans="4:57" x14ac:dyDescent="0.25">
      <c r="D4491" s="166"/>
      <c r="BE4491" s="166"/>
    </row>
    <row r="4492" spans="4:57" x14ac:dyDescent="0.25">
      <c r="D4492" s="166"/>
      <c r="BE4492" s="166"/>
    </row>
    <row r="4493" spans="4:57" x14ac:dyDescent="0.25">
      <c r="D4493" s="166"/>
      <c r="BE4493" s="166"/>
    </row>
    <row r="4494" spans="4:57" x14ac:dyDescent="0.25">
      <c r="D4494" s="166"/>
      <c r="BE4494" s="166"/>
    </row>
    <row r="4495" spans="4:57" x14ac:dyDescent="0.25">
      <c r="D4495" s="166"/>
      <c r="BE4495" s="166"/>
    </row>
    <row r="4496" spans="4:57" x14ac:dyDescent="0.25">
      <c r="D4496" s="166"/>
      <c r="BE4496" s="166"/>
    </row>
    <row r="4497" spans="4:57" x14ac:dyDescent="0.25">
      <c r="D4497" s="166"/>
      <c r="BE4497" s="166"/>
    </row>
    <row r="4498" spans="4:57" x14ac:dyDescent="0.25">
      <c r="D4498" s="166"/>
      <c r="BE4498" s="166"/>
    </row>
    <row r="4499" spans="4:57" x14ac:dyDescent="0.25">
      <c r="D4499" s="166"/>
      <c r="BE4499" s="166"/>
    </row>
    <row r="4500" spans="4:57" x14ac:dyDescent="0.25">
      <c r="D4500" s="166"/>
      <c r="BE4500" s="166"/>
    </row>
    <row r="4501" spans="4:57" x14ac:dyDescent="0.25">
      <c r="D4501" s="166"/>
      <c r="BE4501" s="166"/>
    </row>
    <row r="4502" spans="4:57" x14ac:dyDescent="0.25">
      <c r="D4502" s="166"/>
      <c r="BE4502" s="166"/>
    </row>
    <row r="4503" spans="4:57" x14ac:dyDescent="0.25">
      <c r="D4503" s="166"/>
      <c r="BE4503" s="166"/>
    </row>
    <row r="4504" spans="4:57" x14ac:dyDescent="0.25">
      <c r="D4504" s="166"/>
      <c r="BE4504" s="166"/>
    </row>
    <row r="4505" spans="4:57" x14ac:dyDescent="0.25">
      <c r="D4505" s="166"/>
      <c r="BE4505" s="166"/>
    </row>
    <row r="4506" spans="4:57" x14ac:dyDescent="0.25">
      <c r="D4506" s="166"/>
      <c r="BE4506" s="166"/>
    </row>
    <row r="4507" spans="4:57" x14ac:dyDescent="0.25">
      <c r="D4507" s="166"/>
      <c r="BE4507" s="166"/>
    </row>
    <row r="4508" spans="4:57" x14ac:dyDescent="0.25">
      <c r="D4508" s="166"/>
      <c r="BE4508" s="166"/>
    </row>
    <row r="4509" spans="4:57" x14ac:dyDescent="0.25">
      <c r="D4509" s="166"/>
      <c r="BE4509" s="166"/>
    </row>
    <row r="4510" spans="4:57" x14ac:dyDescent="0.25">
      <c r="D4510" s="166"/>
      <c r="BE4510" s="166"/>
    </row>
    <row r="4511" spans="4:57" x14ac:dyDescent="0.25">
      <c r="D4511" s="166"/>
      <c r="BE4511" s="166"/>
    </row>
    <row r="4512" spans="4:57" x14ac:dyDescent="0.25">
      <c r="D4512" s="166"/>
      <c r="BE4512" s="166"/>
    </row>
    <row r="4513" spans="4:57" x14ac:dyDescent="0.25">
      <c r="D4513" s="166"/>
      <c r="BE4513" s="166"/>
    </row>
    <row r="4514" spans="4:57" x14ac:dyDescent="0.25">
      <c r="D4514" s="166"/>
      <c r="BE4514" s="166"/>
    </row>
    <row r="4515" spans="4:57" x14ac:dyDescent="0.25">
      <c r="D4515" s="166"/>
      <c r="BE4515" s="166"/>
    </row>
    <row r="4516" spans="4:57" x14ac:dyDescent="0.25">
      <c r="D4516" s="166"/>
      <c r="BE4516" s="166"/>
    </row>
    <row r="4517" spans="4:57" x14ac:dyDescent="0.25">
      <c r="D4517" s="166"/>
      <c r="BE4517" s="166"/>
    </row>
    <row r="4518" spans="4:57" x14ac:dyDescent="0.25">
      <c r="D4518" s="166"/>
      <c r="BE4518" s="166"/>
    </row>
    <row r="4519" spans="4:57" x14ac:dyDescent="0.25">
      <c r="D4519" s="166"/>
      <c r="BE4519" s="166"/>
    </row>
    <row r="4520" spans="4:57" x14ac:dyDescent="0.25">
      <c r="D4520" s="166"/>
      <c r="BE4520" s="166"/>
    </row>
    <row r="4521" spans="4:57" x14ac:dyDescent="0.25">
      <c r="D4521" s="166"/>
      <c r="BE4521" s="166"/>
    </row>
    <row r="4522" spans="4:57" x14ac:dyDescent="0.25">
      <c r="D4522" s="166"/>
      <c r="BE4522" s="166"/>
    </row>
    <row r="4523" spans="4:57" x14ac:dyDescent="0.25">
      <c r="D4523" s="166"/>
      <c r="BE4523" s="166"/>
    </row>
    <row r="4524" spans="4:57" x14ac:dyDescent="0.25">
      <c r="D4524" s="166"/>
      <c r="BE4524" s="166"/>
    </row>
    <row r="4525" spans="4:57" x14ac:dyDescent="0.25">
      <c r="D4525" s="166"/>
      <c r="BE4525" s="166"/>
    </row>
    <row r="4526" spans="4:57" x14ac:dyDescent="0.25">
      <c r="D4526" s="166"/>
      <c r="BE4526" s="166"/>
    </row>
    <row r="4527" spans="4:57" x14ac:dyDescent="0.25">
      <c r="D4527" s="166"/>
      <c r="BE4527" s="166"/>
    </row>
    <row r="4528" spans="4:57" x14ac:dyDescent="0.25">
      <c r="D4528" s="166"/>
      <c r="BE4528" s="166"/>
    </row>
    <row r="4529" spans="4:57" x14ac:dyDescent="0.25">
      <c r="D4529" s="166"/>
      <c r="BE4529" s="166"/>
    </row>
    <row r="4530" spans="4:57" x14ac:dyDescent="0.25">
      <c r="D4530" s="166"/>
      <c r="BE4530" s="166"/>
    </row>
    <row r="4531" spans="4:57" x14ac:dyDescent="0.25">
      <c r="D4531" s="166"/>
      <c r="BE4531" s="166"/>
    </row>
    <row r="4532" spans="4:57" x14ac:dyDescent="0.25">
      <c r="D4532" s="166"/>
      <c r="BE4532" s="166"/>
    </row>
    <row r="4533" spans="4:57" x14ac:dyDescent="0.25">
      <c r="D4533" s="166"/>
      <c r="BE4533" s="166"/>
    </row>
    <row r="4534" spans="4:57" x14ac:dyDescent="0.25">
      <c r="D4534" s="166"/>
      <c r="BE4534" s="166"/>
    </row>
    <row r="4535" spans="4:57" x14ac:dyDescent="0.25">
      <c r="D4535" s="166"/>
      <c r="BE4535" s="166"/>
    </row>
    <row r="4536" spans="4:57" x14ac:dyDescent="0.25">
      <c r="D4536" s="166"/>
      <c r="BE4536" s="166"/>
    </row>
    <row r="4537" spans="4:57" x14ac:dyDescent="0.25">
      <c r="D4537" s="166"/>
      <c r="BE4537" s="166"/>
    </row>
    <row r="4538" spans="4:57" x14ac:dyDescent="0.25">
      <c r="D4538" s="166"/>
      <c r="BE4538" s="166"/>
    </row>
    <row r="4539" spans="4:57" x14ac:dyDescent="0.25">
      <c r="D4539" s="166"/>
      <c r="BE4539" s="166"/>
    </row>
    <row r="4540" spans="4:57" x14ac:dyDescent="0.25">
      <c r="D4540" s="166"/>
      <c r="BE4540" s="166"/>
    </row>
    <row r="4541" spans="4:57" x14ac:dyDescent="0.25">
      <c r="D4541" s="166"/>
      <c r="BE4541" s="166"/>
    </row>
    <row r="4542" spans="4:57" x14ac:dyDescent="0.25">
      <c r="D4542" s="166"/>
      <c r="BE4542" s="166"/>
    </row>
    <row r="4543" spans="4:57" x14ac:dyDescent="0.25">
      <c r="D4543" s="166"/>
      <c r="BE4543" s="166"/>
    </row>
    <row r="4544" spans="4:57" x14ac:dyDescent="0.25">
      <c r="D4544" s="166"/>
      <c r="BE4544" s="166"/>
    </row>
    <row r="4545" spans="4:57" x14ac:dyDescent="0.25">
      <c r="D4545" s="166"/>
      <c r="BE4545" s="166"/>
    </row>
    <row r="4546" spans="4:57" x14ac:dyDescent="0.25">
      <c r="D4546" s="166"/>
      <c r="BE4546" s="166"/>
    </row>
    <row r="4547" spans="4:57" x14ac:dyDescent="0.25">
      <c r="D4547" s="166"/>
      <c r="BE4547" s="166"/>
    </row>
    <row r="4548" spans="4:57" x14ac:dyDescent="0.25">
      <c r="D4548" s="166"/>
      <c r="BE4548" s="166"/>
    </row>
    <row r="4549" spans="4:57" x14ac:dyDescent="0.25">
      <c r="D4549" s="166"/>
      <c r="BE4549" s="166"/>
    </row>
    <row r="4550" spans="4:57" x14ac:dyDescent="0.25">
      <c r="D4550" s="166"/>
      <c r="BE4550" s="166"/>
    </row>
    <row r="4551" spans="4:57" x14ac:dyDescent="0.25">
      <c r="D4551" s="166"/>
      <c r="BE4551" s="166"/>
    </row>
    <row r="4552" spans="4:57" x14ac:dyDescent="0.25">
      <c r="D4552" s="166"/>
      <c r="BE4552" s="166"/>
    </row>
    <row r="4553" spans="4:57" x14ac:dyDescent="0.25">
      <c r="D4553" s="166"/>
      <c r="BE4553" s="166"/>
    </row>
    <row r="4554" spans="4:57" x14ac:dyDescent="0.25">
      <c r="D4554" s="166"/>
      <c r="BE4554" s="166"/>
    </row>
    <row r="4555" spans="4:57" x14ac:dyDescent="0.25">
      <c r="D4555" s="166"/>
      <c r="BE4555" s="166"/>
    </row>
    <row r="4556" spans="4:57" x14ac:dyDescent="0.25">
      <c r="D4556" s="166"/>
      <c r="BE4556" s="166"/>
    </row>
    <row r="4557" spans="4:57" x14ac:dyDescent="0.25">
      <c r="D4557" s="166"/>
      <c r="BE4557" s="166"/>
    </row>
    <row r="4558" spans="4:57" x14ac:dyDescent="0.25">
      <c r="D4558" s="166"/>
      <c r="BE4558" s="166"/>
    </row>
    <row r="4559" spans="4:57" x14ac:dyDescent="0.25">
      <c r="D4559" s="166"/>
      <c r="BE4559" s="166"/>
    </row>
    <row r="4560" spans="4:57" x14ac:dyDescent="0.25">
      <c r="D4560" s="166"/>
      <c r="BE4560" s="166"/>
    </row>
    <row r="4561" spans="4:57" x14ac:dyDescent="0.25">
      <c r="D4561" s="166"/>
      <c r="BE4561" s="166"/>
    </row>
    <row r="4562" spans="4:57" x14ac:dyDescent="0.25">
      <c r="D4562" s="166"/>
      <c r="BE4562" s="166"/>
    </row>
    <row r="4563" spans="4:57" x14ac:dyDescent="0.25">
      <c r="D4563" s="166"/>
      <c r="BE4563" s="166"/>
    </row>
    <row r="4564" spans="4:57" x14ac:dyDescent="0.25">
      <c r="D4564" s="166"/>
      <c r="BE4564" s="166"/>
    </row>
    <row r="4565" spans="4:57" x14ac:dyDescent="0.25">
      <c r="D4565" s="166"/>
      <c r="BE4565" s="166"/>
    </row>
    <row r="4566" spans="4:57" x14ac:dyDescent="0.25">
      <c r="D4566" s="166"/>
      <c r="BE4566" s="166"/>
    </row>
    <row r="4567" spans="4:57" x14ac:dyDescent="0.25">
      <c r="D4567" s="166"/>
      <c r="BE4567" s="166"/>
    </row>
    <row r="4568" spans="4:57" x14ac:dyDescent="0.25">
      <c r="D4568" s="166"/>
      <c r="BE4568" s="166"/>
    </row>
    <row r="4569" spans="4:57" x14ac:dyDescent="0.25">
      <c r="D4569" s="166"/>
      <c r="BE4569" s="166"/>
    </row>
    <row r="4570" spans="4:57" x14ac:dyDescent="0.25">
      <c r="D4570" s="166"/>
      <c r="BE4570" s="166"/>
    </row>
    <row r="4571" spans="4:57" x14ac:dyDescent="0.25">
      <c r="D4571" s="166"/>
      <c r="BE4571" s="166"/>
    </row>
    <row r="4572" spans="4:57" x14ac:dyDescent="0.25">
      <c r="D4572" s="166"/>
      <c r="BE4572" s="166"/>
    </row>
    <row r="4573" spans="4:57" x14ac:dyDescent="0.25">
      <c r="D4573" s="166"/>
      <c r="BE4573" s="166"/>
    </row>
    <row r="4574" spans="4:57" x14ac:dyDescent="0.25">
      <c r="D4574" s="166"/>
      <c r="BE4574" s="166"/>
    </row>
    <row r="4575" spans="4:57" x14ac:dyDescent="0.25">
      <c r="D4575" s="166"/>
      <c r="BE4575" s="166"/>
    </row>
    <row r="4576" spans="4:57" x14ac:dyDescent="0.25">
      <c r="D4576" s="166"/>
      <c r="BE4576" s="166"/>
    </row>
    <row r="4577" spans="4:57" x14ac:dyDescent="0.25">
      <c r="D4577" s="166"/>
      <c r="BE4577" s="166"/>
    </row>
    <row r="4578" spans="4:57" x14ac:dyDescent="0.25">
      <c r="D4578" s="166"/>
      <c r="BE4578" s="166"/>
    </row>
    <row r="4579" spans="4:57" x14ac:dyDescent="0.25">
      <c r="D4579" s="166"/>
      <c r="BE4579" s="166"/>
    </row>
    <row r="4580" spans="4:57" x14ac:dyDescent="0.25">
      <c r="D4580" s="166"/>
      <c r="BE4580" s="166"/>
    </row>
    <row r="4581" spans="4:57" x14ac:dyDescent="0.25">
      <c r="D4581" s="166"/>
      <c r="BE4581" s="166"/>
    </row>
    <row r="4582" spans="4:57" x14ac:dyDescent="0.25">
      <c r="D4582" s="166"/>
      <c r="BE4582" s="166"/>
    </row>
    <row r="4583" spans="4:57" x14ac:dyDescent="0.25">
      <c r="D4583" s="166"/>
      <c r="BE4583" s="166"/>
    </row>
    <row r="4584" spans="4:57" x14ac:dyDescent="0.25">
      <c r="D4584" s="166"/>
      <c r="BE4584" s="166"/>
    </row>
    <row r="4585" spans="4:57" x14ac:dyDescent="0.25">
      <c r="D4585" s="166"/>
      <c r="BE4585" s="166"/>
    </row>
    <row r="4586" spans="4:57" x14ac:dyDescent="0.25">
      <c r="D4586" s="166"/>
      <c r="BE4586" s="166"/>
    </row>
    <row r="4587" spans="4:57" x14ac:dyDescent="0.25">
      <c r="D4587" s="166"/>
      <c r="BE4587" s="166"/>
    </row>
    <row r="4588" spans="4:57" x14ac:dyDescent="0.25">
      <c r="D4588" s="166"/>
      <c r="BE4588" s="166"/>
    </row>
    <row r="4589" spans="4:57" x14ac:dyDescent="0.25">
      <c r="D4589" s="166"/>
      <c r="BE4589" s="166"/>
    </row>
    <row r="4590" spans="4:57" x14ac:dyDescent="0.25">
      <c r="D4590" s="166"/>
      <c r="BE4590" s="166"/>
    </row>
    <row r="4591" spans="4:57" x14ac:dyDescent="0.25">
      <c r="D4591" s="166"/>
      <c r="BE4591" s="166"/>
    </row>
    <row r="4592" spans="4:57" x14ac:dyDescent="0.25">
      <c r="D4592" s="166"/>
      <c r="BE4592" s="166"/>
    </row>
    <row r="4593" spans="4:57" x14ac:dyDescent="0.25">
      <c r="D4593" s="166"/>
      <c r="BE4593" s="166"/>
    </row>
    <row r="4594" spans="4:57" x14ac:dyDescent="0.25">
      <c r="D4594" s="166"/>
      <c r="BE4594" s="166"/>
    </row>
    <row r="4595" spans="4:57" x14ac:dyDescent="0.25">
      <c r="D4595" s="166"/>
      <c r="BE4595" s="166"/>
    </row>
    <row r="4596" spans="4:57" x14ac:dyDescent="0.25">
      <c r="D4596" s="166"/>
      <c r="BE4596" s="166"/>
    </row>
    <row r="4597" spans="4:57" x14ac:dyDescent="0.25">
      <c r="D4597" s="166"/>
      <c r="BE4597" s="166"/>
    </row>
    <row r="4598" spans="4:57" x14ac:dyDescent="0.25">
      <c r="D4598" s="166"/>
      <c r="BE4598" s="166"/>
    </row>
    <row r="4599" spans="4:57" x14ac:dyDescent="0.25">
      <c r="D4599" s="166"/>
      <c r="BE4599" s="166"/>
    </row>
    <row r="4600" spans="4:57" x14ac:dyDescent="0.25">
      <c r="D4600" s="166"/>
      <c r="BE4600" s="166"/>
    </row>
    <row r="4601" spans="4:57" x14ac:dyDescent="0.25">
      <c r="D4601" s="166"/>
      <c r="BE4601" s="166"/>
    </row>
    <row r="4602" spans="4:57" x14ac:dyDescent="0.25">
      <c r="D4602" s="166"/>
      <c r="BE4602" s="166"/>
    </row>
    <row r="4603" spans="4:57" x14ac:dyDescent="0.25">
      <c r="D4603" s="166"/>
      <c r="BE4603" s="166"/>
    </row>
    <row r="4604" spans="4:57" x14ac:dyDescent="0.25">
      <c r="D4604" s="166"/>
      <c r="BE4604" s="166"/>
    </row>
    <row r="4605" spans="4:57" x14ac:dyDescent="0.25">
      <c r="D4605" s="166"/>
      <c r="BE4605" s="166"/>
    </row>
    <row r="4606" spans="4:57" x14ac:dyDescent="0.25">
      <c r="D4606" s="166"/>
      <c r="BE4606" s="166"/>
    </row>
    <row r="4607" spans="4:57" x14ac:dyDescent="0.25">
      <c r="D4607" s="166"/>
      <c r="BE4607" s="166"/>
    </row>
    <row r="4608" spans="4:57" x14ac:dyDescent="0.25">
      <c r="D4608" s="166"/>
      <c r="BE4608" s="166"/>
    </row>
    <row r="4609" spans="4:57" x14ac:dyDescent="0.25">
      <c r="D4609" s="166"/>
      <c r="BE4609" s="166"/>
    </row>
    <row r="4610" spans="4:57" x14ac:dyDescent="0.25">
      <c r="D4610" s="166"/>
      <c r="BE4610" s="166"/>
    </row>
    <row r="4611" spans="4:57" x14ac:dyDescent="0.25">
      <c r="D4611" s="166"/>
      <c r="BE4611" s="166"/>
    </row>
    <row r="4612" spans="4:57" x14ac:dyDescent="0.25">
      <c r="D4612" s="166"/>
      <c r="BE4612" s="166"/>
    </row>
    <row r="4613" spans="4:57" x14ac:dyDescent="0.25">
      <c r="D4613" s="166"/>
      <c r="BE4613" s="166"/>
    </row>
    <row r="4614" spans="4:57" x14ac:dyDescent="0.25">
      <c r="D4614" s="166"/>
      <c r="BE4614" s="166"/>
    </row>
    <row r="4615" spans="4:57" x14ac:dyDescent="0.25">
      <c r="D4615" s="166"/>
      <c r="BE4615" s="166"/>
    </row>
    <row r="4616" spans="4:57" x14ac:dyDescent="0.25">
      <c r="D4616" s="166"/>
      <c r="BE4616" s="166"/>
    </row>
    <row r="4617" spans="4:57" x14ac:dyDescent="0.25">
      <c r="D4617" s="166"/>
      <c r="BE4617" s="166"/>
    </row>
    <row r="4618" spans="4:57" x14ac:dyDescent="0.25">
      <c r="D4618" s="166"/>
      <c r="BE4618" s="166"/>
    </row>
    <row r="4619" spans="4:57" x14ac:dyDescent="0.25">
      <c r="D4619" s="166"/>
      <c r="BE4619" s="166"/>
    </row>
    <row r="4620" spans="4:57" x14ac:dyDescent="0.25">
      <c r="D4620" s="166"/>
      <c r="BE4620" s="166"/>
    </row>
    <row r="4621" spans="4:57" x14ac:dyDescent="0.25">
      <c r="D4621" s="166"/>
      <c r="BE4621" s="166"/>
    </row>
    <row r="4622" spans="4:57" x14ac:dyDescent="0.25">
      <c r="D4622" s="166"/>
      <c r="BE4622" s="166"/>
    </row>
    <row r="4623" spans="4:57" x14ac:dyDescent="0.25">
      <c r="D4623" s="166"/>
      <c r="BE4623" s="166"/>
    </row>
    <row r="4624" spans="4:57" x14ac:dyDescent="0.25">
      <c r="D4624" s="166"/>
      <c r="BE4624" s="166"/>
    </row>
    <row r="4625" spans="4:57" x14ac:dyDescent="0.25">
      <c r="D4625" s="166"/>
      <c r="BE4625" s="166"/>
    </row>
    <row r="4626" spans="4:57" x14ac:dyDescent="0.25">
      <c r="D4626" s="166"/>
      <c r="BE4626" s="166"/>
    </row>
    <row r="4627" spans="4:57" x14ac:dyDescent="0.25">
      <c r="D4627" s="166"/>
      <c r="BE4627" s="166"/>
    </row>
    <row r="4628" spans="4:57" x14ac:dyDescent="0.25">
      <c r="D4628" s="166"/>
      <c r="BE4628" s="166"/>
    </row>
    <row r="4629" spans="4:57" x14ac:dyDescent="0.25">
      <c r="D4629" s="166"/>
      <c r="BE4629" s="166"/>
    </row>
    <row r="4630" spans="4:57" x14ac:dyDescent="0.25">
      <c r="D4630" s="166"/>
      <c r="BE4630" s="166"/>
    </row>
    <row r="4631" spans="4:57" x14ac:dyDescent="0.25">
      <c r="D4631" s="166"/>
      <c r="BE4631" s="166"/>
    </row>
    <row r="4632" spans="4:57" x14ac:dyDescent="0.25">
      <c r="D4632" s="166"/>
      <c r="BE4632" s="166"/>
    </row>
    <row r="4633" spans="4:57" x14ac:dyDescent="0.25">
      <c r="D4633" s="166"/>
      <c r="BE4633" s="166"/>
    </row>
    <row r="4634" spans="4:57" x14ac:dyDescent="0.25">
      <c r="D4634" s="166"/>
      <c r="BE4634" s="166"/>
    </row>
    <row r="4635" spans="4:57" x14ac:dyDescent="0.25">
      <c r="D4635" s="166"/>
      <c r="BE4635" s="166"/>
    </row>
    <row r="4636" spans="4:57" x14ac:dyDescent="0.25">
      <c r="D4636" s="166"/>
      <c r="BE4636" s="166"/>
    </row>
    <row r="4637" spans="4:57" x14ac:dyDescent="0.25">
      <c r="D4637" s="166"/>
      <c r="BE4637" s="166"/>
    </row>
    <row r="4638" spans="4:57" x14ac:dyDescent="0.25">
      <c r="D4638" s="166"/>
      <c r="BE4638" s="166"/>
    </row>
    <row r="4639" spans="4:57" x14ac:dyDescent="0.25">
      <c r="D4639" s="166"/>
      <c r="BE4639" s="166"/>
    </row>
    <row r="4640" spans="4:57" x14ac:dyDescent="0.25">
      <c r="D4640" s="166"/>
      <c r="BE4640" s="166"/>
    </row>
    <row r="4641" spans="4:57" x14ac:dyDescent="0.25">
      <c r="D4641" s="166"/>
      <c r="BE4641" s="166"/>
    </row>
    <row r="4642" spans="4:57" x14ac:dyDescent="0.25">
      <c r="D4642" s="166"/>
      <c r="BE4642" s="166"/>
    </row>
    <row r="4643" spans="4:57" x14ac:dyDescent="0.25">
      <c r="D4643" s="166"/>
      <c r="BE4643" s="166"/>
    </row>
    <row r="4644" spans="4:57" x14ac:dyDescent="0.25">
      <c r="D4644" s="166"/>
      <c r="BE4644" s="166"/>
    </row>
    <row r="4645" spans="4:57" x14ac:dyDescent="0.25">
      <c r="D4645" s="166"/>
      <c r="BE4645" s="166"/>
    </row>
    <row r="4646" spans="4:57" x14ac:dyDescent="0.25">
      <c r="D4646" s="166"/>
      <c r="BE4646" s="166"/>
    </row>
    <row r="4647" spans="4:57" x14ac:dyDescent="0.25">
      <c r="D4647" s="166"/>
      <c r="BE4647" s="166"/>
    </row>
    <row r="4648" spans="4:57" x14ac:dyDescent="0.25">
      <c r="D4648" s="166"/>
      <c r="BE4648" s="166"/>
    </row>
    <row r="4649" spans="4:57" x14ac:dyDescent="0.25">
      <c r="D4649" s="166"/>
      <c r="BE4649" s="166"/>
    </row>
    <row r="4650" spans="4:57" x14ac:dyDescent="0.25">
      <c r="D4650" s="166"/>
      <c r="BE4650" s="166"/>
    </row>
    <row r="4651" spans="4:57" x14ac:dyDescent="0.25">
      <c r="D4651" s="166"/>
      <c r="BE4651" s="166"/>
    </row>
    <row r="4652" spans="4:57" x14ac:dyDescent="0.25">
      <c r="D4652" s="166"/>
      <c r="BE4652" s="166"/>
    </row>
    <row r="4653" spans="4:57" x14ac:dyDescent="0.25">
      <c r="D4653" s="166"/>
      <c r="BE4653" s="166"/>
    </row>
    <row r="4654" spans="4:57" x14ac:dyDescent="0.25">
      <c r="D4654" s="166"/>
      <c r="BE4654" s="166"/>
    </row>
    <row r="4655" spans="4:57" x14ac:dyDescent="0.25">
      <c r="D4655" s="166"/>
      <c r="BE4655" s="166"/>
    </row>
    <row r="4656" spans="4:57" x14ac:dyDescent="0.25">
      <c r="D4656" s="166"/>
      <c r="BE4656" s="166"/>
    </row>
    <row r="4657" spans="4:57" x14ac:dyDescent="0.25">
      <c r="D4657" s="166"/>
      <c r="BE4657" s="166"/>
    </row>
    <row r="4658" spans="4:57" x14ac:dyDescent="0.25">
      <c r="D4658" s="166"/>
      <c r="BE4658" s="166"/>
    </row>
    <row r="4659" spans="4:57" x14ac:dyDescent="0.25">
      <c r="D4659" s="166"/>
      <c r="BE4659" s="166"/>
    </row>
    <row r="4660" spans="4:57" x14ac:dyDescent="0.25">
      <c r="D4660" s="166"/>
      <c r="BE4660" s="166"/>
    </row>
    <row r="4661" spans="4:57" x14ac:dyDescent="0.25">
      <c r="D4661" s="166"/>
      <c r="BE4661" s="166"/>
    </row>
    <row r="4662" spans="4:57" x14ac:dyDescent="0.25">
      <c r="D4662" s="166"/>
      <c r="BE4662" s="166"/>
    </row>
    <row r="4663" spans="4:57" x14ac:dyDescent="0.25">
      <c r="D4663" s="166"/>
      <c r="BE4663" s="166"/>
    </row>
    <row r="4664" spans="4:57" x14ac:dyDescent="0.25">
      <c r="D4664" s="166"/>
      <c r="BE4664" s="166"/>
    </row>
    <row r="4665" spans="4:57" x14ac:dyDescent="0.25">
      <c r="D4665" s="166"/>
      <c r="BE4665" s="166"/>
    </row>
    <row r="4666" spans="4:57" x14ac:dyDescent="0.25">
      <c r="D4666" s="166"/>
      <c r="BE4666" s="166"/>
    </row>
    <row r="4667" spans="4:57" x14ac:dyDescent="0.25">
      <c r="D4667" s="166"/>
      <c r="BE4667" s="166"/>
    </row>
    <row r="4668" spans="4:57" x14ac:dyDescent="0.25">
      <c r="D4668" s="166"/>
      <c r="BE4668" s="166"/>
    </row>
    <row r="4669" spans="4:57" x14ac:dyDescent="0.25">
      <c r="D4669" s="166"/>
      <c r="BE4669" s="166"/>
    </row>
    <row r="4670" spans="4:57" x14ac:dyDescent="0.25">
      <c r="D4670" s="166"/>
      <c r="BE4670" s="166"/>
    </row>
    <row r="4671" spans="4:57" x14ac:dyDescent="0.25">
      <c r="D4671" s="166"/>
      <c r="BE4671" s="166"/>
    </row>
    <row r="4672" spans="4:57" x14ac:dyDescent="0.25">
      <c r="D4672" s="166"/>
      <c r="BE4672" s="166"/>
    </row>
    <row r="4673" spans="4:57" x14ac:dyDescent="0.25">
      <c r="D4673" s="166"/>
      <c r="BE4673" s="166"/>
    </row>
    <row r="4674" spans="4:57" x14ac:dyDescent="0.25">
      <c r="D4674" s="166"/>
      <c r="BE4674" s="166"/>
    </row>
    <row r="4675" spans="4:57" x14ac:dyDescent="0.25">
      <c r="D4675" s="166"/>
      <c r="BE4675" s="166"/>
    </row>
    <row r="4676" spans="4:57" x14ac:dyDescent="0.25">
      <c r="D4676" s="166"/>
      <c r="BE4676" s="166"/>
    </row>
    <row r="4677" spans="4:57" x14ac:dyDescent="0.25">
      <c r="D4677" s="166"/>
      <c r="BE4677" s="166"/>
    </row>
    <row r="4678" spans="4:57" x14ac:dyDescent="0.25">
      <c r="D4678" s="166"/>
      <c r="BE4678" s="166"/>
    </row>
    <row r="4679" spans="4:57" x14ac:dyDescent="0.25">
      <c r="D4679" s="166"/>
      <c r="BE4679" s="166"/>
    </row>
    <row r="4680" spans="4:57" x14ac:dyDescent="0.25">
      <c r="D4680" s="166"/>
      <c r="BE4680" s="166"/>
    </row>
    <row r="4681" spans="4:57" x14ac:dyDescent="0.25">
      <c r="D4681" s="166"/>
      <c r="BE4681" s="166"/>
    </row>
    <row r="4682" spans="4:57" x14ac:dyDescent="0.25">
      <c r="D4682" s="166"/>
      <c r="BE4682" s="166"/>
    </row>
    <row r="4683" spans="4:57" x14ac:dyDescent="0.25">
      <c r="D4683" s="166"/>
      <c r="BE4683" s="166"/>
    </row>
    <row r="4684" spans="4:57" x14ac:dyDescent="0.25">
      <c r="D4684" s="166"/>
      <c r="BE4684" s="166"/>
    </row>
    <row r="4685" spans="4:57" x14ac:dyDescent="0.25">
      <c r="D4685" s="166"/>
      <c r="BE4685" s="166"/>
    </row>
    <row r="4686" spans="4:57" x14ac:dyDescent="0.25">
      <c r="D4686" s="166"/>
      <c r="BE4686" s="166"/>
    </row>
    <row r="4687" spans="4:57" x14ac:dyDescent="0.25">
      <c r="D4687" s="166"/>
      <c r="BE4687" s="166"/>
    </row>
    <row r="4688" spans="4:57" x14ac:dyDescent="0.25">
      <c r="D4688" s="166"/>
      <c r="BE4688" s="166"/>
    </row>
    <row r="4689" spans="4:57" x14ac:dyDescent="0.25">
      <c r="D4689" s="166"/>
      <c r="BE4689" s="166"/>
    </row>
    <row r="4690" spans="4:57" x14ac:dyDescent="0.25">
      <c r="D4690" s="166"/>
      <c r="BE4690" s="166"/>
    </row>
    <row r="4691" spans="4:57" x14ac:dyDescent="0.25">
      <c r="D4691" s="166"/>
      <c r="BE4691" s="166"/>
    </row>
    <row r="4692" spans="4:57" x14ac:dyDescent="0.25">
      <c r="D4692" s="166"/>
      <c r="BE4692" s="166"/>
    </row>
    <row r="4693" spans="4:57" x14ac:dyDescent="0.25">
      <c r="D4693" s="166"/>
      <c r="BE4693" s="166"/>
    </row>
    <row r="4694" spans="4:57" x14ac:dyDescent="0.25">
      <c r="D4694" s="166"/>
      <c r="BE4694" s="166"/>
    </row>
    <row r="4695" spans="4:57" x14ac:dyDescent="0.25">
      <c r="D4695" s="166"/>
      <c r="BE4695" s="166"/>
    </row>
    <row r="4696" spans="4:57" x14ac:dyDescent="0.25">
      <c r="D4696" s="166"/>
      <c r="BE4696" s="166"/>
    </row>
    <row r="4697" spans="4:57" x14ac:dyDescent="0.25">
      <c r="D4697" s="166"/>
      <c r="BE4697" s="166"/>
    </row>
    <row r="4698" spans="4:57" x14ac:dyDescent="0.25">
      <c r="D4698" s="166"/>
      <c r="BE4698" s="166"/>
    </row>
    <row r="4699" spans="4:57" x14ac:dyDescent="0.25">
      <c r="D4699" s="166"/>
      <c r="BE4699" s="166"/>
    </row>
    <row r="4700" spans="4:57" x14ac:dyDescent="0.25">
      <c r="D4700" s="166"/>
      <c r="BE4700" s="166"/>
    </row>
    <row r="4701" spans="4:57" x14ac:dyDescent="0.25">
      <c r="D4701" s="166"/>
      <c r="BE4701" s="166"/>
    </row>
    <row r="4702" spans="4:57" x14ac:dyDescent="0.25">
      <c r="D4702" s="166"/>
      <c r="BE4702" s="166"/>
    </row>
    <row r="4703" spans="4:57" x14ac:dyDescent="0.25">
      <c r="D4703" s="166"/>
      <c r="BE4703" s="166"/>
    </row>
    <row r="4704" spans="4:57" x14ac:dyDescent="0.25">
      <c r="D4704" s="166"/>
      <c r="BE4704" s="166"/>
    </row>
    <row r="4705" spans="4:57" x14ac:dyDescent="0.25">
      <c r="D4705" s="166"/>
      <c r="BE4705" s="166"/>
    </row>
    <row r="4706" spans="4:57" x14ac:dyDescent="0.25">
      <c r="D4706" s="166"/>
      <c r="BE4706" s="166"/>
    </row>
    <row r="4707" spans="4:57" x14ac:dyDescent="0.25">
      <c r="D4707" s="166"/>
      <c r="BE4707" s="166"/>
    </row>
    <row r="4708" spans="4:57" x14ac:dyDescent="0.25">
      <c r="D4708" s="166"/>
      <c r="BE4708" s="166"/>
    </row>
    <row r="4709" spans="4:57" x14ac:dyDescent="0.25">
      <c r="D4709" s="166"/>
      <c r="BE4709" s="166"/>
    </row>
    <row r="4710" spans="4:57" x14ac:dyDescent="0.25">
      <c r="D4710" s="166"/>
      <c r="BE4710" s="166"/>
    </row>
    <row r="4711" spans="4:57" x14ac:dyDescent="0.25">
      <c r="D4711" s="166"/>
      <c r="BE4711" s="166"/>
    </row>
    <row r="4712" spans="4:57" x14ac:dyDescent="0.25">
      <c r="D4712" s="166"/>
      <c r="BE4712" s="166"/>
    </row>
    <row r="4713" spans="4:57" x14ac:dyDescent="0.25">
      <c r="D4713" s="166"/>
      <c r="BE4713" s="166"/>
    </row>
    <row r="4714" spans="4:57" x14ac:dyDescent="0.25">
      <c r="D4714" s="166"/>
      <c r="BE4714" s="166"/>
    </row>
    <row r="4715" spans="4:57" x14ac:dyDescent="0.25">
      <c r="D4715" s="166"/>
      <c r="BE4715" s="166"/>
    </row>
    <row r="4716" spans="4:57" x14ac:dyDescent="0.25">
      <c r="D4716" s="166"/>
      <c r="BE4716" s="166"/>
    </row>
    <row r="4717" spans="4:57" x14ac:dyDescent="0.25">
      <c r="D4717" s="166"/>
      <c r="BE4717" s="166"/>
    </row>
    <row r="4718" spans="4:57" x14ac:dyDescent="0.25">
      <c r="D4718" s="166"/>
      <c r="BE4718" s="166"/>
    </row>
    <row r="4719" spans="4:57" x14ac:dyDescent="0.25">
      <c r="D4719" s="166"/>
      <c r="BE4719" s="166"/>
    </row>
    <row r="4720" spans="4:57" x14ac:dyDescent="0.25">
      <c r="D4720" s="166"/>
      <c r="BE4720" s="166"/>
    </row>
    <row r="4721" spans="4:57" x14ac:dyDescent="0.25">
      <c r="D4721" s="166"/>
      <c r="BE4721" s="166"/>
    </row>
    <row r="4722" spans="4:57" x14ac:dyDescent="0.25">
      <c r="D4722" s="166"/>
      <c r="BE4722" s="166"/>
    </row>
    <row r="4723" spans="4:57" x14ac:dyDescent="0.25">
      <c r="D4723" s="166"/>
      <c r="BE4723" s="166"/>
    </row>
    <row r="4724" spans="4:57" x14ac:dyDescent="0.25">
      <c r="D4724" s="166"/>
      <c r="BE4724" s="166"/>
    </row>
    <row r="4725" spans="4:57" x14ac:dyDescent="0.25">
      <c r="D4725" s="166"/>
      <c r="BE4725" s="166"/>
    </row>
    <row r="4726" spans="4:57" x14ac:dyDescent="0.25">
      <c r="D4726" s="166"/>
      <c r="BE4726" s="166"/>
    </row>
    <row r="4727" spans="4:57" x14ac:dyDescent="0.25">
      <c r="D4727" s="166"/>
      <c r="BE4727" s="166"/>
    </row>
    <row r="4728" spans="4:57" x14ac:dyDescent="0.25">
      <c r="D4728" s="166"/>
      <c r="BE4728" s="166"/>
    </row>
    <row r="4729" spans="4:57" x14ac:dyDescent="0.25">
      <c r="D4729" s="166"/>
      <c r="BE4729" s="166"/>
    </row>
    <row r="4730" spans="4:57" x14ac:dyDescent="0.25">
      <c r="D4730" s="166"/>
      <c r="BE4730" s="166"/>
    </row>
    <row r="4731" spans="4:57" x14ac:dyDescent="0.25">
      <c r="D4731" s="166"/>
      <c r="BE4731" s="166"/>
    </row>
    <row r="4732" spans="4:57" x14ac:dyDescent="0.25">
      <c r="D4732" s="166"/>
      <c r="BE4732" s="166"/>
    </row>
    <row r="4733" spans="4:57" x14ac:dyDescent="0.25">
      <c r="D4733" s="166"/>
      <c r="BE4733" s="166"/>
    </row>
    <row r="4734" spans="4:57" x14ac:dyDescent="0.25">
      <c r="D4734" s="166"/>
      <c r="BE4734" s="166"/>
    </row>
    <row r="4735" spans="4:57" x14ac:dyDescent="0.25">
      <c r="D4735" s="166"/>
      <c r="BE4735" s="166"/>
    </row>
    <row r="4736" spans="4:57" x14ac:dyDescent="0.25">
      <c r="D4736" s="166"/>
      <c r="BE4736" s="166"/>
    </row>
    <row r="4737" spans="4:57" x14ac:dyDescent="0.25">
      <c r="D4737" s="166"/>
      <c r="BE4737" s="166"/>
    </row>
    <row r="4738" spans="4:57" x14ac:dyDescent="0.25">
      <c r="D4738" s="166"/>
      <c r="BE4738" s="166"/>
    </row>
    <row r="4739" spans="4:57" x14ac:dyDescent="0.25">
      <c r="D4739" s="166"/>
      <c r="BE4739" s="166"/>
    </row>
    <row r="4740" spans="4:57" x14ac:dyDescent="0.25">
      <c r="D4740" s="166"/>
      <c r="BE4740" s="166"/>
    </row>
    <row r="4741" spans="4:57" x14ac:dyDescent="0.25">
      <c r="D4741" s="166"/>
      <c r="BE4741" s="166"/>
    </row>
    <row r="4742" spans="4:57" x14ac:dyDescent="0.25">
      <c r="D4742" s="166"/>
      <c r="BE4742" s="166"/>
    </row>
    <row r="4743" spans="4:57" x14ac:dyDescent="0.25">
      <c r="D4743" s="166"/>
      <c r="BE4743" s="166"/>
    </row>
    <row r="4744" spans="4:57" x14ac:dyDescent="0.25">
      <c r="D4744" s="166"/>
      <c r="BE4744" s="166"/>
    </row>
    <row r="4745" spans="4:57" x14ac:dyDescent="0.25">
      <c r="D4745" s="166"/>
      <c r="BE4745" s="166"/>
    </row>
    <row r="4746" spans="4:57" x14ac:dyDescent="0.25">
      <c r="D4746" s="166"/>
      <c r="BE4746" s="166"/>
    </row>
    <row r="4747" spans="4:57" x14ac:dyDescent="0.25">
      <c r="D4747" s="166"/>
      <c r="BE4747" s="166"/>
    </row>
    <row r="4748" spans="4:57" x14ac:dyDescent="0.25">
      <c r="D4748" s="166"/>
      <c r="BE4748" s="166"/>
    </row>
    <row r="4749" spans="4:57" x14ac:dyDescent="0.25">
      <c r="D4749" s="166"/>
      <c r="BE4749" s="166"/>
    </row>
    <row r="4750" spans="4:57" x14ac:dyDescent="0.25">
      <c r="D4750" s="166"/>
      <c r="BE4750" s="166"/>
    </row>
    <row r="4751" spans="4:57" x14ac:dyDescent="0.25">
      <c r="D4751" s="166"/>
      <c r="BE4751" s="166"/>
    </row>
    <row r="4752" spans="4:57" x14ac:dyDescent="0.25">
      <c r="D4752" s="166"/>
      <c r="BE4752" s="166"/>
    </row>
    <row r="4753" spans="4:57" x14ac:dyDescent="0.25">
      <c r="D4753" s="166"/>
      <c r="BE4753" s="166"/>
    </row>
    <row r="4754" spans="4:57" x14ac:dyDescent="0.25">
      <c r="D4754" s="166"/>
      <c r="BE4754" s="166"/>
    </row>
    <row r="4755" spans="4:57" x14ac:dyDescent="0.25">
      <c r="D4755" s="166"/>
      <c r="BE4755" s="166"/>
    </row>
    <row r="4756" spans="4:57" x14ac:dyDescent="0.25">
      <c r="D4756" s="166"/>
      <c r="BE4756" s="166"/>
    </row>
    <row r="4757" spans="4:57" x14ac:dyDescent="0.25">
      <c r="D4757" s="166"/>
      <c r="BE4757" s="166"/>
    </row>
    <row r="4758" spans="4:57" x14ac:dyDescent="0.25">
      <c r="D4758" s="166"/>
      <c r="BE4758" s="166"/>
    </row>
    <row r="4759" spans="4:57" x14ac:dyDescent="0.25">
      <c r="D4759" s="166"/>
      <c r="BE4759" s="166"/>
    </row>
    <row r="4760" spans="4:57" x14ac:dyDescent="0.25">
      <c r="D4760" s="166"/>
      <c r="BE4760" s="166"/>
    </row>
    <row r="4761" spans="4:57" x14ac:dyDescent="0.25">
      <c r="D4761" s="166"/>
      <c r="BE4761" s="166"/>
    </row>
    <row r="4762" spans="4:57" x14ac:dyDescent="0.25">
      <c r="D4762" s="166"/>
      <c r="BE4762" s="166"/>
    </row>
    <row r="4763" spans="4:57" x14ac:dyDescent="0.25">
      <c r="D4763" s="166"/>
      <c r="BE4763" s="166"/>
    </row>
    <row r="4764" spans="4:57" x14ac:dyDescent="0.25">
      <c r="D4764" s="166"/>
      <c r="BE4764" s="166"/>
    </row>
    <row r="4765" spans="4:57" x14ac:dyDescent="0.25">
      <c r="D4765" s="166"/>
      <c r="BE4765" s="166"/>
    </row>
    <row r="4766" spans="4:57" x14ac:dyDescent="0.25">
      <c r="D4766" s="166"/>
      <c r="BE4766" s="166"/>
    </row>
    <row r="4767" spans="4:57" x14ac:dyDescent="0.25">
      <c r="D4767" s="166"/>
      <c r="BE4767" s="166"/>
    </row>
    <row r="4768" spans="4:57" x14ac:dyDescent="0.25">
      <c r="D4768" s="166"/>
      <c r="BE4768" s="166"/>
    </row>
    <row r="4769" spans="4:57" x14ac:dyDescent="0.25">
      <c r="D4769" s="166"/>
      <c r="BE4769" s="166"/>
    </row>
    <row r="4770" spans="4:57" x14ac:dyDescent="0.25">
      <c r="D4770" s="166"/>
      <c r="BE4770" s="166"/>
    </row>
    <row r="4771" spans="4:57" x14ac:dyDescent="0.25">
      <c r="D4771" s="166"/>
      <c r="BE4771" s="166"/>
    </row>
    <row r="4772" spans="4:57" x14ac:dyDescent="0.25">
      <c r="D4772" s="166"/>
      <c r="BE4772" s="166"/>
    </row>
    <row r="4773" spans="4:57" x14ac:dyDescent="0.25">
      <c r="D4773" s="166"/>
      <c r="BE4773" s="166"/>
    </row>
    <row r="4774" spans="4:57" x14ac:dyDescent="0.25">
      <c r="D4774" s="166"/>
      <c r="BE4774" s="166"/>
    </row>
    <row r="4775" spans="4:57" x14ac:dyDescent="0.25">
      <c r="D4775" s="166"/>
      <c r="BE4775" s="166"/>
    </row>
    <row r="4776" spans="4:57" x14ac:dyDescent="0.25">
      <c r="D4776" s="166"/>
      <c r="BE4776" s="166"/>
    </row>
    <row r="4777" spans="4:57" x14ac:dyDescent="0.25">
      <c r="D4777" s="166"/>
      <c r="BE4777" s="166"/>
    </row>
    <row r="4778" spans="4:57" x14ac:dyDescent="0.25">
      <c r="D4778" s="166"/>
      <c r="BE4778" s="166"/>
    </row>
    <row r="4779" spans="4:57" x14ac:dyDescent="0.25">
      <c r="D4779" s="166"/>
      <c r="BE4779" s="166"/>
    </row>
    <row r="4780" spans="4:57" x14ac:dyDescent="0.25">
      <c r="D4780" s="166"/>
      <c r="BE4780" s="166"/>
    </row>
    <row r="4781" spans="4:57" x14ac:dyDescent="0.25">
      <c r="D4781" s="166"/>
      <c r="BE4781" s="166"/>
    </row>
    <row r="4782" spans="4:57" x14ac:dyDescent="0.25">
      <c r="D4782" s="166"/>
      <c r="BE4782" s="166"/>
    </row>
    <row r="4783" spans="4:57" x14ac:dyDescent="0.25">
      <c r="D4783" s="166"/>
      <c r="BE4783" s="166"/>
    </row>
    <row r="4784" spans="4:57" x14ac:dyDescent="0.25">
      <c r="D4784" s="166"/>
      <c r="BE4784" s="166"/>
    </row>
    <row r="4785" spans="4:57" x14ac:dyDescent="0.25">
      <c r="D4785" s="166"/>
      <c r="BE4785" s="166"/>
    </row>
    <row r="4786" spans="4:57" x14ac:dyDescent="0.25">
      <c r="D4786" s="166"/>
      <c r="BE4786" s="166"/>
    </row>
    <row r="4787" spans="4:57" x14ac:dyDescent="0.25">
      <c r="D4787" s="166"/>
      <c r="BE4787" s="166"/>
    </row>
    <row r="4788" spans="4:57" x14ac:dyDescent="0.25">
      <c r="D4788" s="166"/>
      <c r="BE4788" s="166"/>
    </row>
    <row r="4789" spans="4:57" x14ac:dyDescent="0.25">
      <c r="D4789" s="166"/>
      <c r="BE4789" s="166"/>
    </row>
    <row r="4790" spans="4:57" x14ac:dyDescent="0.25">
      <c r="D4790" s="166"/>
      <c r="BE4790" s="166"/>
    </row>
    <row r="4791" spans="4:57" x14ac:dyDescent="0.25">
      <c r="D4791" s="166"/>
      <c r="BE4791" s="166"/>
    </row>
    <row r="4792" spans="4:57" x14ac:dyDescent="0.25">
      <c r="D4792" s="166"/>
      <c r="BE4792" s="166"/>
    </row>
    <row r="4793" spans="4:57" x14ac:dyDescent="0.25">
      <c r="D4793" s="166"/>
      <c r="BE4793" s="166"/>
    </row>
    <row r="4794" spans="4:57" x14ac:dyDescent="0.25">
      <c r="D4794" s="166"/>
      <c r="BE4794" s="166"/>
    </row>
    <row r="4795" spans="4:57" x14ac:dyDescent="0.25">
      <c r="D4795" s="166"/>
      <c r="BE4795" s="166"/>
    </row>
    <row r="4796" spans="4:57" x14ac:dyDescent="0.25">
      <c r="D4796" s="166"/>
      <c r="BE4796" s="166"/>
    </row>
    <row r="4797" spans="4:57" x14ac:dyDescent="0.25">
      <c r="D4797" s="166"/>
      <c r="BE4797" s="166"/>
    </row>
    <row r="4798" spans="4:57" x14ac:dyDescent="0.25">
      <c r="D4798" s="166"/>
      <c r="BE4798" s="166"/>
    </row>
    <row r="4799" spans="4:57" x14ac:dyDescent="0.25">
      <c r="D4799" s="166"/>
      <c r="BE4799" s="166"/>
    </row>
    <row r="4800" spans="4:57" x14ac:dyDescent="0.25">
      <c r="D4800" s="166"/>
      <c r="BE4800" s="166"/>
    </row>
    <row r="4801" spans="4:57" x14ac:dyDescent="0.25">
      <c r="D4801" s="166"/>
      <c r="BE4801" s="166"/>
    </row>
    <row r="4802" spans="4:57" x14ac:dyDescent="0.25">
      <c r="D4802" s="166"/>
      <c r="BE4802" s="166"/>
    </row>
    <row r="4803" spans="4:57" x14ac:dyDescent="0.25">
      <c r="D4803" s="166"/>
      <c r="BE4803" s="166"/>
    </row>
    <row r="4804" spans="4:57" x14ac:dyDescent="0.25">
      <c r="D4804" s="166"/>
      <c r="BE4804" s="166"/>
    </row>
    <row r="4805" spans="4:57" x14ac:dyDescent="0.25">
      <c r="D4805" s="166"/>
      <c r="BE4805" s="166"/>
    </row>
    <row r="4806" spans="4:57" x14ac:dyDescent="0.25">
      <c r="D4806" s="166"/>
      <c r="BE4806" s="166"/>
    </row>
    <row r="4807" spans="4:57" x14ac:dyDescent="0.25">
      <c r="D4807" s="166"/>
      <c r="BE4807" s="166"/>
    </row>
    <row r="4808" spans="4:57" x14ac:dyDescent="0.25">
      <c r="D4808" s="166"/>
      <c r="BE4808" s="166"/>
    </row>
    <row r="4809" spans="4:57" x14ac:dyDescent="0.25">
      <c r="D4809" s="166"/>
      <c r="BE4809" s="166"/>
    </row>
    <row r="4810" spans="4:57" x14ac:dyDescent="0.25">
      <c r="D4810" s="166"/>
      <c r="BE4810" s="166"/>
    </row>
    <row r="4811" spans="4:57" x14ac:dyDescent="0.25">
      <c r="D4811" s="166"/>
      <c r="BE4811" s="166"/>
    </row>
    <row r="4812" spans="4:57" x14ac:dyDescent="0.25">
      <c r="D4812" s="166"/>
      <c r="BE4812" s="166"/>
    </row>
    <row r="4813" spans="4:57" x14ac:dyDescent="0.25">
      <c r="D4813" s="166"/>
      <c r="BE4813" s="166"/>
    </row>
    <row r="4814" spans="4:57" x14ac:dyDescent="0.25">
      <c r="D4814" s="166"/>
      <c r="BE4814" s="166"/>
    </row>
    <row r="4815" spans="4:57" x14ac:dyDescent="0.25">
      <c r="D4815" s="166"/>
      <c r="BE4815" s="166"/>
    </row>
    <row r="4816" spans="4:57" x14ac:dyDescent="0.25">
      <c r="D4816" s="166"/>
      <c r="BE4816" s="166"/>
    </row>
    <row r="4817" spans="4:57" x14ac:dyDescent="0.25">
      <c r="D4817" s="166"/>
      <c r="BE4817" s="166"/>
    </row>
    <row r="4818" spans="4:57" x14ac:dyDescent="0.25">
      <c r="D4818" s="166"/>
      <c r="BE4818" s="166"/>
    </row>
    <row r="4819" spans="4:57" x14ac:dyDescent="0.25">
      <c r="D4819" s="166"/>
      <c r="BE4819" s="166"/>
    </row>
    <row r="4820" spans="4:57" x14ac:dyDescent="0.25">
      <c r="D4820" s="166"/>
      <c r="BE4820" s="166"/>
    </row>
    <row r="4821" spans="4:57" x14ac:dyDescent="0.25">
      <c r="D4821" s="166"/>
      <c r="BE4821" s="166"/>
    </row>
    <row r="4822" spans="4:57" x14ac:dyDescent="0.25">
      <c r="D4822" s="166"/>
      <c r="BE4822" s="166"/>
    </row>
    <row r="4823" spans="4:57" x14ac:dyDescent="0.25">
      <c r="D4823" s="166"/>
      <c r="BE4823" s="166"/>
    </row>
    <row r="4824" spans="4:57" x14ac:dyDescent="0.25">
      <c r="D4824" s="166"/>
      <c r="BE4824" s="166"/>
    </row>
    <row r="4825" spans="4:57" x14ac:dyDescent="0.25">
      <c r="D4825" s="166"/>
      <c r="BE4825" s="166"/>
    </row>
    <row r="4826" spans="4:57" x14ac:dyDescent="0.25">
      <c r="D4826" s="166"/>
      <c r="BE4826" s="166"/>
    </row>
    <row r="4827" spans="4:57" x14ac:dyDescent="0.25">
      <c r="D4827" s="166"/>
      <c r="BE4827" s="166"/>
    </row>
    <row r="4828" spans="4:57" x14ac:dyDescent="0.25">
      <c r="D4828" s="166"/>
      <c r="BE4828" s="166"/>
    </row>
    <row r="4829" spans="4:57" x14ac:dyDescent="0.25">
      <c r="D4829" s="166"/>
      <c r="BE4829" s="166"/>
    </row>
    <row r="4830" spans="4:57" x14ac:dyDescent="0.25">
      <c r="D4830" s="166"/>
      <c r="BE4830" s="166"/>
    </row>
    <row r="4831" spans="4:57" x14ac:dyDescent="0.25">
      <c r="D4831" s="166"/>
      <c r="BE4831" s="166"/>
    </row>
    <row r="4832" spans="4:57" x14ac:dyDescent="0.25">
      <c r="D4832" s="166"/>
      <c r="BE4832" s="166"/>
    </row>
    <row r="4833" spans="4:57" x14ac:dyDescent="0.25">
      <c r="D4833" s="166"/>
      <c r="BE4833" s="166"/>
    </row>
    <row r="4834" spans="4:57" x14ac:dyDescent="0.25">
      <c r="D4834" s="166"/>
      <c r="BE4834" s="166"/>
    </row>
    <row r="4835" spans="4:57" x14ac:dyDescent="0.25">
      <c r="D4835" s="166"/>
      <c r="BE4835" s="166"/>
    </row>
    <row r="4836" spans="4:57" x14ac:dyDescent="0.25">
      <c r="D4836" s="166"/>
      <c r="BE4836" s="166"/>
    </row>
    <row r="4837" spans="4:57" x14ac:dyDescent="0.25">
      <c r="D4837" s="166"/>
      <c r="BE4837" s="166"/>
    </row>
    <row r="4838" spans="4:57" x14ac:dyDescent="0.25">
      <c r="D4838" s="166"/>
      <c r="BE4838" s="166"/>
    </row>
    <row r="4839" spans="4:57" x14ac:dyDescent="0.25">
      <c r="D4839" s="166"/>
      <c r="BE4839" s="166"/>
    </row>
    <row r="4840" spans="4:57" x14ac:dyDescent="0.25">
      <c r="D4840" s="166"/>
      <c r="BE4840" s="166"/>
    </row>
    <row r="4841" spans="4:57" x14ac:dyDescent="0.25">
      <c r="D4841" s="166"/>
      <c r="BE4841" s="166"/>
    </row>
    <row r="4842" spans="4:57" x14ac:dyDescent="0.25">
      <c r="D4842" s="166"/>
      <c r="BE4842" s="166"/>
    </row>
    <row r="4843" spans="4:57" x14ac:dyDescent="0.25">
      <c r="D4843" s="166"/>
      <c r="BE4843" s="166"/>
    </row>
    <row r="4844" spans="4:57" x14ac:dyDescent="0.25">
      <c r="D4844" s="166"/>
      <c r="BE4844" s="166"/>
    </row>
    <row r="4845" spans="4:57" x14ac:dyDescent="0.25">
      <c r="D4845" s="166"/>
      <c r="BE4845" s="166"/>
    </row>
    <row r="4846" spans="4:57" x14ac:dyDescent="0.25">
      <c r="D4846" s="166"/>
      <c r="BE4846" s="166"/>
    </row>
    <row r="4847" spans="4:57" x14ac:dyDescent="0.25">
      <c r="D4847" s="166"/>
      <c r="BE4847" s="166"/>
    </row>
    <row r="4848" spans="4:57" x14ac:dyDescent="0.25">
      <c r="D4848" s="166"/>
      <c r="BE4848" s="166"/>
    </row>
    <row r="4849" spans="4:57" x14ac:dyDescent="0.25">
      <c r="D4849" s="166"/>
      <c r="BE4849" s="166"/>
    </row>
    <row r="4850" spans="4:57" x14ac:dyDescent="0.25">
      <c r="D4850" s="166"/>
      <c r="BE4850" s="166"/>
    </row>
    <row r="4851" spans="4:57" x14ac:dyDescent="0.25">
      <c r="D4851" s="166"/>
      <c r="BE4851" s="166"/>
    </row>
    <row r="4852" spans="4:57" x14ac:dyDescent="0.25">
      <c r="D4852" s="166"/>
      <c r="BE4852" s="166"/>
    </row>
    <row r="4853" spans="4:57" x14ac:dyDescent="0.25">
      <c r="D4853" s="166"/>
      <c r="BE4853" s="166"/>
    </row>
    <row r="4854" spans="4:57" x14ac:dyDescent="0.25">
      <c r="D4854" s="166"/>
      <c r="BE4854" s="166"/>
    </row>
    <row r="4855" spans="4:57" x14ac:dyDescent="0.25">
      <c r="D4855" s="166"/>
      <c r="BE4855" s="166"/>
    </row>
    <row r="4856" spans="4:57" x14ac:dyDescent="0.25">
      <c r="D4856" s="166"/>
      <c r="BE4856" s="166"/>
    </row>
    <row r="4857" spans="4:57" x14ac:dyDescent="0.25">
      <c r="D4857" s="166"/>
      <c r="BE4857" s="166"/>
    </row>
    <row r="4858" spans="4:57" x14ac:dyDescent="0.25">
      <c r="D4858" s="166"/>
      <c r="BE4858" s="166"/>
    </row>
    <row r="4859" spans="4:57" x14ac:dyDescent="0.25">
      <c r="D4859" s="166"/>
      <c r="BE4859" s="166"/>
    </row>
    <row r="4860" spans="4:57" x14ac:dyDescent="0.25">
      <c r="D4860" s="166"/>
      <c r="BE4860" s="166"/>
    </row>
    <row r="4861" spans="4:57" x14ac:dyDescent="0.25">
      <c r="D4861" s="166"/>
      <c r="BE4861" s="166"/>
    </row>
    <row r="4862" spans="4:57" x14ac:dyDescent="0.25">
      <c r="D4862" s="166"/>
      <c r="BE4862" s="166"/>
    </row>
    <row r="4863" spans="4:57" x14ac:dyDescent="0.25">
      <c r="D4863" s="166"/>
      <c r="BE4863" s="166"/>
    </row>
    <row r="4864" spans="4:57" x14ac:dyDescent="0.25">
      <c r="D4864" s="166"/>
      <c r="BE4864" s="166"/>
    </row>
    <row r="4865" spans="4:57" x14ac:dyDescent="0.25">
      <c r="D4865" s="166"/>
      <c r="BE4865" s="166"/>
    </row>
    <row r="4866" spans="4:57" x14ac:dyDescent="0.25">
      <c r="D4866" s="166"/>
      <c r="BE4866" s="166"/>
    </row>
    <row r="4867" spans="4:57" x14ac:dyDescent="0.25">
      <c r="D4867" s="166"/>
      <c r="BE4867" s="166"/>
    </row>
    <row r="4868" spans="4:57" x14ac:dyDescent="0.25">
      <c r="D4868" s="166"/>
      <c r="BE4868" s="166"/>
    </row>
    <row r="4869" spans="4:57" x14ac:dyDescent="0.25">
      <c r="D4869" s="166"/>
      <c r="BE4869" s="166"/>
    </row>
    <row r="4870" spans="4:57" x14ac:dyDescent="0.25">
      <c r="D4870" s="166"/>
      <c r="BE4870" s="166"/>
    </row>
    <row r="4871" spans="4:57" x14ac:dyDescent="0.25">
      <c r="D4871" s="166"/>
      <c r="BE4871" s="166"/>
    </row>
    <row r="4872" spans="4:57" x14ac:dyDescent="0.25">
      <c r="D4872" s="166"/>
      <c r="BE4872" s="166"/>
    </row>
    <row r="4873" spans="4:57" x14ac:dyDescent="0.25">
      <c r="D4873" s="166"/>
      <c r="BE4873" s="166"/>
    </row>
    <row r="4874" spans="4:57" x14ac:dyDescent="0.25">
      <c r="D4874" s="166"/>
      <c r="BE4874" s="166"/>
    </row>
    <row r="4875" spans="4:57" x14ac:dyDescent="0.25">
      <c r="D4875" s="166"/>
      <c r="BE4875" s="166"/>
    </row>
    <row r="4876" spans="4:57" x14ac:dyDescent="0.25">
      <c r="D4876" s="166"/>
      <c r="BE4876" s="166"/>
    </row>
    <row r="4877" spans="4:57" x14ac:dyDescent="0.25">
      <c r="D4877" s="166"/>
      <c r="BE4877" s="166"/>
    </row>
    <row r="4878" spans="4:57" x14ac:dyDescent="0.25">
      <c r="D4878" s="166"/>
      <c r="BE4878" s="166"/>
    </row>
    <row r="4879" spans="4:57" x14ac:dyDescent="0.25">
      <c r="D4879" s="166"/>
      <c r="BE4879" s="166"/>
    </row>
    <row r="4880" spans="4:57" x14ac:dyDescent="0.25">
      <c r="D4880" s="166"/>
      <c r="BE4880" s="166"/>
    </row>
    <row r="4881" spans="4:57" x14ac:dyDescent="0.25">
      <c r="D4881" s="166"/>
      <c r="BE4881" s="166"/>
    </row>
    <row r="4882" spans="4:57" x14ac:dyDescent="0.25">
      <c r="D4882" s="166"/>
      <c r="BE4882" s="166"/>
    </row>
    <row r="4883" spans="4:57" x14ac:dyDescent="0.25">
      <c r="D4883" s="166"/>
      <c r="BE4883" s="166"/>
    </row>
    <row r="4884" spans="4:57" x14ac:dyDescent="0.25">
      <c r="D4884" s="166"/>
      <c r="BE4884" s="166"/>
    </row>
    <row r="4885" spans="4:57" x14ac:dyDescent="0.25">
      <c r="D4885" s="166"/>
      <c r="BE4885" s="166"/>
    </row>
    <row r="4886" spans="4:57" x14ac:dyDescent="0.25">
      <c r="D4886" s="166"/>
      <c r="BE4886" s="166"/>
    </row>
    <row r="4887" spans="4:57" x14ac:dyDescent="0.25">
      <c r="D4887" s="166"/>
      <c r="BE4887" s="166"/>
    </row>
    <row r="4888" spans="4:57" x14ac:dyDescent="0.25">
      <c r="D4888" s="166"/>
      <c r="BE4888" s="166"/>
    </row>
    <row r="4889" spans="4:57" x14ac:dyDescent="0.25">
      <c r="D4889" s="166"/>
      <c r="BE4889" s="166"/>
    </row>
    <row r="4890" spans="4:57" x14ac:dyDescent="0.25">
      <c r="D4890" s="166"/>
      <c r="BE4890" s="166"/>
    </row>
    <row r="4891" spans="4:57" x14ac:dyDescent="0.25">
      <c r="D4891" s="166"/>
      <c r="BE4891" s="166"/>
    </row>
    <row r="4892" spans="4:57" x14ac:dyDescent="0.25">
      <c r="D4892" s="166"/>
      <c r="BE4892" s="166"/>
    </row>
    <row r="4893" spans="4:57" x14ac:dyDescent="0.25">
      <c r="D4893" s="166"/>
      <c r="BE4893" s="166"/>
    </row>
    <row r="4894" spans="4:57" x14ac:dyDescent="0.25">
      <c r="D4894" s="166"/>
      <c r="BE4894" s="166"/>
    </row>
    <row r="4895" spans="4:57" x14ac:dyDescent="0.25">
      <c r="D4895" s="166"/>
      <c r="BE4895" s="166"/>
    </row>
    <row r="4896" spans="4:57" x14ac:dyDescent="0.25">
      <c r="D4896" s="166"/>
      <c r="BE4896" s="166"/>
    </row>
    <row r="4897" spans="4:57" x14ac:dyDescent="0.25">
      <c r="D4897" s="166"/>
      <c r="BE4897" s="166"/>
    </row>
    <row r="4898" spans="4:57" x14ac:dyDescent="0.25">
      <c r="D4898" s="166"/>
      <c r="BE4898" s="166"/>
    </row>
    <row r="4899" spans="4:57" x14ac:dyDescent="0.25">
      <c r="D4899" s="166"/>
      <c r="BE4899" s="166"/>
    </row>
    <row r="4900" spans="4:57" x14ac:dyDescent="0.25">
      <c r="D4900" s="166"/>
      <c r="BE4900" s="166"/>
    </row>
    <row r="4901" spans="4:57" x14ac:dyDescent="0.25">
      <c r="D4901" s="166"/>
      <c r="BE4901" s="166"/>
    </row>
    <row r="4902" spans="4:57" x14ac:dyDescent="0.25">
      <c r="D4902" s="166"/>
      <c r="BE4902" s="166"/>
    </row>
    <row r="4903" spans="4:57" x14ac:dyDescent="0.25">
      <c r="D4903" s="166"/>
      <c r="BE4903" s="166"/>
    </row>
    <row r="4904" spans="4:57" x14ac:dyDescent="0.25">
      <c r="D4904" s="166"/>
      <c r="BE4904" s="166"/>
    </row>
    <row r="4905" spans="4:57" x14ac:dyDescent="0.25">
      <c r="D4905" s="166"/>
      <c r="BE4905" s="166"/>
    </row>
    <row r="4906" spans="4:57" x14ac:dyDescent="0.25">
      <c r="D4906" s="166"/>
      <c r="BE4906" s="166"/>
    </row>
    <row r="4907" spans="4:57" x14ac:dyDescent="0.25">
      <c r="D4907" s="166"/>
      <c r="BE4907" s="166"/>
    </row>
    <row r="4908" spans="4:57" x14ac:dyDescent="0.25">
      <c r="D4908" s="166"/>
      <c r="BE4908" s="166"/>
    </row>
    <row r="4909" spans="4:57" x14ac:dyDescent="0.25">
      <c r="D4909" s="166"/>
      <c r="BE4909" s="166"/>
    </row>
    <row r="4910" spans="4:57" x14ac:dyDescent="0.25">
      <c r="D4910" s="166"/>
      <c r="BE4910" s="166"/>
    </row>
    <row r="4911" spans="4:57" x14ac:dyDescent="0.25">
      <c r="D4911" s="166"/>
      <c r="BE4911" s="166"/>
    </row>
    <row r="4912" spans="4:57" x14ac:dyDescent="0.25">
      <c r="D4912" s="166"/>
      <c r="BE4912" s="166"/>
    </row>
    <row r="4913" spans="4:57" x14ac:dyDescent="0.25">
      <c r="D4913" s="166"/>
      <c r="BE4913" s="166"/>
    </row>
    <row r="4914" spans="4:57" x14ac:dyDescent="0.25">
      <c r="D4914" s="166"/>
      <c r="BE4914" s="166"/>
    </row>
    <row r="4915" spans="4:57" x14ac:dyDescent="0.25">
      <c r="D4915" s="166"/>
      <c r="BE4915" s="166"/>
    </row>
    <row r="4916" spans="4:57" x14ac:dyDescent="0.25">
      <c r="D4916" s="166"/>
      <c r="BE4916" s="166"/>
    </row>
    <row r="4917" spans="4:57" x14ac:dyDescent="0.25">
      <c r="D4917" s="166"/>
      <c r="BE4917" s="166"/>
    </row>
    <row r="4918" spans="4:57" x14ac:dyDescent="0.25">
      <c r="D4918" s="166"/>
      <c r="BE4918" s="166"/>
    </row>
    <row r="4919" spans="4:57" x14ac:dyDescent="0.25">
      <c r="D4919" s="166"/>
      <c r="BE4919" s="166"/>
    </row>
    <row r="4920" spans="4:57" x14ac:dyDescent="0.25">
      <c r="D4920" s="166"/>
      <c r="BE4920" s="166"/>
    </row>
    <row r="4921" spans="4:57" x14ac:dyDescent="0.25">
      <c r="D4921" s="166"/>
      <c r="BE4921" s="166"/>
    </row>
    <row r="4922" spans="4:57" x14ac:dyDescent="0.25">
      <c r="D4922" s="166"/>
      <c r="BE4922" s="166"/>
    </row>
    <row r="4923" spans="4:57" x14ac:dyDescent="0.25">
      <c r="D4923" s="166"/>
      <c r="BE4923" s="166"/>
    </row>
    <row r="4924" spans="4:57" x14ac:dyDescent="0.25">
      <c r="D4924" s="166"/>
      <c r="BE4924" s="166"/>
    </row>
    <row r="4925" spans="4:57" x14ac:dyDescent="0.25">
      <c r="D4925" s="166"/>
      <c r="BE4925" s="166"/>
    </row>
    <row r="4926" spans="4:57" x14ac:dyDescent="0.25">
      <c r="D4926" s="166"/>
      <c r="BE4926" s="166"/>
    </row>
    <row r="4927" spans="4:57" x14ac:dyDescent="0.25">
      <c r="D4927" s="166"/>
      <c r="BE4927" s="166"/>
    </row>
    <row r="4928" spans="4:57" x14ac:dyDescent="0.25">
      <c r="D4928" s="166"/>
      <c r="BE4928" s="166"/>
    </row>
    <row r="4929" spans="4:57" x14ac:dyDescent="0.25">
      <c r="D4929" s="166"/>
      <c r="BE4929" s="166"/>
    </row>
    <row r="4930" spans="4:57" x14ac:dyDescent="0.25">
      <c r="D4930" s="166"/>
      <c r="BE4930" s="166"/>
    </row>
    <row r="4931" spans="4:57" x14ac:dyDescent="0.25">
      <c r="D4931" s="166"/>
      <c r="BE4931" s="166"/>
    </row>
    <row r="4932" spans="4:57" x14ac:dyDescent="0.25">
      <c r="D4932" s="166"/>
      <c r="BE4932" s="166"/>
    </row>
    <row r="4933" spans="4:57" x14ac:dyDescent="0.25">
      <c r="D4933" s="166"/>
      <c r="BE4933" s="166"/>
    </row>
    <row r="4934" spans="4:57" x14ac:dyDescent="0.25">
      <c r="D4934" s="166"/>
      <c r="BE4934" s="166"/>
    </row>
    <row r="4935" spans="4:57" x14ac:dyDescent="0.25">
      <c r="D4935" s="166"/>
      <c r="BE4935" s="166"/>
    </row>
    <row r="4936" spans="4:57" x14ac:dyDescent="0.25">
      <c r="D4936" s="166"/>
      <c r="BE4936" s="166"/>
    </row>
    <row r="4937" spans="4:57" x14ac:dyDescent="0.25">
      <c r="D4937" s="166"/>
      <c r="BE4937" s="166"/>
    </row>
    <row r="4938" spans="4:57" x14ac:dyDescent="0.25">
      <c r="D4938" s="166"/>
      <c r="BE4938" s="166"/>
    </row>
    <row r="4939" spans="4:57" x14ac:dyDescent="0.25">
      <c r="D4939" s="166"/>
      <c r="BE4939" s="166"/>
    </row>
    <row r="4940" spans="4:57" x14ac:dyDescent="0.25">
      <c r="D4940" s="166"/>
      <c r="BE4940" s="166"/>
    </row>
    <row r="4941" spans="4:57" x14ac:dyDescent="0.25">
      <c r="D4941" s="166"/>
      <c r="BE4941" s="166"/>
    </row>
    <row r="4942" spans="4:57" x14ac:dyDescent="0.25">
      <c r="D4942" s="166"/>
      <c r="BE4942" s="166"/>
    </row>
    <row r="4943" spans="4:57" x14ac:dyDescent="0.25">
      <c r="D4943" s="166"/>
      <c r="BE4943" s="166"/>
    </row>
    <row r="4944" spans="4:57" x14ac:dyDescent="0.25">
      <c r="D4944" s="166"/>
      <c r="BE4944" s="166"/>
    </row>
    <row r="4945" spans="4:57" x14ac:dyDescent="0.25">
      <c r="D4945" s="166"/>
      <c r="BE4945" s="166"/>
    </row>
    <row r="4946" spans="4:57" x14ac:dyDescent="0.25">
      <c r="D4946" s="166"/>
      <c r="BE4946" s="166"/>
    </row>
    <row r="4947" spans="4:57" x14ac:dyDescent="0.25">
      <c r="D4947" s="166"/>
      <c r="BE4947" s="166"/>
    </row>
    <row r="4948" spans="4:57" x14ac:dyDescent="0.25">
      <c r="D4948" s="166"/>
      <c r="BE4948" s="166"/>
    </row>
    <row r="4949" spans="4:57" x14ac:dyDescent="0.25">
      <c r="D4949" s="166"/>
      <c r="BE4949" s="166"/>
    </row>
    <row r="4950" spans="4:57" x14ac:dyDescent="0.25">
      <c r="D4950" s="166"/>
      <c r="BE4950" s="166"/>
    </row>
    <row r="4951" spans="4:57" x14ac:dyDescent="0.25">
      <c r="D4951" s="166"/>
      <c r="BE4951" s="166"/>
    </row>
    <row r="4952" spans="4:57" x14ac:dyDescent="0.25">
      <c r="D4952" s="166"/>
      <c r="BE4952" s="166"/>
    </row>
    <row r="4953" spans="4:57" x14ac:dyDescent="0.25">
      <c r="D4953" s="166"/>
      <c r="BE4953" s="166"/>
    </row>
    <row r="4954" spans="4:57" x14ac:dyDescent="0.25">
      <c r="D4954" s="166"/>
      <c r="BE4954" s="166"/>
    </row>
    <row r="4955" spans="4:57" x14ac:dyDescent="0.25">
      <c r="D4955" s="166"/>
      <c r="BE4955" s="166"/>
    </row>
    <row r="4956" spans="4:57" x14ac:dyDescent="0.25">
      <c r="D4956" s="166"/>
      <c r="BE4956" s="166"/>
    </row>
    <row r="4957" spans="4:57" x14ac:dyDescent="0.25">
      <c r="D4957" s="166"/>
      <c r="BE4957" s="166"/>
    </row>
    <row r="4958" spans="4:57" x14ac:dyDescent="0.25">
      <c r="D4958" s="166"/>
      <c r="BE4958" s="166"/>
    </row>
    <row r="4959" spans="4:57" x14ac:dyDescent="0.25">
      <c r="D4959" s="166"/>
      <c r="BE4959" s="166"/>
    </row>
    <row r="4960" spans="4:57" x14ac:dyDescent="0.25">
      <c r="D4960" s="166"/>
      <c r="BE4960" s="166"/>
    </row>
    <row r="4961" spans="4:57" x14ac:dyDescent="0.25">
      <c r="D4961" s="166"/>
      <c r="BE4961" s="166"/>
    </row>
    <row r="4962" spans="4:57" x14ac:dyDescent="0.25">
      <c r="D4962" s="166"/>
      <c r="BE4962" s="166"/>
    </row>
    <row r="4963" spans="4:57" x14ac:dyDescent="0.25">
      <c r="D4963" s="166"/>
      <c r="BE4963" s="166"/>
    </row>
    <row r="4964" spans="4:57" x14ac:dyDescent="0.25">
      <c r="D4964" s="166"/>
      <c r="BE4964" s="166"/>
    </row>
    <row r="4965" spans="4:57" x14ac:dyDescent="0.25">
      <c r="D4965" s="166"/>
      <c r="BE4965" s="166"/>
    </row>
    <row r="4966" spans="4:57" x14ac:dyDescent="0.25">
      <c r="D4966" s="166"/>
      <c r="BE4966" s="166"/>
    </row>
    <row r="4967" spans="4:57" x14ac:dyDescent="0.25">
      <c r="D4967" s="166"/>
      <c r="BE4967" s="166"/>
    </row>
    <row r="4968" spans="4:57" x14ac:dyDescent="0.25">
      <c r="D4968" s="166"/>
      <c r="BE4968" s="166"/>
    </row>
    <row r="4969" spans="4:57" x14ac:dyDescent="0.25">
      <c r="D4969" s="166"/>
      <c r="BE4969" s="166"/>
    </row>
    <row r="4970" spans="4:57" x14ac:dyDescent="0.25">
      <c r="D4970" s="166"/>
      <c r="BE4970" s="166"/>
    </row>
    <row r="4971" spans="4:57" x14ac:dyDescent="0.25">
      <c r="D4971" s="166"/>
      <c r="BE4971" s="166"/>
    </row>
    <row r="4972" spans="4:57" x14ac:dyDescent="0.25">
      <c r="D4972" s="166"/>
      <c r="BE4972" s="166"/>
    </row>
    <row r="4973" spans="4:57" x14ac:dyDescent="0.25">
      <c r="D4973" s="166"/>
      <c r="BE4973" s="166"/>
    </row>
    <row r="4974" spans="4:57" x14ac:dyDescent="0.25">
      <c r="D4974" s="166"/>
      <c r="BE4974" s="166"/>
    </row>
    <row r="4975" spans="4:57" x14ac:dyDescent="0.25">
      <c r="D4975" s="166"/>
      <c r="BE4975" s="166"/>
    </row>
    <row r="4976" spans="4:57" x14ac:dyDescent="0.25">
      <c r="D4976" s="166"/>
      <c r="BE4976" s="166"/>
    </row>
    <row r="4977" spans="4:57" x14ac:dyDescent="0.25">
      <c r="D4977" s="166"/>
      <c r="BE4977" s="166"/>
    </row>
    <row r="4978" spans="4:57" x14ac:dyDescent="0.25">
      <c r="D4978" s="166"/>
      <c r="BE4978" s="166"/>
    </row>
    <row r="4979" spans="4:57" x14ac:dyDescent="0.25">
      <c r="D4979" s="166"/>
      <c r="BE4979" s="166"/>
    </row>
    <row r="4980" spans="4:57" x14ac:dyDescent="0.25">
      <c r="D4980" s="166"/>
      <c r="BE4980" s="166"/>
    </row>
    <row r="4981" spans="4:57" x14ac:dyDescent="0.25">
      <c r="D4981" s="166"/>
      <c r="BE4981" s="166"/>
    </row>
    <row r="4982" spans="4:57" x14ac:dyDescent="0.25">
      <c r="D4982" s="166"/>
      <c r="BE4982" s="166"/>
    </row>
    <row r="4983" spans="4:57" x14ac:dyDescent="0.25">
      <c r="D4983" s="166"/>
      <c r="BE4983" s="166"/>
    </row>
    <row r="4984" spans="4:57" x14ac:dyDescent="0.25">
      <c r="D4984" s="166"/>
      <c r="BE4984" s="166"/>
    </row>
    <row r="4985" spans="4:57" x14ac:dyDescent="0.25">
      <c r="D4985" s="166"/>
      <c r="BE4985" s="166"/>
    </row>
    <row r="4986" spans="4:57" x14ac:dyDescent="0.25">
      <c r="D4986" s="166"/>
      <c r="BE4986" s="166"/>
    </row>
    <row r="4987" spans="4:57" x14ac:dyDescent="0.25">
      <c r="D4987" s="166"/>
      <c r="BE4987" s="166"/>
    </row>
    <row r="4988" spans="4:57" x14ac:dyDescent="0.25">
      <c r="D4988" s="166"/>
      <c r="BE4988" s="166"/>
    </row>
    <row r="4989" spans="4:57" x14ac:dyDescent="0.25">
      <c r="D4989" s="166"/>
      <c r="BE4989" s="166"/>
    </row>
    <row r="4990" spans="4:57" x14ac:dyDescent="0.25">
      <c r="D4990" s="166"/>
      <c r="BE4990" s="166"/>
    </row>
    <row r="4991" spans="4:57" x14ac:dyDescent="0.25">
      <c r="D4991" s="166"/>
      <c r="BE4991" s="166"/>
    </row>
    <row r="4992" spans="4:57" x14ac:dyDescent="0.25">
      <c r="D4992" s="166"/>
      <c r="BE4992" s="166"/>
    </row>
    <row r="4993" spans="4:57" x14ac:dyDescent="0.25">
      <c r="D4993" s="166"/>
      <c r="BE4993" s="166"/>
    </row>
    <row r="4994" spans="4:57" x14ac:dyDescent="0.25">
      <c r="D4994" s="166"/>
      <c r="BE4994" s="166"/>
    </row>
    <row r="4995" spans="4:57" x14ac:dyDescent="0.25">
      <c r="D4995" s="166"/>
      <c r="BE4995" s="166"/>
    </row>
    <row r="4996" spans="4:57" x14ac:dyDescent="0.25">
      <c r="D4996" s="166"/>
      <c r="BE4996" s="166"/>
    </row>
    <row r="4997" spans="4:57" x14ac:dyDescent="0.25">
      <c r="D4997" s="166"/>
      <c r="BE4997" s="166"/>
    </row>
    <row r="4998" spans="4:57" x14ac:dyDescent="0.25">
      <c r="D4998" s="166"/>
      <c r="BE4998" s="166"/>
    </row>
    <row r="4999" spans="4:57" x14ac:dyDescent="0.25">
      <c r="D4999" s="166"/>
      <c r="BE4999" s="166"/>
    </row>
    <row r="5000" spans="4:57" x14ac:dyDescent="0.25">
      <c r="D5000" s="166"/>
      <c r="BE5000" s="166"/>
    </row>
    <row r="5001" spans="4:57" x14ac:dyDescent="0.25">
      <c r="D5001" s="166"/>
      <c r="BE5001" s="166"/>
    </row>
    <row r="5002" spans="4:57" x14ac:dyDescent="0.25">
      <c r="D5002" s="166"/>
      <c r="BE5002" s="166"/>
    </row>
    <row r="5003" spans="4:57" x14ac:dyDescent="0.25">
      <c r="D5003" s="166"/>
      <c r="BE5003" s="166"/>
    </row>
    <row r="5004" spans="4:57" x14ac:dyDescent="0.25">
      <c r="D5004" s="166"/>
      <c r="BE5004" s="166"/>
    </row>
    <row r="5005" spans="4:57" x14ac:dyDescent="0.25">
      <c r="D5005" s="166"/>
      <c r="BE5005" s="166"/>
    </row>
    <row r="5006" spans="4:57" x14ac:dyDescent="0.25">
      <c r="D5006" s="166"/>
      <c r="BE5006" s="166"/>
    </row>
    <row r="5007" spans="4:57" x14ac:dyDescent="0.25">
      <c r="D5007" s="166"/>
      <c r="BE5007" s="166"/>
    </row>
    <row r="5008" spans="4:57" x14ac:dyDescent="0.25">
      <c r="D5008" s="166"/>
      <c r="BE5008" s="166"/>
    </row>
    <row r="5009" spans="4:57" x14ac:dyDescent="0.25">
      <c r="D5009" s="166"/>
      <c r="BE5009" s="166"/>
    </row>
    <row r="5010" spans="4:57" x14ac:dyDescent="0.25">
      <c r="D5010" s="166"/>
      <c r="BE5010" s="166"/>
    </row>
    <row r="5011" spans="4:57" x14ac:dyDescent="0.25">
      <c r="D5011" s="166"/>
      <c r="BE5011" s="166"/>
    </row>
    <row r="5012" spans="4:57" x14ac:dyDescent="0.25">
      <c r="D5012" s="166"/>
      <c r="BE5012" s="166"/>
    </row>
    <row r="5013" spans="4:57" x14ac:dyDescent="0.25">
      <c r="D5013" s="166"/>
      <c r="BE5013" s="166"/>
    </row>
    <row r="5014" spans="4:57" x14ac:dyDescent="0.25">
      <c r="D5014" s="166"/>
      <c r="BE5014" s="166"/>
    </row>
    <row r="5015" spans="4:57" x14ac:dyDescent="0.25">
      <c r="D5015" s="166"/>
      <c r="BE5015" s="166"/>
    </row>
    <row r="5016" spans="4:57" x14ac:dyDescent="0.25">
      <c r="D5016" s="166"/>
      <c r="BE5016" s="166"/>
    </row>
    <row r="5017" spans="4:57" x14ac:dyDescent="0.25">
      <c r="D5017" s="166"/>
      <c r="BE5017" s="166"/>
    </row>
    <row r="5018" spans="4:57" x14ac:dyDescent="0.25">
      <c r="D5018" s="166"/>
      <c r="BE5018" s="166"/>
    </row>
    <row r="5019" spans="4:57" x14ac:dyDescent="0.25">
      <c r="D5019" s="166"/>
      <c r="BE5019" s="166"/>
    </row>
    <row r="5020" spans="4:57" x14ac:dyDescent="0.25">
      <c r="D5020" s="166"/>
      <c r="BE5020" s="166"/>
    </row>
    <row r="5021" spans="4:57" x14ac:dyDescent="0.25">
      <c r="D5021" s="166"/>
      <c r="BE5021" s="166"/>
    </row>
    <row r="5022" spans="4:57" x14ac:dyDescent="0.25">
      <c r="D5022" s="166"/>
      <c r="BE5022" s="166"/>
    </row>
    <row r="5023" spans="4:57" x14ac:dyDescent="0.25">
      <c r="D5023" s="166"/>
      <c r="BE5023" s="166"/>
    </row>
    <row r="5024" spans="4:57" x14ac:dyDescent="0.25">
      <c r="D5024" s="166"/>
      <c r="BE5024" s="166"/>
    </row>
    <row r="5025" spans="4:57" x14ac:dyDescent="0.25">
      <c r="D5025" s="166"/>
      <c r="BE5025" s="166"/>
    </row>
    <row r="5026" spans="4:57" x14ac:dyDescent="0.25">
      <c r="D5026" s="166"/>
      <c r="BE5026" s="166"/>
    </row>
    <row r="5027" spans="4:57" x14ac:dyDescent="0.25">
      <c r="D5027" s="166"/>
      <c r="BE5027" s="166"/>
    </row>
    <row r="5028" spans="4:57" x14ac:dyDescent="0.25">
      <c r="D5028" s="166"/>
      <c r="BE5028" s="166"/>
    </row>
    <row r="5029" spans="4:57" x14ac:dyDescent="0.25">
      <c r="D5029" s="166"/>
      <c r="BE5029" s="166"/>
    </row>
    <row r="5030" spans="4:57" x14ac:dyDescent="0.25">
      <c r="D5030" s="166"/>
      <c r="BE5030" s="166"/>
    </row>
    <row r="5031" spans="4:57" x14ac:dyDescent="0.25">
      <c r="D5031" s="166"/>
      <c r="BE5031" s="166"/>
    </row>
    <row r="5032" spans="4:57" x14ac:dyDescent="0.25">
      <c r="D5032" s="166"/>
      <c r="BE5032" s="166"/>
    </row>
    <row r="5033" spans="4:57" x14ac:dyDescent="0.25">
      <c r="D5033" s="166"/>
      <c r="BE5033" s="166"/>
    </row>
    <row r="5034" spans="4:57" x14ac:dyDescent="0.25">
      <c r="D5034" s="166"/>
      <c r="BE5034" s="166"/>
    </row>
    <row r="5035" spans="4:57" x14ac:dyDescent="0.25">
      <c r="D5035" s="166"/>
      <c r="BE5035" s="166"/>
    </row>
    <row r="5036" spans="4:57" x14ac:dyDescent="0.25">
      <c r="D5036" s="166"/>
      <c r="BE5036" s="166"/>
    </row>
    <row r="5037" spans="4:57" x14ac:dyDescent="0.25">
      <c r="D5037" s="166"/>
      <c r="BE5037" s="166"/>
    </row>
    <row r="5038" spans="4:57" x14ac:dyDescent="0.25">
      <c r="D5038" s="166"/>
      <c r="BE5038" s="166"/>
    </row>
    <row r="5039" spans="4:57" x14ac:dyDescent="0.25">
      <c r="D5039" s="166"/>
      <c r="BE5039" s="166"/>
    </row>
    <row r="5040" spans="4:57" x14ac:dyDescent="0.25">
      <c r="D5040" s="166"/>
      <c r="BE5040" s="166"/>
    </row>
    <row r="5041" spans="4:57" x14ac:dyDescent="0.25">
      <c r="D5041" s="166"/>
      <c r="BE5041" s="166"/>
    </row>
    <row r="5042" spans="4:57" x14ac:dyDescent="0.25">
      <c r="D5042" s="166"/>
      <c r="BE5042" s="166"/>
    </row>
    <row r="5043" spans="4:57" x14ac:dyDescent="0.25">
      <c r="D5043" s="166"/>
      <c r="BE5043" s="166"/>
    </row>
    <row r="5044" spans="4:57" x14ac:dyDescent="0.25">
      <c r="D5044" s="166"/>
      <c r="BE5044" s="166"/>
    </row>
    <row r="5045" spans="4:57" x14ac:dyDescent="0.25">
      <c r="D5045" s="166"/>
      <c r="BE5045" s="166"/>
    </row>
    <row r="5046" spans="4:57" x14ac:dyDescent="0.25">
      <c r="D5046" s="166"/>
      <c r="BE5046" s="166"/>
    </row>
    <row r="5047" spans="4:57" x14ac:dyDescent="0.25">
      <c r="D5047" s="166"/>
      <c r="BE5047" s="166"/>
    </row>
    <row r="5048" spans="4:57" x14ac:dyDescent="0.25">
      <c r="D5048" s="166"/>
      <c r="BE5048" s="166"/>
    </row>
    <row r="5049" spans="4:57" x14ac:dyDescent="0.25">
      <c r="D5049" s="166"/>
      <c r="BE5049" s="166"/>
    </row>
    <row r="5050" spans="4:57" x14ac:dyDescent="0.25">
      <c r="D5050" s="166"/>
      <c r="BE5050" s="166"/>
    </row>
    <row r="5051" spans="4:57" x14ac:dyDescent="0.25">
      <c r="D5051" s="166"/>
      <c r="BE5051" s="166"/>
    </row>
    <row r="5052" spans="4:57" x14ac:dyDescent="0.25">
      <c r="D5052" s="166"/>
      <c r="BE5052" s="166"/>
    </row>
    <row r="5053" spans="4:57" x14ac:dyDescent="0.25">
      <c r="D5053" s="166"/>
      <c r="BE5053" s="166"/>
    </row>
    <row r="5054" spans="4:57" x14ac:dyDescent="0.25">
      <c r="D5054" s="166"/>
      <c r="BE5054" s="166"/>
    </row>
    <row r="5055" spans="4:57" x14ac:dyDescent="0.25">
      <c r="D5055" s="166"/>
      <c r="BE5055" s="166"/>
    </row>
    <row r="5056" spans="4:57" x14ac:dyDescent="0.25">
      <c r="D5056" s="166"/>
      <c r="BE5056" s="166"/>
    </row>
    <row r="5057" spans="4:57" x14ac:dyDescent="0.25">
      <c r="D5057" s="166"/>
      <c r="BE5057" s="166"/>
    </row>
    <row r="5058" spans="4:57" x14ac:dyDescent="0.25">
      <c r="D5058" s="166"/>
      <c r="BE5058" s="166"/>
    </row>
    <row r="5059" spans="4:57" x14ac:dyDescent="0.25">
      <c r="D5059" s="166"/>
      <c r="BE5059" s="166"/>
    </row>
    <row r="5060" spans="4:57" x14ac:dyDescent="0.25">
      <c r="D5060" s="166"/>
      <c r="BE5060" s="166"/>
    </row>
    <row r="5061" spans="4:57" x14ac:dyDescent="0.25">
      <c r="D5061" s="166"/>
      <c r="BE5061" s="166"/>
    </row>
    <row r="5062" spans="4:57" x14ac:dyDescent="0.25">
      <c r="D5062" s="166"/>
      <c r="BE5062" s="166"/>
    </row>
    <row r="5063" spans="4:57" x14ac:dyDescent="0.25">
      <c r="D5063" s="166"/>
      <c r="BE5063" s="166"/>
    </row>
    <row r="5064" spans="4:57" x14ac:dyDescent="0.25">
      <c r="D5064" s="166"/>
      <c r="BE5064" s="166"/>
    </row>
    <row r="5065" spans="4:57" x14ac:dyDescent="0.25">
      <c r="D5065" s="166"/>
      <c r="BE5065" s="166"/>
    </row>
    <row r="5066" spans="4:57" x14ac:dyDescent="0.25">
      <c r="D5066" s="166"/>
      <c r="BE5066" s="166"/>
    </row>
    <row r="5067" spans="4:57" x14ac:dyDescent="0.25">
      <c r="D5067" s="166"/>
      <c r="BE5067" s="166"/>
    </row>
    <row r="5068" spans="4:57" x14ac:dyDescent="0.25">
      <c r="D5068" s="166"/>
      <c r="BE5068" s="166"/>
    </row>
    <row r="5069" spans="4:57" x14ac:dyDescent="0.25">
      <c r="D5069" s="166"/>
      <c r="BE5069" s="166"/>
    </row>
    <row r="5070" spans="4:57" x14ac:dyDescent="0.25">
      <c r="D5070" s="166"/>
      <c r="BE5070" s="166"/>
    </row>
    <row r="5071" spans="4:57" x14ac:dyDescent="0.25">
      <c r="D5071" s="166"/>
      <c r="BE5071" s="166"/>
    </row>
    <row r="5072" spans="4:57" x14ac:dyDescent="0.25">
      <c r="D5072" s="166"/>
      <c r="BE5072" s="166"/>
    </row>
    <row r="5073" spans="4:57" x14ac:dyDescent="0.25">
      <c r="D5073" s="166"/>
      <c r="BE5073" s="166"/>
    </row>
    <row r="5074" spans="4:57" x14ac:dyDescent="0.25">
      <c r="D5074" s="166"/>
      <c r="BE5074" s="166"/>
    </row>
    <row r="5075" spans="4:57" x14ac:dyDescent="0.25">
      <c r="D5075" s="166"/>
      <c r="BE5075" s="166"/>
    </row>
    <row r="5076" spans="4:57" x14ac:dyDescent="0.25">
      <c r="D5076" s="166"/>
      <c r="BE5076" s="166"/>
    </row>
    <row r="5077" spans="4:57" x14ac:dyDescent="0.25">
      <c r="D5077" s="166"/>
      <c r="BE5077" s="166"/>
    </row>
    <row r="5078" spans="4:57" x14ac:dyDescent="0.25">
      <c r="D5078" s="166"/>
      <c r="BE5078" s="166"/>
    </row>
    <row r="5079" spans="4:57" x14ac:dyDescent="0.25">
      <c r="D5079" s="166"/>
      <c r="BE5079" s="166"/>
    </row>
    <row r="5080" spans="4:57" x14ac:dyDescent="0.25">
      <c r="D5080" s="166"/>
      <c r="BE5080" s="166"/>
    </row>
    <row r="5081" spans="4:57" x14ac:dyDescent="0.25">
      <c r="D5081" s="166"/>
      <c r="BE5081" s="166"/>
    </row>
    <row r="5082" spans="4:57" x14ac:dyDescent="0.25">
      <c r="D5082" s="166"/>
      <c r="BE5082" s="166"/>
    </row>
    <row r="5083" spans="4:57" x14ac:dyDescent="0.25">
      <c r="D5083" s="166"/>
      <c r="BE5083" s="166"/>
    </row>
    <row r="5084" spans="4:57" x14ac:dyDescent="0.25">
      <c r="D5084" s="166"/>
      <c r="BE5084" s="166"/>
    </row>
    <row r="5085" spans="4:57" x14ac:dyDescent="0.25">
      <c r="D5085" s="166"/>
      <c r="BE5085" s="166"/>
    </row>
    <row r="5086" spans="4:57" x14ac:dyDescent="0.25">
      <c r="D5086" s="166"/>
      <c r="BE5086" s="166"/>
    </row>
    <row r="5087" spans="4:57" x14ac:dyDescent="0.25">
      <c r="D5087" s="166"/>
      <c r="BE5087" s="166"/>
    </row>
    <row r="5088" spans="4:57" x14ac:dyDescent="0.25">
      <c r="D5088" s="166"/>
      <c r="BE5088" s="166"/>
    </row>
    <row r="5089" spans="4:57" x14ac:dyDescent="0.25">
      <c r="D5089" s="166"/>
      <c r="BE5089" s="166"/>
    </row>
    <row r="5090" spans="4:57" x14ac:dyDescent="0.25">
      <c r="D5090" s="166"/>
      <c r="BE5090" s="166"/>
    </row>
    <row r="5091" spans="4:57" x14ac:dyDescent="0.25">
      <c r="D5091" s="166"/>
      <c r="BE5091" s="166"/>
    </row>
    <row r="5092" spans="4:57" x14ac:dyDescent="0.25">
      <c r="D5092" s="166"/>
      <c r="BE5092" s="166"/>
    </row>
    <row r="5093" spans="4:57" x14ac:dyDescent="0.25">
      <c r="D5093" s="166"/>
      <c r="BE5093" s="166"/>
    </row>
    <row r="5094" spans="4:57" x14ac:dyDescent="0.25">
      <c r="D5094" s="166"/>
      <c r="BE5094" s="166"/>
    </row>
    <row r="5095" spans="4:57" x14ac:dyDescent="0.25">
      <c r="D5095" s="166"/>
      <c r="BE5095" s="166"/>
    </row>
    <row r="5096" spans="4:57" x14ac:dyDescent="0.25">
      <c r="D5096" s="166"/>
      <c r="BE5096" s="166"/>
    </row>
    <row r="5097" spans="4:57" x14ac:dyDescent="0.25">
      <c r="D5097" s="166"/>
      <c r="BE5097" s="166"/>
    </row>
    <row r="5098" spans="4:57" x14ac:dyDescent="0.25">
      <c r="D5098" s="166"/>
      <c r="BE5098" s="166"/>
    </row>
    <row r="5099" spans="4:57" x14ac:dyDescent="0.25">
      <c r="D5099" s="166"/>
      <c r="BE5099" s="166"/>
    </row>
    <row r="5100" spans="4:57" x14ac:dyDescent="0.25">
      <c r="D5100" s="166"/>
      <c r="BE5100" s="166"/>
    </row>
    <row r="5101" spans="4:57" x14ac:dyDescent="0.25">
      <c r="D5101" s="166"/>
      <c r="BE5101" s="166"/>
    </row>
    <row r="5102" spans="4:57" x14ac:dyDescent="0.25">
      <c r="D5102" s="166"/>
      <c r="BE5102" s="166"/>
    </row>
    <row r="5103" spans="4:57" x14ac:dyDescent="0.25">
      <c r="D5103" s="166"/>
      <c r="BE5103" s="166"/>
    </row>
    <row r="5104" spans="4:57" x14ac:dyDescent="0.25">
      <c r="D5104" s="166"/>
      <c r="BE5104" s="166"/>
    </row>
    <row r="5105" spans="4:57" x14ac:dyDescent="0.25">
      <c r="D5105" s="166"/>
      <c r="BE5105" s="166"/>
    </row>
    <row r="5106" spans="4:57" x14ac:dyDescent="0.25">
      <c r="D5106" s="166"/>
      <c r="BE5106" s="166"/>
    </row>
    <row r="5107" spans="4:57" x14ac:dyDescent="0.25">
      <c r="D5107" s="166"/>
      <c r="BE5107" s="166"/>
    </row>
    <row r="5108" spans="4:57" x14ac:dyDescent="0.25">
      <c r="D5108" s="166"/>
      <c r="BE5108" s="166"/>
    </row>
    <row r="5109" spans="4:57" x14ac:dyDescent="0.25">
      <c r="D5109" s="166"/>
      <c r="BE5109" s="166"/>
    </row>
    <row r="5110" spans="4:57" x14ac:dyDescent="0.25">
      <c r="D5110" s="166"/>
      <c r="BE5110" s="166"/>
    </row>
    <row r="5111" spans="4:57" x14ac:dyDescent="0.25">
      <c r="D5111" s="166"/>
      <c r="BE5111" s="166"/>
    </row>
    <row r="5112" spans="4:57" x14ac:dyDescent="0.25">
      <c r="D5112" s="166"/>
      <c r="BE5112" s="166"/>
    </row>
    <row r="5113" spans="4:57" x14ac:dyDescent="0.25">
      <c r="D5113" s="166"/>
      <c r="BE5113" s="166"/>
    </row>
    <row r="5114" spans="4:57" x14ac:dyDescent="0.25">
      <c r="D5114" s="166"/>
      <c r="BE5114" s="166"/>
    </row>
    <row r="5115" spans="4:57" x14ac:dyDescent="0.25">
      <c r="D5115" s="166"/>
      <c r="BE5115" s="166"/>
    </row>
    <row r="5116" spans="4:57" x14ac:dyDescent="0.25">
      <c r="D5116" s="166"/>
      <c r="BE5116" s="166"/>
    </row>
    <row r="5117" spans="4:57" x14ac:dyDescent="0.25">
      <c r="D5117" s="166"/>
      <c r="BE5117" s="166"/>
    </row>
    <row r="5118" spans="4:57" x14ac:dyDescent="0.25">
      <c r="D5118" s="166"/>
      <c r="BE5118" s="166"/>
    </row>
    <row r="5119" spans="4:57" x14ac:dyDescent="0.25">
      <c r="D5119" s="166"/>
      <c r="BE5119" s="166"/>
    </row>
    <row r="5120" spans="4:57" x14ac:dyDescent="0.25">
      <c r="D5120" s="166"/>
      <c r="BE5120" s="166"/>
    </row>
    <row r="5121" spans="4:57" x14ac:dyDescent="0.25">
      <c r="D5121" s="166"/>
      <c r="BE5121" s="166"/>
    </row>
    <row r="5122" spans="4:57" x14ac:dyDescent="0.25">
      <c r="D5122" s="166"/>
      <c r="BE5122" s="166"/>
    </row>
    <row r="5123" spans="4:57" x14ac:dyDescent="0.25">
      <c r="D5123" s="166"/>
      <c r="BE5123" s="166"/>
    </row>
    <row r="5124" spans="4:57" x14ac:dyDescent="0.25">
      <c r="D5124" s="166"/>
      <c r="BE5124" s="166"/>
    </row>
    <row r="5125" spans="4:57" x14ac:dyDescent="0.25">
      <c r="D5125" s="166"/>
      <c r="BE5125" s="166"/>
    </row>
    <row r="5126" spans="4:57" x14ac:dyDescent="0.25">
      <c r="D5126" s="166"/>
      <c r="BE5126" s="166"/>
    </row>
    <row r="5127" spans="4:57" x14ac:dyDescent="0.25">
      <c r="D5127" s="166"/>
      <c r="BE5127" s="166"/>
    </row>
    <row r="5128" spans="4:57" x14ac:dyDescent="0.25">
      <c r="D5128" s="166"/>
      <c r="BE5128" s="166"/>
    </row>
    <row r="5129" spans="4:57" x14ac:dyDescent="0.25">
      <c r="D5129" s="166"/>
      <c r="BE5129" s="166"/>
    </row>
    <row r="5130" spans="4:57" x14ac:dyDescent="0.25">
      <c r="D5130" s="166"/>
      <c r="BE5130" s="166"/>
    </row>
    <row r="5131" spans="4:57" x14ac:dyDescent="0.25">
      <c r="D5131" s="166"/>
      <c r="BE5131" s="166"/>
    </row>
    <row r="5132" spans="4:57" x14ac:dyDescent="0.25">
      <c r="D5132" s="166"/>
      <c r="BE5132" s="166"/>
    </row>
    <row r="5133" spans="4:57" x14ac:dyDescent="0.25">
      <c r="D5133" s="166"/>
      <c r="BE5133" s="166"/>
    </row>
    <row r="5134" spans="4:57" x14ac:dyDescent="0.25">
      <c r="D5134" s="166"/>
      <c r="BE5134" s="166"/>
    </row>
    <row r="5135" spans="4:57" x14ac:dyDescent="0.25">
      <c r="D5135" s="166"/>
      <c r="BE5135" s="166"/>
    </row>
    <row r="5136" spans="4:57" x14ac:dyDescent="0.25">
      <c r="D5136" s="166"/>
      <c r="BE5136" s="166"/>
    </row>
    <row r="5137" spans="4:57" x14ac:dyDescent="0.25">
      <c r="D5137" s="166"/>
      <c r="BE5137" s="166"/>
    </row>
    <row r="5138" spans="4:57" x14ac:dyDescent="0.25">
      <c r="D5138" s="166"/>
      <c r="BE5138" s="166"/>
    </row>
    <row r="5139" spans="4:57" x14ac:dyDescent="0.25">
      <c r="D5139" s="166"/>
      <c r="BE5139" s="166"/>
    </row>
    <row r="5140" spans="4:57" x14ac:dyDescent="0.25">
      <c r="D5140" s="166"/>
      <c r="BE5140" s="166"/>
    </row>
    <row r="5141" spans="4:57" x14ac:dyDescent="0.25">
      <c r="D5141" s="166"/>
      <c r="BE5141" s="166"/>
    </row>
    <row r="5142" spans="4:57" x14ac:dyDescent="0.25">
      <c r="D5142" s="166"/>
      <c r="BE5142" s="166"/>
    </row>
    <row r="5143" spans="4:57" x14ac:dyDescent="0.25">
      <c r="D5143" s="166"/>
      <c r="BE5143" s="166"/>
    </row>
    <row r="5144" spans="4:57" x14ac:dyDescent="0.25">
      <c r="D5144" s="166"/>
      <c r="BE5144" s="166"/>
    </row>
    <row r="5145" spans="4:57" x14ac:dyDescent="0.25">
      <c r="D5145" s="166"/>
      <c r="BE5145" s="166"/>
    </row>
    <row r="5146" spans="4:57" x14ac:dyDescent="0.25">
      <c r="D5146" s="166"/>
      <c r="BE5146" s="166"/>
    </row>
    <row r="5147" spans="4:57" x14ac:dyDescent="0.25">
      <c r="D5147" s="166"/>
      <c r="BE5147" s="166"/>
    </row>
    <row r="5148" spans="4:57" x14ac:dyDescent="0.25">
      <c r="D5148" s="166"/>
      <c r="BE5148" s="166"/>
    </row>
    <row r="5149" spans="4:57" x14ac:dyDescent="0.25">
      <c r="D5149" s="166"/>
      <c r="BE5149" s="166"/>
    </row>
    <row r="5150" spans="4:57" x14ac:dyDescent="0.25">
      <c r="D5150" s="166"/>
      <c r="BE5150" s="166"/>
    </row>
    <row r="5151" spans="4:57" x14ac:dyDescent="0.25">
      <c r="D5151" s="166"/>
      <c r="BE5151" s="166"/>
    </row>
    <row r="5152" spans="4:57" x14ac:dyDescent="0.25">
      <c r="D5152" s="166"/>
      <c r="BE5152" s="166"/>
    </row>
    <row r="5153" spans="4:57" x14ac:dyDescent="0.25">
      <c r="D5153" s="166"/>
      <c r="BE5153" s="166"/>
    </row>
    <row r="5154" spans="4:57" x14ac:dyDescent="0.25">
      <c r="D5154" s="166"/>
      <c r="BE5154" s="166"/>
    </row>
    <row r="5155" spans="4:57" x14ac:dyDescent="0.25">
      <c r="D5155" s="166"/>
      <c r="BE5155" s="166"/>
    </row>
    <row r="5156" spans="4:57" x14ac:dyDescent="0.25">
      <c r="D5156" s="166"/>
      <c r="BE5156" s="166"/>
    </row>
    <row r="5157" spans="4:57" x14ac:dyDescent="0.25">
      <c r="D5157" s="166"/>
      <c r="BE5157" s="166"/>
    </row>
    <row r="5158" spans="4:57" x14ac:dyDescent="0.25">
      <c r="D5158" s="166"/>
      <c r="BE5158" s="166"/>
    </row>
    <row r="5159" spans="4:57" x14ac:dyDescent="0.25">
      <c r="D5159" s="166"/>
      <c r="BE5159" s="166"/>
    </row>
    <row r="5160" spans="4:57" x14ac:dyDescent="0.25">
      <c r="D5160" s="166"/>
      <c r="BE5160" s="166"/>
    </row>
    <row r="5161" spans="4:57" x14ac:dyDescent="0.25">
      <c r="D5161" s="166"/>
      <c r="BE5161" s="166"/>
    </row>
    <row r="5162" spans="4:57" x14ac:dyDescent="0.25">
      <c r="D5162" s="166"/>
      <c r="BE5162" s="166"/>
    </row>
    <row r="5163" spans="4:57" x14ac:dyDescent="0.25">
      <c r="D5163" s="166"/>
      <c r="BE5163" s="166"/>
    </row>
    <row r="5164" spans="4:57" x14ac:dyDescent="0.25">
      <c r="D5164" s="166"/>
      <c r="BE5164" s="166"/>
    </row>
    <row r="5165" spans="4:57" x14ac:dyDescent="0.25">
      <c r="D5165" s="166"/>
      <c r="BE5165" s="166"/>
    </row>
    <row r="5166" spans="4:57" x14ac:dyDescent="0.25">
      <c r="D5166" s="166"/>
      <c r="BE5166" s="166"/>
    </row>
    <row r="5167" spans="4:57" x14ac:dyDescent="0.25">
      <c r="D5167" s="166"/>
      <c r="BE5167" s="166"/>
    </row>
    <row r="5168" spans="4:57" x14ac:dyDescent="0.25">
      <c r="D5168" s="166"/>
      <c r="BE5168" s="166"/>
    </row>
    <row r="5169" spans="4:57" x14ac:dyDescent="0.25">
      <c r="D5169" s="166"/>
      <c r="BE5169" s="166"/>
    </row>
    <row r="5170" spans="4:57" x14ac:dyDescent="0.25">
      <c r="D5170" s="166"/>
      <c r="BE5170" s="166"/>
    </row>
    <row r="5171" spans="4:57" x14ac:dyDescent="0.25">
      <c r="D5171" s="166"/>
      <c r="BE5171" s="166"/>
    </row>
    <row r="5172" spans="4:57" x14ac:dyDescent="0.25">
      <c r="D5172" s="166"/>
      <c r="BE5172" s="166"/>
    </row>
    <row r="5173" spans="4:57" x14ac:dyDescent="0.25">
      <c r="D5173" s="166"/>
      <c r="BE5173" s="166"/>
    </row>
    <row r="5174" spans="4:57" x14ac:dyDescent="0.25">
      <c r="D5174" s="166"/>
      <c r="BE5174" s="166"/>
    </row>
    <row r="5175" spans="4:57" x14ac:dyDescent="0.25">
      <c r="D5175" s="166"/>
      <c r="BE5175" s="166"/>
    </row>
    <row r="5176" spans="4:57" x14ac:dyDescent="0.25">
      <c r="D5176" s="166"/>
      <c r="BE5176" s="166"/>
    </row>
    <row r="5177" spans="4:57" x14ac:dyDescent="0.25">
      <c r="D5177" s="166"/>
      <c r="BE5177" s="166"/>
    </row>
    <row r="5178" spans="4:57" x14ac:dyDescent="0.25">
      <c r="D5178" s="166"/>
      <c r="BE5178" s="166"/>
    </row>
    <row r="5179" spans="4:57" x14ac:dyDescent="0.25">
      <c r="D5179" s="166"/>
      <c r="BE5179" s="166"/>
    </row>
    <row r="5180" spans="4:57" x14ac:dyDescent="0.25">
      <c r="D5180" s="166"/>
      <c r="BE5180" s="166"/>
    </row>
    <row r="5181" spans="4:57" x14ac:dyDescent="0.25">
      <c r="D5181" s="166"/>
      <c r="BE5181" s="166"/>
    </row>
    <row r="5182" spans="4:57" x14ac:dyDescent="0.25">
      <c r="D5182" s="166"/>
      <c r="BE5182" s="166"/>
    </row>
    <row r="5183" spans="4:57" x14ac:dyDescent="0.25">
      <c r="D5183" s="166"/>
      <c r="BE5183" s="166"/>
    </row>
    <row r="5184" spans="4:57" x14ac:dyDescent="0.25">
      <c r="D5184" s="166"/>
      <c r="BE5184" s="166"/>
    </row>
    <row r="5185" spans="4:57" x14ac:dyDescent="0.25">
      <c r="D5185" s="166"/>
      <c r="BE5185" s="166"/>
    </row>
    <row r="5186" spans="4:57" x14ac:dyDescent="0.25">
      <c r="D5186" s="166"/>
      <c r="BE5186" s="166"/>
    </row>
    <row r="5187" spans="4:57" x14ac:dyDescent="0.25">
      <c r="D5187" s="166"/>
      <c r="BE5187" s="166"/>
    </row>
    <row r="5188" spans="4:57" x14ac:dyDescent="0.25">
      <c r="D5188" s="166"/>
      <c r="BE5188" s="166"/>
    </row>
    <row r="5189" spans="4:57" x14ac:dyDescent="0.25">
      <c r="D5189" s="166"/>
      <c r="BE5189" s="166"/>
    </row>
    <row r="5190" spans="4:57" x14ac:dyDescent="0.25">
      <c r="D5190" s="166"/>
      <c r="BE5190" s="166"/>
    </row>
    <row r="5191" spans="4:57" x14ac:dyDescent="0.25">
      <c r="D5191" s="166"/>
      <c r="BE5191" s="166"/>
    </row>
    <row r="5192" spans="4:57" x14ac:dyDescent="0.25">
      <c r="D5192" s="166"/>
      <c r="BE5192" s="166"/>
    </row>
    <row r="5193" spans="4:57" x14ac:dyDescent="0.25">
      <c r="D5193" s="166"/>
      <c r="BE5193" s="166"/>
    </row>
    <row r="5194" spans="4:57" x14ac:dyDescent="0.25">
      <c r="D5194" s="166"/>
      <c r="BE5194" s="166"/>
    </row>
    <row r="5195" spans="4:57" x14ac:dyDescent="0.25">
      <c r="D5195" s="166"/>
      <c r="BE5195" s="166"/>
    </row>
    <row r="5196" spans="4:57" x14ac:dyDescent="0.25">
      <c r="D5196" s="166"/>
      <c r="BE5196" s="166"/>
    </row>
    <row r="5197" spans="4:57" x14ac:dyDescent="0.25">
      <c r="D5197" s="166"/>
      <c r="BE5197" s="166"/>
    </row>
    <row r="5198" spans="4:57" x14ac:dyDescent="0.25">
      <c r="D5198" s="166"/>
      <c r="BE5198" s="166"/>
    </row>
    <row r="5199" spans="4:57" x14ac:dyDescent="0.25">
      <c r="D5199" s="166"/>
      <c r="BE5199" s="166"/>
    </row>
    <row r="5200" spans="4:57" x14ac:dyDescent="0.25">
      <c r="D5200" s="166"/>
      <c r="BE5200" s="166"/>
    </row>
    <row r="5201" spans="4:57" x14ac:dyDescent="0.25">
      <c r="D5201" s="166"/>
      <c r="BE5201" s="166"/>
    </row>
    <row r="5202" spans="4:57" x14ac:dyDescent="0.25">
      <c r="D5202" s="166"/>
      <c r="BE5202" s="166"/>
    </row>
    <row r="5203" spans="4:57" x14ac:dyDescent="0.25">
      <c r="D5203" s="166"/>
      <c r="BE5203" s="166"/>
    </row>
    <row r="5204" spans="4:57" x14ac:dyDescent="0.25">
      <c r="D5204" s="166"/>
      <c r="BE5204" s="166"/>
    </row>
    <row r="5205" spans="4:57" x14ac:dyDescent="0.25">
      <c r="D5205" s="166"/>
      <c r="BE5205" s="166"/>
    </row>
    <row r="5206" spans="4:57" x14ac:dyDescent="0.25">
      <c r="D5206" s="166"/>
      <c r="BE5206" s="166"/>
    </row>
    <row r="5207" spans="4:57" x14ac:dyDescent="0.25">
      <c r="D5207" s="166"/>
      <c r="BE5207" s="166"/>
    </row>
    <row r="5208" spans="4:57" x14ac:dyDescent="0.25">
      <c r="D5208" s="166"/>
      <c r="BE5208" s="166"/>
    </row>
    <row r="5209" spans="4:57" x14ac:dyDescent="0.25">
      <c r="D5209" s="166"/>
      <c r="BE5209" s="166"/>
    </row>
    <row r="5210" spans="4:57" x14ac:dyDescent="0.25">
      <c r="D5210" s="166"/>
      <c r="BE5210" s="166"/>
    </row>
    <row r="5211" spans="4:57" x14ac:dyDescent="0.25">
      <c r="D5211" s="166"/>
      <c r="BE5211" s="166"/>
    </row>
    <row r="5212" spans="4:57" x14ac:dyDescent="0.25">
      <c r="D5212" s="166"/>
      <c r="BE5212" s="166"/>
    </row>
    <row r="5213" spans="4:57" x14ac:dyDescent="0.25">
      <c r="D5213" s="166"/>
      <c r="BE5213" s="166"/>
    </row>
    <row r="5214" spans="4:57" x14ac:dyDescent="0.25">
      <c r="D5214" s="166"/>
      <c r="BE5214" s="166"/>
    </row>
    <row r="5215" spans="4:57" x14ac:dyDescent="0.25">
      <c r="D5215" s="166"/>
      <c r="BE5215" s="166"/>
    </row>
    <row r="5216" spans="4:57" x14ac:dyDescent="0.25">
      <c r="D5216" s="166"/>
      <c r="BE5216" s="166"/>
    </row>
    <row r="5217" spans="4:57" x14ac:dyDescent="0.25">
      <c r="D5217" s="166"/>
      <c r="BE5217" s="166"/>
    </row>
    <row r="5218" spans="4:57" x14ac:dyDescent="0.25">
      <c r="D5218" s="166"/>
      <c r="BE5218" s="166"/>
    </row>
    <row r="5219" spans="4:57" x14ac:dyDescent="0.25">
      <c r="D5219" s="166"/>
      <c r="BE5219" s="166"/>
    </row>
    <row r="5220" spans="4:57" x14ac:dyDescent="0.25">
      <c r="D5220" s="166"/>
      <c r="BE5220" s="166"/>
    </row>
    <row r="5221" spans="4:57" x14ac:dyDescent="0.25">
      <c r="D5221" s="166"/>
      <c r="BE5221" s="166"/>
    </row>
    <row r="5222" spans="4:57" x14ac:dyDescent="0.25">
      <c r="D5222" s="166"/>
      <c r="BE5222" s="166"/>
    </row>
    <row r="5223" spans="4:57" x14ac:dyDescent="0.25">
      <c r="D5223" s="166"/>
      <c r="BE5223" s="166"/>
    </row>
    <row r="5224" spans="4:57" x14ac:dyDescent="0.25">
      <c r="D5224" s="166"/>
      <c r="BE5224" s="166"/>
    </row>
    <row r="5225" spans="4:57" x14ac:dyDescent="0.25">
      <c r="D5225" s="166"/>
      <c r="BE5225" s="166"/>
    </row>
    <row r="5226" spans="4:57" x14ac:dyDescent="0.25">
      <c r="D5226" s="166"/>
      <c r="BE5226" s="166"/>
    </row>
    <row r="5227" spans="4:57" x14ac:dyDescent="0.25">
      <c r="D5227" s="166"/>
      <c r="BE5227" s="166"/>
    </row>
    <row r="5228" spans="4:57" x14ac:dyDescent="0.25">
      <c r="D5228" s="166"/>
      <c r="BE5228" s="166"/>
    </row>
    <row r="5229" spans="4:57" x14ac:dyDescent="0.25">
      <c r="D5229" s="166"/>
      <c r="BE5229" s="166"/>
    </row>
    <row r="5230" spans="4:57" x14ac:dyDescent="0.25">
      <c r="D5230" s="166"/>
      <c r="BE5230" s="166"/>
    </row>
    <row r="5231" spans="4:57" x14ac:dyDescent="0.25">
      <c r="D5231" s="166"/>
      <c r="BE5231" s="166"/>
    </row>
    <row r="5232" spans="4:57" x14ac:dyDescent="0.25">
      <c r="D5232" s="166"/>
      <c r="BE5232" s="166"/>
    </row>
    <row r="5233" spans="4:57" x14ac:dyDescent="0.25">
      <c r="D5233" s="166"/>
      <c r="BE5233" s="166"/>
    </row>
    <row r="5234" spans="4:57" x14ac:dyDescent="0.25">
      <c r="D5234" s="166"/>
      <c r="BE5234" s="166"/>
    </row>
    <row r="5235" spans="4:57" x14ac:dyDescent="0.25">
      <c r="D5235" s="166"/>
      <c r="BE5235" s="166"/>
    </row>
    <row r="5236" spans="4:57" x14ac:dyDescent="0.25">
      <c r="D5236" s="166"/>
      <c r="BE5236" s="166"/>
    </row>
    <row r="5237" spans="4:57" x14ac:dyDescent="0.25">
      <c r="D5237" s="166"/>
      <c r="BE5237" s="166"/>
    </row>
    <row r="5238" spans="4:57" x14ac:dyDescent="0.25">
      <c r="D5238" s="166"/>
      <c r="BE5238" s="166"/>
    </row>
    <row r="5239" spans="4:57" x14ac:dyDescent="0.25">
      <c r="D5239" s="166"/>
      <c r="BE5239" s="166"/>
    </row>
    <row r="5240" spans="4:57" x14ac:dyDescent="0.25">
      <c r="D5240" s="166"/>
      <c r="BE5240" s="166"/>
    </row>
    <row r="5241" spans="4:57" x14ac:dyDescent="0.25">
      <c r="D5241" s="166"/>
      <c r="BE5241" s="166"/>
    </row>
    <row r="5242" spans="4:57" x14ac:dyDescent="0.25">
      <c r="D5242" s="166"/>
      <c r="BE5242" s="166"/>
    </row>
    <row r="5243" spans="4:57" x14ac:dyDescent="0.25">
      <c r="D5243" s="166"/>
      <c r="BE5243" s="166"/>
    </row>
    <row r="5244" spans="4:57" x14ac:dyDescent="0.25">
      <c r="D5244" s="166"/>
      <c r="BE5244" s="166"/>
    </row>
    <row r="5245" spans="4:57" x14ac:dyDescent="0.25">
      <c r="D5245" s="166"/>
      <c r="BE5245" s="166"/>
    </row>
    <row r="5246" spans="4:57" x14ac:dyDescent="0.25">
      <c r="D5246" s="166"/>
      <c r="BE5246" s="166"/>
    </row>
    <row r="5247" spans="4:57" x14ac:dyDescent="0.25">
      <c r="D5247" s="166"/>
      <c r="BE5247" s="166"/>
    </row>
    <row r="5248" spans="4:57" x14ac:dyDescent="0.25">
      <c r="D5248" s="166"/>
      <c r="BE5248" s="166"/>
    </row>
    <row r="5249" spans="4:57" x14ac:dyDescent="0.25">
      <c r="D5249" s="166"/>
      <c r="BE5249" s="166"/>
    </row>
    <row r="5250" spans="4:57" x14ac:dyDescent="0.25">
      <c r="D5250" s="166"/>
      <c r="BE5250" s="166"/>
    </row>
    <row r="5251" spans="4:57" x14ac:dyDescent="0.25">
      <c r="D5251" s="166"/>
      <c r="BE5251" s="166"/>
    </row>
    <row r="5252" spans="4:57" x14ac:dyDescent="0.25">
      <c r="D5252" s="166"/>
      <c r="BE5252" s="166"/>
    </row>
    <row r="5253" spans="4:57" x14ac:dyDescent="0.25">
      <c r="D5253" s="166"/>
      <c r="BE5253" s="166"/>
    </row>
    <row r="5254" spans="4:57" x14ac:dyDescent="0.25">
      <c r="D5254" s="166"/>
      <c r="BE5254" s="166"/>
    </row>
    <row r="5255" spans="4:57" x14ac:dyDescent="0.25">
      <c r="D5255" s="166"/>
      <c r="BE5255" s="166"/>
    </row>
    <row r="5256" spans="4:57" x14ac:dyDescent="0.25">
      <c r="D5256" s="166"/>
      <c r="BE5256" s="166"/>
    </row>
    <row r="5257" spans="4:57" x14ac:dyDescent="0.25">
      <c r="D5257" s="166"/>
      <c r="BE5257" s="166"/>
    </row>
    <row r="5258" spans="4:57" x14ac:dyDescent="0.25">
      <c r="D5258" s="166"/>
      <c r="BE5258" s="166"/>
    </row>
    <row r="5259" spans="4:57" x14ac:dyDescent="0.25">
      <c r="D5259" s="166"/>
      <c r="BE5259" s="166"/>
    </row>
    <row r="5260" spans="4:57" x14ac:dyDescent="0.25">
      <c r="D5260" s="166"/>
      <c r="BE5260" s="166"/>
    </row>
    <row r="5261" spans="4:57" x14ac:dyDescent="0.25">
      <c r="D5261" s="166"/>
      <c r="BE5261" s="166"/>
    </row>
    <row r="5262" spans="4:57" x14ac:dyDescent="0.25">
      <c r="D5262" s="166"/>
      <c r="BE5262" s="166"/>
    </row>
    <row r="5263" spans="4:57" x14ac:dyDescent="0.25">
      <c r="D5263" s="166"/>
      <c r="BE5263" s="166"/>
    </row>
    <row r="5264" spans="4:57" x14ac:dyDescent="0.25">
      <c r="D5264" s="166"/>
      <c r="BE5264" s="166"/>
    </row>
    <row r="5265" spans="4:57" x14ac:dyDescent="0.25">
      <c r="D5265" s="166"/>
      <c r="BE5265" s="166"/>
    </row>
    <row r="5266" spans="4:57" x14ac:dyDescent="0.25">
      <c r="D5266" s="166"/>
      <c r="BE5266" s="166"/>
    </row>
    <row r="5267" spans="4:57" x14ac:dyDescent="0.25">
      <c r="D5267" s="166"/>
      <c r="BE5267" s="166"/>
    </row>
    <row r="5268" spans="4:57" x14ac:dyDescent="0.25">
      <c r="D5268" s="166"/>
      <c r="BE5268" s="166"/>
    </row>
    <row r="5269" spans="4:57" x14ac:dyDescent="0.25">
      <c r="D5269" s="166"/>
      <c r="BE5269" s="166"/>
    </row>
    <row r="5270" spans="4:57" x14ac:dyDescent="0.25">
      <c r="D5270" s="166"/>
      <c r="BE5270" s="166"/>
    </row>
    <row r="5271" spans="4:57" x14ac:dyDescent="0.25">
      <c r="D5271" s="166"/>
      <c r="BE5271" s="166"/>
    </row>
    <row r="5272" spans="4:57" x14ac:dyDescent="0.25">
      <c r="D5272" s="166"/>
      <c r="BE5272" s="166"/>
    </row>
    <row r="5273" spans="4:57" x14ac:dyDescent="0.25">
      <c r="D5273" s="166"/>
      <c r="BE5273" s="166"/>
    </row>
    <row r="5274" spans="4:57" x14ac:dyDescent="0.25">
      <c r="D5274" s="166"/>
      <c r="BE5274" s="166"/>
    </row>
    <row r="5275" spans="4:57" x14ac:dyDescent="0.25">
      <c r="D5275" s="166"/>
      <c r="BE5275" s="166"/>
    </row>
    <row r="5276" spans="4:57" x14ac:dyDescent="0.25">
      <c r="D5276" s="166"/>
      <c r="BE5276" s="166"/>
    </row>
    <row r="5277" spans="4:57" x14ac:dyDescent="0.25">
      <c r="D5277" s="166"/>
      <c r="BE5277" s="166"/>
    </row>
    <row r="5278" spans="4:57" x14ac:dyDescent="0.25">
      <c r="D5278" s="166"/>
      <c r="BE5278" s="166"/>
    </row>
    <row r="5279" spans="4:57" x14ac:dyDescent="0.25">
      <c r="D5279" s="166"/>
      <c r="BE5279" s="166"/>
    </row>
    <row r="5280" spans="4:57" x14ac:dyDescent="0.25">
      <c r="D5280" s="166"/>
      <c r="BE5280" s="166"/>
    </row>
    <row r="5281" spans="4:57" x14ac:dyDescent="0.25">
      <c r="D5281" s="166"/>
      <c r="BE5281" s="166"/>
    </row>
    <row r="5282" spans="4:57" x14ac:dyDescent="0.25">
      <c r="D5282" s="166"/>
      <c r="BE5282" s="166"/>
    </row>
    <row r="5283" spans="4:57" x14ac:dyDescent="0.25">
      <c r="D5283" s="166"/>
      <c r="BE5283" s="166"/>
    </row>
    <row r="5284" spans="4:57" x14ac:dyDescent="0.25">
      <c r="D5284" s="166"/>
      <c r="BE5284" s="166"/>
    </row>
    <row r="5285" spans="4:57" x14ac:dyDescent="0.25">
      <c r="D5285" s="166"/>
      <c r="BE5285" s="166"/>
    </row>
    <row r="5286" spans="4:57" x14ac:dyDescent="0.25">
      <c r="D5286" s="166"/>
      <c r="BE5286" s="166"/>
    </row>
    <row r="5287" spans="4:57" x14ac:dyDescent="0.25">
      <c r="D5287" s="166"/>
      <c r="BE5287" s="166"/>
    </row>
    <row r="5288" spans="4:57" x14ac:dyDescent="0.25">
      <c r="D5288" s="166"/>
      <c r="BE5288" s="166"/>
    </row>
    <row r="5289" spans="4:57" x14ac:dyDescent="0.25">
      <c r="D5289" s="166"/>
      <c r="BE5289" s="166"/>
    </row>
    <row r="5290" spans="4:57" x14ac:dyDescent="0.25">
      <c r="D5290" s="166"/>
      <c r="BE5290" s="166"/>
    </row>
    <row r="5291" spans="4:57" x14ac:dyDescent="0.25">
      <c r="D5291" s="166"/>
      <c r="BE5291" s="166"/>
    </row>
    <row r="5292" spans="4:57" x14ac:dyDescent="0.25">
      <c r="D5292" s="166"/>
      <c r="BE5292" s="166"/>
    </row>
    <row r="5293" spans="4:57" x14ac:dyDescent="0.25">
      <c r="D5293" s="166"/>
      <c r="BE5293" s="166"/>
    </row>
    <row r="5294" spans="4:57" x14ac:dyDescent="0.25">
      <c r="D5294" s="166"/>
      <c r="BE5294" s="166"/>
    </row>
    <row r="5295" spans="4:57" x14ac:dyDescent="0.25">
      <c r="D5295" s="166"/>
      <c r="BE5295" s="166"/>
    </row>
    <row r="5296" spans="4:57" x14ac:dyDescent="0.25">
      <c r="D5296" s="166"/>
      <c r="BE5296" s="166"/>
    </row>
    <row r="5297" spans="4:57" x14ac:dyDescent="0.25">
      <c r="D5297" s="166"/>
      <c r="BE5297" s="166"/>
    </row>
    <row r="5298" spans="4:57" x14ac:dyDescent="0.25">
      <c r="D5298" s="166"/>
      <c r="BE5298" s="166"/>
    </row>
    <row r="5299" spans="4:57" x14ac:dyDescent="0.25">
      <c r="D5299" s="166"/>
      <c r="BE5299" s="166"/>
    </row>
    <row r="5300" spans="4:57" x14ac:dyDescent="0.25">
      <c r="D5300" s="166"/>
      <c r="BE5300" s="166"/>
    </row>
    <row r="5301" spans="4:57" x14ac:dyDescent="0.25">
      <c r="D5301" s="166"/>
      <c r="BE5301" s="166"/>
    </row>
    <row r="5302" spans="4:57" x14ac:dyDescent="0.25">
      <c r="D5302" s="166"/>
      <c r="BE5302" s="166"/>
    </row>
    <row r="5303" spans="4:57" x14ac:dyDescent="0.25">
      <c r="D5303" s="166"/>
      <c r="BE5303" s="166"/>
    </row>
    <row r="5304" spans="4:57" x14ac:dyDescent="0.25">
      <c r="D5304" s="166"/>
      <c r="BE5304" s="166"/>
    </row>
    <row r="5305" spans="4:57" x14ac:dyDescent="0.25">
      <c r="D5305" s="166"/>
      <c r="BE5305" s="166"/>
    </row>
    <row r="5306" spans="4:57" x14ac:dyDescent="0.25">
      <c r="D5306" s="166"/>
      <c r="BE5306" s="166"/>
    </row>
    <row r="5307" spans="4:57" x14ac:dyDescent="0.25">
      <c r="D5307" s="166"/>
      <c r="BE5307" s="166"/>
    </row>
    <row r="5308" spans="4:57" x14ac:dyDescent="0.25">
      <c r="D5308" s="166"/>
      <c r="BE5308" s="166"/>
    </row>
    <row r="5309" spans="4:57" x14ac:dyDescent="0.25">
      <c r="D5309" s="166"/>
      <c r="BE5309" s="166"/>
    </row>
    <row r="5310" spans="4:57" x14ac:dyDescent="0.25">
      <c r="D5310" s="166"/>
      <c r="BE5310" s="166"/>
    </row>
    <row r="5311" spans="4:57" x14ac:dyDescent="0.25">
      <c r="D5311" s="166"/>
      <c r="BE5311" s="166"/>
    </row>
    <row r="5312" spans="4:57" x14ac:dyDescent="0.25">
      <c r="D5312" s="166"/>
      <c r="BE5312" s="166"/>
    </row>
    <row r="5313" spans="4:57" x14ac:dyDescent="0.25">
      <c r="D5313" s="166"/>
      <c r="BE5313" s="166"/>
    </row>
    <row r="5314" spans="4:57" x14ac:dyDescent="0.25">
      <c r="D5314" s="166"/>
      <c r="BE5314" s="166"/>
    </row>
    <row r="5315" spans="4:57" x14ac:dyDescent="0.25">
      <c r="D5315" s="166"/>
      <c r="BE5315" s="166"/>
    </row>
    <row r="5316" spans="4:57" x14ac:dyDescent="0.25">
      <c r="D5316" s="166"/>
      <c r="BE5316" s="166"/>
    </row>
    <row r="5317" spans="4:57" x14ac:dyDescent="0.25">
      <c r="D5317" s="166"/>
      <c r="BE5317" s="166"/>
    </row>
    <row r="5318" spans="4:57" x14ac:dyDescent="0.25">
      <c r="D5318" s="166"/>
      <c r="BE5318" s="166"/>
    </row>
    <row r="5319" spans="4:57" x14ac:dyDescent="0.25">
      <c r="D5319" s="166"/>
      <c r="BE5319" s="166"/>
    </row>
    <row r="5320" spans="4:57" x14ac:dyDescent="0.25">
      <c r="D5320" s="166"/>
      <c r="BE5320" s="166"/>
    </row>
    <row r="5321" spans="4:57" x14ac:dyDescent="0.25">
      <c r="D5321" s="166"/>
      <c r="BE5321" s="166"/>
    </row>
    <row r="5322" spans="4:57" x14ac:dyDescent="0.25">
      <c r="D5322" s="166"/>
      <c r="BE5322" s="166"/>
    </row>
    <row r="5323" spans="4:57" x14ac:dyDescent="0.25">
      <c r="D5323" s="166"/>
      <c r="BE5323" s="166"/>
    </row>
    <row r="5324" spans="4:57" x14ac:dyDescent="0.25">
      <c r="D5324" s="166"/>
      <c r="BE5324" s="166"/>
    </row>
    <row r="5325" spans="4:57" x14ac:dyDescent="0.25">
      <c r="D5325" s="166"/>
      <c r="BE5325" s="166"/>
    </row>
    <row r="5326" spans="4:57" x14ac:dyDescent="0.25">
      <c r="D5326" s="166"/>
      <c r="BE5326" s="166"/>
    </row>
    <row r="5327" spans="4:57" x14ac:dyDescent="0.25">
      <c r="D5327" s="166"/>
      <c r="BE5327" s="166"/>
    </row>
    <row r="5328" spans="4:57" x14ac:dyDescent="0.25">
      <c r="D5328" s="166"/>
      <c r="BE5328" s="166"/>
    </row>
    <row r="5329" spans="4:57" x14ac:dyDescent="0.25">
      <c r="D5329" s="166"/>
      <c r="BE5329" s="166"/>
    </row>
    <row r="5330" spans="4:57" x14ac:dyDescent="0.25">
      <c r="D5330" s="166"/>
      <c r="BE5330" s="166"/>
    </row>
    <row r="5331" spans="4:57" x14ac:dyDescent="0.25">
      <c r="D5331" s="166"/>
      <c r="BE5331" s="166"/>
    </row>
    <row r="5332" spans="4:57" x14ac:dyDescent="0.25">
      <c r="D5332" s="166"/>
      <c r="BE5332" s="166"/>
    </row>
    <row r="5333" spans="4:57" x14ac:dyDescent="0.25">
      <c r="D5333" s="166"/>
      <c r="BE5333" s="166"/>
    </row>
    <row r="5334" spans="4:57" x14ac:dyDescent="0.25">
      <c r="D5334" s="166"/>
      <c r="BE5334" s="166"/>
    </row>
    <row r="5335" spans="4:57" x14ac:dyDescent="0.25">
      <c r="D5335" s="166"/>
      <c r="BE5335" s="166"/>
    </row>
    <row r="5336" spans="4:57" x14ac:dyDescent="0.25">
      <c r="D5336" s="166"/>
      <c r="BE5336" s="166"/>
    </row>
    <row r="5337" spans="4:57" x14ac:dyDescent="0.25">
      <c r="D5337" s="166"/>
      <c r="BE5337" s="166"/>
    </row>
    <row r="5338" spans="4:57" x14ac:dyDescent="0.25">
      <c r="D5338" s="166"/>
      <c r="BE5338" s="166"/>
    </row>
    <row r="5339" spans="4:57" x14ac:dyDescent="0.25">
      <c r="D5339" s="166"/>
      <c r="BE5339" s="166"/>
    </row>
    <row r="5340" spans="4:57" x14ac:dyDescent="0.25">
      <c r="D5340" s="166"/>
      <c r="BE5340" s="166"/>
    </row>
    <row r="5341" spans="4:57" x14ac:dyDescent="0.25">
      <c r="D5341" s="166"/>
      <c r="BE5341" s="166"/>
    </row>
    <row r="5342" spans="4:57" x14ac:dyDescent="0.25">
      <c r="D5342" s="166"/>
      <c r="BE5342" s="166"/>
    </row>
    <row r="5343" spans="4:57" x14ac:dyDescent="0.25">
      <c r="D5343" s="166"/>
      <c r="BE5343" s="166"/>
    </row>
    <row r="5344" spans="4:57" x14ac:dyDescent="0.25">
      <c r="D5344" s="166"/>
      <c r="BE5344" s="166"/>
    </row>
    <row r="5345" spans="4:57" x14ac:dyDescent="0.25">
      <c r="D5345" s="166"/>
      <c r="BE5345" s="166"/>
    </row>
    <row r="5346" spans="4:57" x14ac:dyDescent="0.25">
      <c r="D5346" s="166"/>
      <c r="BE5346" s="166"/>
    </row>
    <row r="5347" spans="4:57" x14ac:dyDescent="0.25">
      <c r="D5347" s="166"/>
      <c r="BE5347" s="166"/>
    </row>
    <row r="5348" spans="4:57" x14ac:dyDescent="0.25">
      <c r="D5348" s="166"/>
      <c r="BE5348" s="166"/>
    </row>
    <row r="5349" spans="4:57" x14ac:dyDescent="0.25">
      <c r="D5349" s="166"/>
      <c r="BE5349" s="166"/>
    </row>
    <row r="5350" spans="4:57" x14ac:dyDescent="0.25">
      <c r="D5350" s="166"/>
      <c r="BE5350" s="166"/>
    </row>
    <row r="5351" spans="4:57" x14ac:dyDescent="0.25">
      <c r="D5351" s="166"/>
      <c r="BE5351" s="166"/>
    </row>
    <row r="5352" spans="4:57" x14ac:dyDescent="0.25">
      <c r="D5352" s="166"/>
      <c r="BE5352" s="166"/>
    </row>
    <row r="5353" spans="4:57" x14ac:dyDescent="0.25">
      <c r="D5353" s="166"/>
      <c r="BE5353" s="166"/>
    </row>
    <row r="5354" spans="4:57" x14ac:dyDescent="0.25">
      <c r="D5354" s="166"/>
      <c r="BE5354" s="166"/>
    </row>
    <row r="5355" spans="4:57" x14ac:dyDescent="0.25">
      <c r="D5355" s="166"/>
      <c r="BE5355" s="166"/>
    </row>
    <row r="5356" spans="4:57" x14ac:dyDescent="0.25">
      <c r="D5356" s="166"/>
      <c r="BE5356" s="166"/>
    </row>
    <row r="5357" spans="4:57" x14ac:dyDescent="0.25">
      <c r="D5357" s="166"/>
      <c r="BE5357" s="166"/>
    </row>
    <row r="5358" spans="4:57" x14ac:dyDescent="0.25">
      <c r="D5358" s="166"/>
      <c r="BE5358" s="166"/>
    </row>
    <row r="5359" spans="4:57" x14ac:dyDescent="0.25">
      <c r="D5359" s="166"/>
      <c r="BE5359" s="166"/>
    </row>
    <row r="5360" spans="4:57" x14ac:dyDescent="0.25">
      <c r="D5360" s="166"/>
      <c r="BE5360" s="166"/>
    </row>
    <row r="5361" spans="4:57" x14ac:dyDescent="0.25">
      <c r="D5361" s="166"/>
      <c r="BE5361" s="166"/>
    </row>
    <row r="5362" spans="4:57" x14ac:dyDescent="0.25">
      <c r="D5362" s="166"/>
      <c r="BE5362" s="166"/>
    </row>
    <row r="5363" spans="4:57" x14ac:dyDescent="0.25">
      <c r="D5363" s="166"/>
      <c r="BE5363" s="166"/>
    </row>
    <row r="5364" spans="4:57" x14ac:dyDescent="0.25">
      <c r="D5364" s="166"/>
      <c r="BE5364" s="166"/>
    </row>
    <row r="5365" spans="4:57" x14ac:dyDescent="0.25">
      <c r="D5365" s="166"/>
      <c r="BE5365" s="166"/>
    </row>
    <row r="5366" spans="4:57" x14ac:dyDescent="0.25">
      <c r="D5366" s="166"/>
      <c r="BE5366" s="166"/>
    </row>
    <row r="5367" spans="4:57" x14ac:dyDescent="0.25">
      <c r="D5367" s="166"/>
      <c r="BE5367" s="166"/>
    </row>
    <row r="5368" spans="4:57" x14ac:dyDescent="0.25">
      <c r="D5368" s="166"/>
      <c r="BE5368" s="166"/>
    </row>
    <row r="5369" spans="4:57" x14ac:dyDescent="0.25">
      <c r="D5369" s="166"/>
      <c r="BE5369" s="166"/>
    </row>
    <row r="5370" spans="4:57" x14ac:dyDescent="0.25">
      <c r="D5370" s="166"/>
      <c r="BE5370" s="166"/>
    </row>
    <row r="5371" spans="4:57" x14ac:dyDescent="0.25">
      <c r="D5371" s="166"/>
      <c r="BE5371" s="166"/>
    </row>
    <row r="5372" spans="4:57" x14ac:dyDescent="0.25">
      <c r="D5372" s="166"/>
      <c r="BE5372" s="166"/>
    </row>
    <row r="5373" spans="4:57" x14ac:dyDescent="0.25">
      <c r="D5373" s="166"/>
      <c r="BE5373" s="166"/>
    </row>
    <row r="5374" spans="4:57" x14ac:dyDescent="0.25">
      <c r="D5374" s="166"/>
      <c r="BE5374" s="166"/>
    </row>
    <row r="5375" spans="4:57" x14ac:dyDescent="0.25">
      <c r="D5375" s="166"/>
      <c r="BE5375" s="166"/>
    </row>
    <row r="5376" spans="4:57" x14ac:dyDescent="0.25">
      <c r="D5376" s="166"/>
      <c r="BE5376" s="166"/>
    </row>
    <row r="5377" spans="4:57" x14ac:dyDescent="0.25">
      <c r="D5377" s="166"/>
      <c r="BE5377" s="166"/>
    </row>
    <row r="5378" spans="4:57" x14ac:dyDescent="0.25">
      <c r="D5378" s="166"/>
      <c r="BE5378" s="166"/>
    </row>
    <row r="5379" spans="4:57" x14ac:dyDescent="0.25">
      <c r="D5379" s="166"/>
      <c r="BE5379" s="166"/>
    </row>
    <row r="5380" spans="4:57" x14ac:dyDescent="0.25">
      <c r="D5380" s="166"/>
      <c r="BE5380" s="166"/>
    </row>
    <row r="5381" spans="4:57" x14ac:dyDescent="0.25">
      <c r="D5381" s="166"/>
      <c r="BE5381" s="166"/>
    </row>
    <row r="5382" spans="4:57" x14ac:dyDescent="0.25">
      <c r="D5382" s="166"/>
      <c r="BE5382" s="166"/>
    </row>
    <row r="5383" spans="4:57" x14ac:dyDescent="0.25">
      <c r="D5383" s="166"/>
      <c r="BE5383" s="166"/>
    </row>
    <row r="5384" spans="4:57" x14ac:dyDescent="0.25">
      <c r="D5384" s="166"/>
      <c r="BE5384" s="166"/>
    </row>
    <row r="5385" spans="4:57" x14ac:dyDescent="0.25">
      <c r="D5385" s="166"/>
      <c r="BE5385" s="166"/>
    </row>
    <row r="5386" spans="4:57" x14ac:dyDescent="0.25">
      <c r="D5386" s="166"/>
      <c r="BE5386" s="166"/>
    </row>
    <row r="5387" spans="4:57" x14ac:dyDescent="0.25">
      <c r="D5387" s="166"/>
      <c r="BE5387" s="166"/>
    </row>
    <row r="5388" spans="4:57" x14ac:dyDescent="0.25">
      <c r="D5388" s="166"/>
      <c r="BE5388" s="166"/>
    </row>
    <row r="5389" spans="4:57" x14ac:dyDescent="0.25">
      <c r="D5389" s="166"/>
      <c r="BE5389" s="166"/>
    </row>
    <row r="5390" spans="4:57" x14ac:dyDescent="0.25">
      <c r="D5390" s="166"/>
      <c r="BE5390" s="166"/>
    </row>
    <row r="5391" spans="4:57" x14ac:dyDescent="0.25">
      <c r="D5391" s="166"/>
      <c r="BE5391" s="166"/>
    </row>
    <row r="5392" spans="4:57" x14ac:dyDescent="0.25">
      <c r="D5392" s="166"/>
      <c r="BE5392" s="166"/>
    </row>
    <row r="5393" spans="4:57" x14ac:dyDescent="0.25">
      <c r="D5393" s="166"/>
      <c r="BE5393" s="166"/>
    </row>
    <row r="5394" spans="4:57" x14ac:dyDescent="0.25">
      <c r="D5394" s="166"/>
      <c r="BE5394" s="166"/>
    </row>
    <row r="5395" spans="4:57" x14ac:dyDescent="0.25">
      <c r="D5395" s="166"/>
      <c r="BE5395" s="166"/>
    </row>
    <row r="5396" spans="4:57" x14ac:dyDescent="0.25">
      <c r="D5396" s="166"/>
      <c r="BE5396" s="166"/>
    </row>
    <row r="5397" spans="4:57" x14ac:dyDescent="0.25">
      <c r="D5397" s="166"/>
      <c r="BE5397" s="166"/>
    </row>
    <row r="5398" spans="4:57" x14ac:dyDescent="0.25">
      <c r="D5398" s="166"/>
      <c r="BE5398" s="166"/>
    </row>
    <row r="5399" spans="4:57" x14ac:dyDescent="0.25">
      <c r="D5399" s="166"/>
      <c r="BE5399" s="166"/>
    </row>
    <row r="5400" spans="4:57" x14ac:dyDescent="0.25">
      <c r="D5400" s="166"/>
      <c r="BE5400" s="166"/>
    </row>
    <row r="5401" spans="4:57" x14ac:dyDescent="0.25">
      <c r="D5401" s="166"/>
      <c r="BE5401" s="166"/>
    </row>
    <row r="5402" spans="4:57" x14ac:dyDescent="0.25">
      <c r="D5402" s="166"/>
      <c r="BE5402" s="166"/>
    </row>
    <row r="5403" spans="4:57" x14ac:dyDescent="0.25">
      <c r="D5403" s="166"/>
      <c r="BE5403" s="166"/>
    </row>
    <row r="5404" spans="4:57" x14ac:dyDescent="0.25">
      <c r="D5404" s="166"/>
      <c r="BE5404" s="166"/>
    </row>
    <row r="5405" spans="4:57" x14ac:dyDescent="0.25">
      <c r="D5405" s="166"/>
      <c r="BE5405" s="166"/>
    </row>
    <row r="5406" spans="4:57" x14ac:dyDescent="0.25">
      <c r="D5406" s="166"/>
      <c r="BE5406" s="166"/>
    </row>
    <row r="5407" spans="4:57" x14ac:dyDescent="0.25">
      <c r="D5407" s="166"/>
      <c r="BE5407" s="166"/>
    </row>
    <row r="5408" spans="4:57" x14ac:dyDescent="0.25">
      <c r="D5408" s="166"/>
      <c r="BE5408" s="166"/>
    </row>
    <row r="5409" spans="4:57" x14ac:dyDescent="0.25">
      <c r="D5409" s="166"/>
      <c r="BE5409" s="166"/>
    </row>
    <row r="5410" spans="4:57" x14ac:dyDescent="0.25">
      <c r="D5410" s="166"/>
      <c r="BE5410" s="166"/>
    </row>
    <row r="5411" spans="4:57" x14ac:dyDescent="0.25">
      <c r="D5411" s="166"/>
      <c r="BE5411" s="166"/>
    </row>
    <row r="5412" spans="4:57" x14ac:dyDescent="0.25">
      <c r="D5412" s="166"/>
      <c r="BE5412" s="166"/>
    </row>
    <row r="5413" spans="4:57" x14ac:dyDescent="0.25">
      <c r="D5413" s="166"/>
      <c r="BE5413" s="166"/>
    </row>
    <row r="5414" spans="4:57" x14ac:dyDescent="0.25">
      <c r="D5414" s="166"/>
      <c r="BE5414" s="166"/>
    </row>
    <row r="5415" spans="4:57" x14ac:dyDescent="0.25">
      <c r="D5415" s="166"/>
      <c r="BE5415" s="166"/>
    </row>
    <row r="5416" spans="4:57" x14ac:dyDescent="0.25">
      <c r="D5416" s="166"/>
      <c r="BE5416" s="166"/>
    </row>
    <row r="5417" spans="4:57" x14ac:dyDescent="0.25">
      <c r="D5417" s="166"/>
      <c r="BE5417" s="166"/>
    </row>
    <row r="5418" spans="4:57" x14ac:dyDescent="0.25">
      <c r="D5418" s="166"/>
      <c r="BE5418" s="166"/>
    </row>
    <row r="5419" spans="4:57" x14ac:dyDescent="0.25">
      <c r="D5419" s="166"/>
      <c r="BE5419" s="166"/>
    </row>
    <row r="5420" spans="4:57" x14ac:dyDescent="0.25">
      <c r="D5420" s="166"/>
      <c r="BE5420" s="166"/>
    </row>
    <row r="5421" spans="4:57" x14ac:dyDescent="0.25">
      <c r="D5421" s="166"/>
      <c r="BE5421" s="166"/>
    </row>
    <row r="5422" spans="4:57" x14ac:dyDescent="0.25">
      <c r="D5422" s="166"/>
      <c r="BE5422" s="166"/>
    </row>
    <row r="5423" spans="4:57" x14ac:dyDescent="0.25">
      <c r="D5423" s="166"/>
      <c r="BE5423" s="166"/>
    </row>
    <row r="5424" spans="4:57" x14ac:dyDescent="0.25">
      <c r="D5424" s="166"/>
      <c r="BE5424" s="166"/>
    </row>
    <row r="5425" spans="4:57" x14ac:dyDescent="0.25">
      <c r="D5425" s="166"/>
      <c r="BE5425" s="166"/>
    </row>
    <row r="5426" spans="4:57" x14ac:dyDescent="0.25">
      <c r="D5426" s="166"/>
      <c r="BE5426" s="166"/>
    </row>
    <row r="5427" spans="4:57" x14ac:dyDescent="0.25">
      <c r="D5427" s="166"/>
      <c r="BE5427" s="166"/>
    </row>
    <row r="5428" spans="4:57" x14ac:dyDescent="0.25">
      <c r="D5428" s="166"/>
      <c r="BE5428" s="166"/>
    </row>
    <row r="5429" spans="4:57" x14ac:dyDescent="0.25">
      <c r="D5429" s="166"/>
      <c r="BE5429" s="166"/>
    </row>
    <row r="5430" spans="4:57" x14ac:dyDescent="0.25">
      <c r="D5430" s="166"/>
      <c r="BE5430" s="166"/>
    </row>
    <row r="5431" spans="4:57" x14ac:dyDescent="0.25">
      <c r="D5431" s="166"/>
      <c r="BE5431" s="166"/>
    </row>
    <row r="5432" spans="4:57" x14ac:dyDescent="0.25">
      <c r="D5432" s="166"/>
      <c r="BE5432" s="166"/>
    </row>
    <row r="5433" spans="4:57" x14ac:dyDescent="0.25">
      <c r="D5433" s="166"/>
      <c r="BE5433" s="166"/>
    </row>
    <row r="5434" spans="4:57" x14ac:dyDescent="0.25">
      <c r="D5434" s="166"/>
      <c r="BE5434" s="166"/>
    </row>
    <row r="5435" spans="4:57" x14ac:dyDescent="0.25">
      <c r="D5435" s="166"/>
      <c r="BE5435" s="166"/>
    </row>
    <row r="5436" spans="4:57" x14ac:dyDescent="0.25">
      <c r="D5436" s="166"/>
      <c r="BE5436" s="166"/>
    </row>
    <row r="5437" spans="4:57" x14ac:dyDescent="0.25">
      <c r="D5437" s="166"/>
      <c r="BE5437" s="166"/>
    </row>
    <row r="5438" spans="4:57" x14ac:dyDescent="0.25">
      <c r="D5438" s="166"/>
      <c r="BE5438" s="166"/>
    </row>
    <row r="5439" spans="4:57" x14ac:dyDescent="0.25">
      <c r="D5439" s="166"/>
      <c r="BE5439" s="166"/>
    </row>
  </sheetData>
  <mergeCells count="39">
    <mergeCell ref="AO9:AR9"/>
    <mergeCell ref="AS9:AV9"/>
    <mergeCell ref="AW9:AZ9"/>
    <mergeCell ref="BA9:BE9"/>
    <mergeCell ref="AC9:AF9"/>
    <mergeCell ref="Y9:AB9"/>
    <mergeCell ref="U9:X9"/>
    <mergeCell ref="AG9:AJ9"/>
    <mergeCell ref="AK9:AN9"/>
    <mergeCell ref="E9:H9"/>
    <mergeCell ref="I9:L9"/>
    <mergeCell ref="M9:P9"/>
    <mergeCell ref="Q9:T9"/>
    <mergeCell ref="Y8:AB8"/>
    <mergeCell ref="U8:X8"/>
    <mergeCell ref="Q8:T8"/>
    <mergeCell ref="M8:P8"/>
    <mergeCell ref="BA8:BE8"/>
    <mergeCell ref="BA7:BE7"/>
    <mergeCell ref="E8:H8"/>
    <mergeCell ref="I8:L8"/>
    <mergeCell ref="AW8:AZ8"/>
    <mergeCell ref="AS8:AV8"/>
    <mergeCell ref="AO8:AR8"/>
    <mergeCell ref="AK8:AN8"/>
    <mergeCell ref="AG8:AJ8"/>
    <mergeCell ref="AC8:AF8"/>
    <mergeCell ref="AC7:AF7"/>
    <mergeCell ref="AG7:AJ7"/>
    <mergeCell ref="AK7:AN7"/>
    <mergeCell ref="AO7:AR7"/>
    <mergeCell ref="AS7:AV7"/>
    <mergeCell ref="AW7:AZ7"/>
    <mergeCell ref="E7:H7"/>
    <mergeCell ref="I7:L7"/>
    <mergeCell ref="M7:P7"/>
    <mergeCell ref="Q7:T7"/>
    <mergeCell ref="U7:X7"/>
    <mergeCell ref="Y7:AB7"/>
  </mergeCells>
  <phoneticPr fontId="11" type="noConversion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Feuil26"/>
  <dimension ref="B1:Y67"/>
  <sheetViews>
    <sheetView topLeftCell="A34" workbookViewId="0">
      <selection activeCell="B37" sqref="B37"/>
    </sheetView>
  </sheetViews>
  <sheetFormatPr baseColWidth="10" defaultRowHeight="15" x14ac:dyDescent="0.25"/>
  <cols>
    <col min="1" max="1" width="1.85546875" customWidth="1"/>
    <col min="14" max="25" width="6.7109375" customWidth="1"/>
  </cols>
  <sheetData>
    <row r="1" spans="2:25" ht="18" customHeight="1" thickBot="1" x14ac:dyDescent="0.3">
      <c r="N1" s="792" t="s">
        <v>415</v>
      </c>
      <c r="O1" s="730"/>
      <c r="P1" s="730"/>
      <c r="Q1" s="730"/>
      <c r="R1" s="730"/>
      <c r="S1" s="730"/>
      <c r="T1" s="730"/>
      <c r="U1" s="730"/>
      <c r="V1" s="730"/>
      <c r="W1" s="730"/>
      <c r="X1" s="730"/>
      <c r="Y1" s="731"/>
    </row>
    <row r="2" spans="2:25" x14ac:dyDescent="0.25">
      <c r="B2" s="278" t="s">
        <v>246</v>
      </c>
      <c r="C2" s="280" t="s">
        <v>245</v>
      </c>
      <c r="D2" s="280" t="s">
        <v>44</v>
      </c>
      <c r="E2" s="280" t="s">
        <v>244</v>
      </c>
      <c r="F2" s="280" t="s">
        <v>243</v>
      </c>
      <c r="G2" s="280" t="s">
        <v>242</v>
      </c>
      <c r="H2" s="280" t="s">
        <v>241</v>
      </c>
      <c r="I2" s="280" t="s">
        <v>240</v>
      </c>
      <c r="J2" s="280" t="s">
        <v>239</v>
      </c>
      <c r="K2" s="280" t="s">
        <v>238</v>
      </c>
      <c r="L2" s="280" t="s">
        <v>237</v>
      </c>
      <c r="M2" s="279" t="s">
        <v>236</v>
      </c>
      <c r="N2" s="653" t="s">
        <v>416</v>
      </c>
      <c r="O2" s="653" t="s">
        <v>417</v>
      </c>
      <c r="P2" s="653" t="s">
        <v>418</v>
      </c>
      <c r="Q2" s="653" t="s">
        <v>419</v>
      </c>
      <c r="R2" s="653" t="s">
        <v>418</v>
      </c>
      <c r="S2" s="653" t="s">
        <v>416</v>
      </c>
      <c r="T2" s="653" t="s">
        <v>416</v>
      </c>
      <c r="U2" s="653" t="s">
        <v>419</v>
      </c>
      <c r="V2" s="653" t="s">
        <v>420</v>
      </c>
      <c r="W2" s="653" t="s">
        <v>421</v>
      </c>
      <c r="X2" s="653" t="s">
        <v>422</v>
      </c>
      <c r="Y2" s="653" t="s">
        <v>423</v>
      </c>
    </row>
    <row r="3" spans="2:25" x14ac:dyDescent="0.25">
      <c r="B3" s="638">
        <f>DATE('POC2022'!$C$2,COLUMN(A2),1)</f>
        <v>44562</v>
      </c>
      <c r="C3" s="642">
        <f>DATE('POC2022'!$C$2,COLUMN(B2),1)</f>
        <v>44593</v>
      </c>
      <c r="D3" s="642">
        <f>DATE('POC2022'!$C$2,COLUMN(C2),1)</f>
        <v>44621</v>
      </c>
      <c r="E3" s="642">
        <f>DATE('POC2022'!$C$2,COLUMN(D2),1)</f>
        <v>44652</v>
      </c>
      <c r="F3" s="642">
        <f>DATE('POC2022'!$C$2,COLUMN(E2),1)</f>
        <v>44682</v>
      </c>
      <c r="G3" s="642">
        <f>DATE('POC2022'!$C$2,COLUMN(F2),1)</f>
        <v>44713</v>
      </c>
      <c r="H3" s="642">
        <f>DATE('POC2022'!$C$2,COLUMN(G2),1)</f>
        <v>44743</v>
      </c>
      <c r="I3" s="642">
        <f>DATE('POC2022'!$C$2,COLUMN(H2),1)</f>
        <v>44774</v>
      </c>
      <c r="J3" s="642">
        <f>DATE('POC2022'!$C$2,COLUMN(I2),1)</f>
        <v>44805</v>
      </c>
      <c r="K3" s="642">
        <f>DATE('POC2022'!$C$2,COLUMN(J2),1)</f>
        <v>44835</v>
      </c>
      <c r="L3" s="642">
        <f>DATE('POC2022'!$C$2,COLUMN(K2),1)</f>
        <v>44866</v>
      </c>
      <c r="M3" s="651">
        <f>DATE('POC2022'!$C$2,COLUMN(L2),1)</f>
        <v>44896</v>
      </c>
      <c r="N3">
        <v>59</v>
      </c>
      <c r="O3">
        <v>67</v>
      </c>
      <c r="P3">
        <v>47</v>
      </c>
      <c r="Q3">
        <v>76</v>
      </c>
      <c r="R3">
        <v>10</v>
      </c>
      <c r="S3">
        <v>37</v>
      </c>
      <c r="T3">
        <v>30</v>
      </c>
      <c r="U3">
        <v>1</v>
      </c>
      <c r="V3">
        <v>0</v>
      </c>
      <c r="W3">
        <v>0</v>
      </c>
      <c r="X3">
        <v>1</v>
      </c>
      <c r="Y3">
        <v>0</v>
      </c>
    </row>
    <row r="4" spans="2:25" x14ac:dyDescent="0.25">
      <c r="B4" s="638">
        <f>B3+1</f>
        <v>44563</v>
      </c>
      <c r="C4" s="642">
        <f t="shared" ref="C4:M19" si="0">C3+1</f>
        <v>44594</v>
      </c>
      <c r="D4" s="642">
        <f t="shared" si="0"/>
        <v>44622</v>
      </c>
      <c r="E4" s="642">
        <f t="shared" si="0"/>
        <v>44653</v>
      </c>
      <c r="F4" s="642">
        <f t="shared" si="0"/>
        <v>44683</v>
      </c>
      <c r="G4" s="642">
        <f t="shared" si="0"/>
        <v>44714</v>
      </c>
      <c r="H4" s="642">
        <f t="shared" si="0"/>
        <v>44744</v>
      </c>
      <c r="I4" s="642">
        <f t="shared" si="0"/>
        <v>44775</v>
      </c>
      <c r="J4" s="642">
        <f t="shared" si="0"/>
        <v>44806</v>
      </c>
      <c r="K4" s="642">
        <f t="shared" si="0"/>
        <v>44836</v>
      </c>
      <c r="L4" s="642">
        <f t="shared" si="0"/>
        <v>44867</v>
      </c>
      <c r="M4" s="651">
        <f t="shared" si="0"/>
        <v>44897</v>
      </c>
      <c r="N4">
        <v>49</v>
      </c>
      <c r="O4">
        <v>68</v>
      </c>
      <c r="P4">
        <v>50</v>
      </c>
      <c r="Q4">
        <v>51</v>
      </c>
      <c r="R4">
        <v>10</v>
      </c>
      <c r="S4">
        <v>36</v>
      </c>
      <c r="T4">
        <v>0</v>
      </c>
      <c r="U4">
        <v>0</v>
      </c>
      <c r="V4">
        <v>0</v>
      </c>
      <c r="W4">
        <v>0</v>
      </c>
      <c r="X4">
        <v>1</v>
      </c>
      <c r="Y4">
        <v>0</v>
      </c>
    </row>
    <row r="5" spans="2:25" x14ac:dyDescent="0.25">
      <c r="B5" s="638">
        <f t="shared" ref="B5:M20" si="1">B4+1</f>
        <v>44564</v>
      </c>
      <c r="C5" s="642">
        <f t="shared" si="0"/>
        <v>44595</v>
      </c>
      <c r="D5" s="642">
        <f t="shared" si="0"/>
        <v>44623</v>
      </c>
      <c r="E5" s="642">
        <f t="shared" si="0"/>
        <v>44654</v>
      </c>
      <c r="F5" s="642">
        <f t="shared" si="0"/>
        <v>44684</v>
      </c>
      <c r="G5" s="642">
        <f t="shared" si="0"/>
        <v>44715</v>
      </c>
      <c r="H5" s="642">
        <f t="shared" si="0"/>
        <v>44745</v>
      </c>
      <c r="I5" s="642">
        <f t="shared" si="0"/>
        <v>44776</v>
      </c>
      <c r="J5" s="642">
        <f t="shared" si="0"/>
        <v>44807</v>
      </c>
      <c r="K5" s="642">
        <f t="shared" si="0"/>
        <v>44837</v>
      </c>
      <c r="L5" s="642">
        <f t="shared" si="0"/>
        <v>44868</v>
      </c>
      <c r="M5" s="651">
        <f t="shared" si="0"/>
        <v>44898</v>
      </c>
      <c r="N5">
        <v>37</v>
      </c>
      <c r="O5">
        <v>75</v>
      </c>
      <c r="P5">
        <v>55</v>
      </c>
      <c r="Q5">
        <v>54</v>
      </c>
      <c r="R5">
        <v>18</v>
      </c>
      <c r="S5">
        <v>31</v>
      </c>
      <c r="T5">
        <v>2</v>
      </c>
      <c r="U5">
        <v>2</v>
      </c>
      <c r="V5">
        <v>0</v>
      </c>
      <c r="W5">
        <v>0</v>
      </c>
      <c r="X5">
        <v>0</v>
      </c>
      <c r="Y5">
        <v>0</v>
      </c>
    </row>
    <row r="6" spans="2:25" x14ac:dyDescent="0.25">
      <c r="B6" s="638">
        <f t="shared" si="1"/>
        <v>44565</v>
      </c>
      <c r="C6" s="642">
        <f t="shared" si="0"/>
        <v>44596</v>
      </c>
      <c r="D6" s="642">
        <f t="shared" si="0"/>
        <v>44624</v>
      </c>
      <c r="E6" s="642">
        <f t="shared" si="0"/>
        <v>44655</v>
      </c>
      <c r="F6" s="642">
        <f t="shared" si="0"/>
        <v>44685</v>
      </c>
      <c r="G6" s="642">
        <f t="shared" si="0"/>
        <v>44716</v>
      </c>
      <c r="H6" s="642">
        <f t="shared" si="0"/>
        <v>44746</v>
      </c>
      <c r="I6" s="642">
        <f t="shared" si="0"/>
        <v>44777</v>
      </c>
      <c r="J6" s="642">
        <f t="shared" si="0"/>
        <v>44808</v>
      </c>
      <c r="K6" s="642">
        <f t="shared" si="0"/>
        <v>44838</v>
      </c>
      <c r="L6" s="642">
        <f t="shared" si="0"/>
        <v>44869</v>
      </c>
      <c r="M6" s="651">
        <f t="shared" si="0"/>
        <v>44899</v>
      </c>
      <c r="N6">
        <v>75</v>
      </c>
      <c r="O6">
        <v>65</v>
      </c>
      <c r="P6">
        <v>50</v>
      </c>
      <c r="Q6">
        <v>44</v>
      </c>
      <c r="R6">
        <v>18</v>
      </c>
      <c r="S6">
        <v>2</v>
      </c>
      <c r="T6">
        <v>5</v>
      </c>
      <c r="U6">
        <v>2</v>
      </c>
      <c r="V6">
        <v>0</v>
      </c>
      <c r="W6">
        <v>0</v>
      </c>
      <c r="X6">
        <v>0</v>
      </c>
      <c r="Y6">
        <v>0</v>
      </c>
    </row>
    <row r="7" spans="2:25" x14ac:dyDescent="0.25">
      <c r="B7" s="638">
        <f t="shared" si="1"/>
        <v>44566</v>
      </c>
      <c r="C7" s="642">
        <f t="shared" si="0"/>
        <v>44597</v>
      </c>
      <c r="D7" s="642">
        <f t="shared" si="0"/>
        <v>44625</v>
      </c>
      <c r="E7" s="642">
        <f t="shared" si="0"/>
        <v>44656</v>
      </c>
      <c r="F7" s="642">
        <f t="shared" si="0"/>
        <v>44686</v>
      </c>
      <c r="G7" s="642">
        <f t="shared" si="0"/>
        <v>44717</v>
      </c>
      <c r="H7" s="642">
        <f t="shared" si="0"/>
        <v>44747</v>
      </c>
      <c r="I7" s="642">
        <f t="shared" si="0"/>
        <v>44778</v>
      </c>
      <c r="J7" s="642">
        <f t="shared" si="0"/>
        <v>44809</v>
      </c>
      <c r="K7" s="642">
        <f t="shared" si="0"/>
        <v>44839</v>
      </c>
      <c r="L7" s="642">
        <f t="shared" si="0"/>
        <v>44870</v>
      </c>
      <c r="M7" s="651">
        <f t="shared" si="0"/>
        <v>44900</v>
      </c>
      <c r="N7">
        <v>64</v>
      </c>
      <c r="O7">
        <v>14</v>
      </c>
      <c r="P7">
        <v>42</v>
      </c>
      <c r="Q7">
        <v>20</v>
      </c>
      <c r="R7">
        <v>16</v>
      </c>
      <c r="S7">
        <v>2</v>
      </c>
      <c r="T7">
        <v>37</v>
      </c>
      <c r="U7">
        <v>4</v>
      </c>
      <c r="V7">
        <v>0</v>
      </c>
      <c r="W7">
        <v>0</v>
      </c>
      <c r="X7">
        <v>0</v>
      </c>
      <c r="Y7">
        <v>0</v>
      </c>
    </row>
    <row r="8" spans="2:25" x14ac:dyDescent="0.25">
      <c r="B8" s="638">
        <f t="shared" si="1"/>
        <v>44567</v>
      </c>
      <c r="C8" s="642">
        <f t="shared" si="0"/>
        <v>44598</v>
      </c>
      <c r="D8" s="642">
        <f t="shared" si="0"/>
        <v>44626</v>
      </c>
      <c r="E8" s="642">
        <f t="shared" si="0"/>
        <v>44657</v>
      </c>
      <c r="F8" s="642">
        <f t="shared" si="0"/>
        <v>44687</v>
      </c>
      <c r="G8" s="642">
        <f t="shared" si="0"/>
        <v>44718</v>
      </c>
      <c r="H8" s="642">
        <f t="shared" si="0"/>
        <v>44748</v>
      </c>
      <c r="I8" s="642">
        <f t="shared" si="0"/>
        <v>44779</v>
      </c>
      <c r="J8" s="642">
        <f t="shared" si="0"/>
        <v>44810</v>
      </c>
      <c r="K8" s="642">
        <f t="shared" si="0"/>
        <v>44840</v>
      </c>
      <c r="L8" s="642">
        <f t="shared" si="0"/>
        <v>44871</v>
      </c>
      <c r="M8" s="651">
        <f t="shared" si="0"/>
        <v>44901</v>
      </c>
      <c r="N8">
        <v>68</v>
      </c>
      <c r="O8">
        <v>30</v>
      </c>
      <c r="P8">
        <v>52</v>
      </c>
      <c r="Q8">
        <v>36</v>
      </c>
      <c r="R8">
        <v>16</v>
      </c>
      <c r="S8">
        <v>1</v>
      </c>
      <c r="T8">
        <v>37</v>
      </c>
      <c r="U8">
        <v>2</v>
      </c>
      <c r="V8">
        <v>1</v>
      </c>
      <c r="W8">
        <v>0</v>
      </c>
      <c r="X8">
        <v>0</v>
      </c>
      <c r="Y8">
        <v>0</v>
      </c>
    </row>
    <row r="9" spans="2:25" x14ac:dyDescent="0.25">
      <c r="B9" s="638">
        <f t="shared" si="1"/>
        <v>44568</v>
      </c>
      <c r="C9" s="642">
        <f t="shared" si="0"/>
        <v>44599</v>
      </c>
      <c r="D9" s="642">
        <f t="shared" si="0"/>
        <v>44627</v>
      </c>
      <c r="E9" s="642">
        <f t="shared" si="0"/>
        <v>44658</v>
      </c>
      <c r="F9" s="642">
        <f t="shared" si="0"/>
        <v>44688</v>
      </c>
      <c r="G9" s="642">
        <f t="shared" si="0"/>
        <v>44719</v>
      </c>
      <c r="H9" s="642">
        <f t="shared" si="0"/>
        <v>44749</v>
      </c>
      <c r="I9" s="642">
        <f t="shared" si="0"/>
        <v>44780</v>
      </c>
      <c r="J9" s="642">
        <f t="shared" si="0"/>
        <v>44811</v>
      </c>
      <c r="K9" s="642">
        <f t="shared" si="0"/>
        <v>44841</v>
      </c>
      <c r="L9" s="642">
        <f t="shared" si="0"/>
        <v>44872</v>
      </c>
      <c r="M9" s="651">
        <f t="shared" si="0"/>
        <v>44902</v>
      </c>
      <c r="N9">
        <v>68</v>
      </c>
      <c r="O9">
        <v>17</v>
      </c>
      <c r="P9">
        <v>23</v>
      </c>
      <c r="Q9">
        <v>46</v>
      </c>
      <c r="R9">
        <v>6</v>
      </c>
      <c r="S9">
        <v>35</v>
      </c>
      <c r="T9">
        <v>50</v>
      </c>
      <c r="U9">
        <v>2</v>
      </c>
      <c r="V9">
        <v>1</v>
      </c>
      <c r="W9">
        <v>0</v>
      </c>
      <c r="X9">
        <v>0</v>
      </c>
      <c r="Y9">
        <v>0</v>
      </c>
    </row>
    <row r="10" spans="2:25" x14ac:dyDescent="0.25">
      <c r="B10" s="638">
        <f t="shared" si="1"/>
        <v>44569</v>
      </c>
      <c r="C10" s="642">
        <f t="shared" si="0"/>
        <v>44600</v>
      </c>
      <c r="D10" s="642">
        <f t="shared" si="0"/>
        <v>44628</v>
      </c>
      <c r="E10" s="642">
        <f t="shared" si="0"/>
        <v>44659</v>
      </c>
      <c r="F10" s="642">
        <f t="shared" si="0"/>
        <v>44689</v>
      </c>
      <c r="G10" s="642">
        <f t="shared" si="0"/>
        <v>44720</v>
      </c>
      <c r="H10" s="642">
        <f t="shared" si="0"/>
        <v>44750</v>
      </c>
      <c r="I10" s="642">
        <f t="shared" si="0"/>
        <v>44781</v>
      </c>
      <c r="J10" s="642">
        <f t="shared" si="0"/>
        <v>44812</v>
      </c>
      <c r="K10" s="642">
        <f t="shared" si="0"/>
        <v>44842</v>
      </c>
      <c r="L10" s="642">
        <f t="shared" si="0"/>
        <v>44873</v>
      </c>
      <c r="M10" s="651">
        <f t="shared" si="0"/>
        <v>44903</v>
      </c>
      <c r="N10">
        <v>19</v>
      </c>
      <c r="O10">
        <v>46</v>
      </c>
      <c r="P10">
        <v>37</v>
      </c>
      <c r="Q10">
        <v>32</v>
      </c>
      <c r="R10">
        <v>3</v>
      </c>
      <c r="S10">
        <v>36</v>
      </c>
      <c r="T10">
        <v>49</v>
      </c>
      <c r="U10">
        <v>2</v>
      </c>
      <c r="V10">
        <v>0</v>
      </c>
      <c r="W10">
        <v>0</v>
      </c>
      <c r="X10">
        <v>0</v>
      </c>
      <c r="Y10">
        <v>0</v>
      </c>
    </row>
    <row r="11" spans="2:25" x14ac:dyDescent="0.25">
      <c r="B11" s="638">
        <f t="shared" si="1"/>
        <v>44570</v>
      </c>
      <c r="C11" s="642">
        <f t="shared" si="0"/>
        <v>44601</v>
      </c>
      <c r="D11" s="642">
        <f t="shared" si="0"/>
        <v>44629</v>
      </c>
      <c r="E11" s="642">
        <f t="shared" si="0"/>
        <v>44660</v>
      </c>
      <c r="F11" s="642">
        <f t="shared" si="0"/>
        <v>44690</v>
      </c>
      <c r="G11" s="642">
        <f t="shared" si="0"/>
        <v>44721</v>
      </c>
      <c r="H11" s="642">
        <f t="shared" si="0"/>
        <v>44751</v>
      </c>
      <c r="I11" s="642">
        <f t="shared" si="0"/>
        <v>44782</v>
      </c>
      <c r="J11" s="642">
        <f t="shared" si="0"/>
        <v>44813</v>
      </c>
      <c r="K11" s="642">
        <f t="shared" si="0"/>
        <v>44843</v>
      </c>
      <c r="L11" s="642">
        <f t="shared" si="0"/>
        <v>44874</v>
      </c>
      <c r="M11" s="651">
        <f t="shared" si="0"/>
        <v>44904</v>
      </c>
      <c r="N11">
        <v>33</v>
      </c>
      <c r="O11">
        <v>44</v>
      </c>
      <c r="P11">
        <v>45</v>
      </c>
      <c r="Q11">
        <v>37</v>
      </c>
      <c r="R11">
        <v>4</v>
      </c>
      <c r="S11">
        <v>33</v>
      </c>
      <c r="T11">
        <v>25</v>
      </c>
      <c r="U11">
        <v>1</v>
      </c>
      <c r="V11">
        <v>0</v>
      </c>
      <c r="W11">
        <v>0</v>
      </c>
      <c r="X11">
        <v>0</v>
      </c>
      <c r="Y11">
        <v>0</v>
      </c>
    </row>
    <row r="12" spans="2:25" x14ac:dyDescent="0.25">
      <c r="B12" s="638">
        <f t="shared" si="1"/>
        <v>44571</v>
      </c>
      <c r="C12" s="642">
        <f t="shared" si="0"/>
        <v>44602</v>
      </c>
      <c r="D12" s="642">
        <f t="shared" si="0"/>
        <v>44630</v>
      </c>
      <c r="E12" s="642">
        <f t="shared" si="0"/>
        <v>44661</v>
      </c>
      <c r="F12" s="642">
        <f t="shared" si="0"/>
        <v>44691</v>
      </c>
      <c r="G12" s="642">
        <f t="shared" si="0"/>
        <v>44722</v>
      </c>
      <c r="H12" s="642">
        <f t="shared" si="0"/>
        <v>44752</v>
      </c>
      <c r="I12" s="642">
        <f t="shared" si="0"/>
        <v>44783</v>
      </c>
      <c r="J12" s="642">
        <f t="shared" si="0"/>
        <v>44814</v>
      </c>
      <c r="K12" s="642">
        <f t="shared" si="0"/>
        <v>44844</v>
      </c>
      <c r="L12" s="642">
        <f t="shared" si="0"/>
        <v>44875</v>
      </c>
      <c r="M12" s="651">
        <f t="shared" si="0"/>
        <v>44905</v>
      </c>
      <c r="N12">
        <v>26</v>
      </c>
      <c r="O12">
        <v>41</v>
      </c>
      <c r="P12">
        <v>42</v>
      </c>
      <c r="Q12">
        <v>48</v>
      </c>
      <c r="R12">
        <v>8</v>
      </c>
      <c r="S12">
        <v>32</v>
      </c>
      <c r="T12">
        <v>27</v>
      </c>
      <c r="U12">
        <v>0</v>
      </c>
      <c r="V12">
        <v>1</v>
      </c>
      <c r="W12">
        <v>1</v>
      </c>
      <c r="X12">
        <v>0</v>
      </c>
      <c r="Y12">
        <v>0</v>
      </c>
    </row>
    <row r="13" spans="2:25" x14ac:dyDescent="0.25">
      <c r="B13" s="638">
        <f t="shared" si="1"/>
        <v>44572</v>
      </c>
      <c r="C13" s="642">
        <f t="shared" si="0"/>
        <v>44603</v>
      </c>
      <c r="D13" s="642">
        <f t="shared" si="0"/>
        <v>44631</v>
      </c>
      <c r="E13" s="642">
        <f t="shared" si="0"/>
        <v>44662</v>
      </c>
      <c r="F13" s="642">
        <f t="shared" si="0"/>
        <v>44692</v>
      </c>
      <c r="G13" s="642">
        <f t="shared" si="0"/>
        <v>44723</v>
      </c>
      <c r="H13" s="642">
        <f t="shared" si="0"/>
        <v>44753</v>
      </c>
      <c r="I13" s="642">
        <f t="shared" si="0"/>
        <v>44784</v>
      </c>
      <c r="J13" s="642">
        <f t="shared" si="0"/>
        <v>44815</v>
      </c>
      <c r="K13" s="642">
        <f t="shared" si="0"/>
        <v>44845</v>
      </c>
      <c r="L13" s="642">
        <f t="shared" si="0"/>
        <v>44876</v>
      </c>
      <c r="M13" s="651">
        <f t="shared" si="0"/>
        <v>44906</v>
      </c>
      <c r="N13">
        <v>58</v>
      </c>
      <c r="O13">
        <v>46</v>
      </c>
      <c r="P13">
        <v>26</v>
      </c>
      <c r="Q13">
        <v>25</v>
      </c>
      <c r="R13">
        <v>10</v>
      </c>
      <c r="S13">
        <v>1</v>
      </c>
      <c r="T13">
        <v>6</v>
      </c>
      <c r="U13">
        <v>0</v>
      </c>
      <c r="V13">
        <v>1</v>
      </c>
      <c r="W13">
        <v>1</v>
      </c>
      <c r="X13">
        <v>0</v>
      </c>
      <c r="Y13">
        <v>0</v>
      </c>
    </row>
    <row r="14" spans="2:25" x14ac:dyDescent="0.25">
      <c r="B14" s="638">
        <f t="shared" si="1"/>
        <v>44573</v>
      </c>
      <c r="C14" s="642">
        <f t="shared" si="0"/>
        <v>44604</v>
      </c>
      <c r="D14" s="642">
        <f t="shared" si="0"/>
        <v>44632</v>
      </c>
      <c r="E14" s="642">
        <f t="shared" si="0"/>
        <v>44663</v>
      </c>
      <c r="F14" s="642">
        <f t="shared" si="0"/>
        <v>44693</v>
      </c>
      <c r="G14" s="642">
        <f t="shared" si="0"/>
        <v>44724</v>
      </c>
      <c r="H14" s="642">
        <f t="shared" si="0"/>
        <v>44754</v>
      </c>
      <c r="I14" s="642">
        <f t="shared" si="0"/>
        <v>44785</v>
      </c>
      <c r="J14" s="642">
        <f t="shared" si="0"/>
        <v>44816</v>
      </c>
      <c r="K14" s="642">
        <f t="shared" si="0"/>
        <v>44846</v>
      </c>
      <c r="L14" s="642">
        <f t="shared" si="0"/>
        <v>44877</v>
      </c>
      <c r="M14" s="651">
        <f t="shared" si="0"/>
        <v>44907</v>
      </c>
      <c r="N14">
        <v>69</v>
      </c>
      <c r="O14">
        <v>19</v>
      </c>
      <c r="P14">
        <v>36</v>
      </c>
      <c r="Q14">
        <v>63</v>
      </c>
      <c r="R14">
        <v>2</v>
      </c>
      <c r="S14">
        <v>3</v>
      </c>
      <c r="T14">
        <v>5</v>
      </c>
      <c r="U14">
        <v>0</v>
      </c>
      <c r="V14">
        <v>2</v>
      </c>
      <c r="W14">
        <v>0</v>
      </c>
      <c r="X14">
        <v>0</v>
      </c>
      <c r="Y14">
        <v>1</v>
      </c>
    </row>
    <row r="15" spans="2:25" x14ac:dyDescent="0.25">
      <c r="B15" s="638">
        <f t="shared" si="1"/>
        <v>44574</v>
      </c>
      <c r="C15" s="642">
        <f t="shared" si="0"/>
        <v>44605</v>
      </c>
      <c r="D15" s="642">
        <f t="shared" si="0"/>
        <v>44633</v>
      </c>
      <c r="E15" s="642">
        <f t="shared" si="0"/>
        <v>44664</v>
      </c>
      <c r="F15" s="642">
        <f t="shared" si="0"/>
        <v>44694</v>
      </c>
      <c r="G15" s="642">
        <f t="shared" si="0"/>
        <v>44725</v>
      </c>
      <c r="H15" s="642">
        <f t="shared" si="0"/>
        <v>44755</v>
      </c>
      <c r="I15" s="642">
        <f t="shared" si="0"/>
        <v>44786</v>
      </c>
      <c r="J15" s="642">
        <f t="shared" si="0"/>
        <v>44817</v>
      </c>
      <c r="K15" s="642">
        <f t="shared" si="0"/>
        <v>44847</v>
      </c>
      <c r="L15" s="642">
        <f t="shared" si="0"/>
        <v>44878</v>
      </c>
      <c r="M15" s="651">
        <f t="shared" si="0"/>
        <v>44908</v>
      </c>
      <c r="N15">
        <v>79</v>
      </c>
      <c r="O15">
        <v>24</v>
      </c>
      <c r="P15">
        <v>69</v>
      </c>
      <c r="Q15">
        <v>61</v>
      </c>
      <c r="R15">
        <v>2</v>
      </c>
      <c r="S15">
        <v>9</v>
      </c>
      <c r="T15">
        <v>4</v>
      </c>
      <c r="U15">
        <v>5</v>
      </c>
      <c r="V15">
        <v>1</v>
      </c>
      <c r="W15">
        <v>0</v>
      </c>
      <c r="X15">
        <v>0</v>
      </c>
      <c r="Y15">
        <v>1</v>
      </c>
    </row>
    <row r="16" spans="2:25" x14ac:dyDescent="0.25">
      <c r="B16" s="638">
        <f t="shared" si="1"/>
        <v>44575</v>
      </c>
      <c r="C16" s="642">
        <f t="shared" si="0"/>
        <v>44606</v>
      </c>
      <c r="D16" s="642">
        <f t="shared" si="0"/>
        <v>44634</v>
      </c>
      <c r="E16" s="642">
        <f t="shared" si="0"/>
        <v>44665</v>
      </c>
      <c r="F16" s="642">
        <f t="shared" si="0"/>
        <v>44695</v>
      </c>
      <c r="G16" s="642">
        <f t="shared" si="0"/>
        <v>44726</v>
      </c>
      <c r="H16" s="642">
        <f t="shared" si="0"/>
        <v>44756</v>
      </c>
      <c r="I16" s="642">
        <f t="shared" si="0"/>
        <v>44787</v>
      </c>
      <c r="J16" s="642">
        <f t="shared" si="0"/>
        <v>44818</v>
      </c>
      <c r="K16" s="642">
        <f t="shared" si="0"/>
        <v>44848</v>
      </c>
      <c r="L16" s="642">
        <f t="shared" si="0"/>
        <v>44879</v>
      </c>
      <c r="M16" s="651">
        <f t="shared" si="0"/>
        <v>44909</v>
      </c>
      <c r="N16">
        <v>62</v>
      </c>
      <c r="O16">
        <v>26</v>
      </c>
      <c r="P16">
        <v>35</v>
      </c>
      <c r="Q16">
        <v>63</v>
      </c>
      <c r="R16">
        <v>11</v>
      </c>
      <c r="S16">
        <v>42</v>
      </c>
      <c r="T16">
        <v>3</v>
      </c>
      <c r="U16">
        <v>0</v>
      </c>
      <c r="V16">
        <v>0</v>
      </c>
      <c r="W16">
        <v>0</v>
      </c>
      <c r="X16">
        <v>0</v>
      </c>
      <c r="Y16">
        <v>1</v>
      </c>
    </row>
    <row r="17" spans="2:25" x14ac:dyDescent="0.25">
      <c r="B17" s="638">
        <f t="shared" si="1"/>
        <v>44576</v>
      </c>
      <c r="C17" s="642">
        <f t="shared" si="0"/>
        <v>44607</v>
      </c>
      <c r="D17" s="642">
        <f t="shared" si="0"/>
        <v>44635</v>
      </c>
      <c r="E17" s="642">
        <f t="shared" si="0"/>
        <v>44666</v>
      </c>
      <c r="F17" s="642">
        <f t="shared" si="0"/>
        <v>44696</v>
      </c>
      <c r="G17" s="642">
        <f t="shared" si="0"/>
        <v>44727</v>
      </c>
      <c r="H17" s="642">
        <f t="shared" si="0"/>
        <v>44757</v>
      </c>
      <c r="I17" s="642">
        <f t="shared" si="0"/>
        <v>44788</v>
      </c>
      <c r="J17" s="642">
        <f t="shared" si="0"/>
        <v>44819</v>
      </c>
      <c r="K17" s="642">
        <f t="shared" si="0"/>
        <v>44849</v>
      </c>
      <c r="L17" s="642">
        <f t="shared" si="0"/>
        <v>44880</v>
      </c>
      <c r="M17" s="651">
        <f t="shared" si="0"/>
        <v>44910</v>
      </c>
      <c r="N17">
        <v>31</v>
      </c>
      <c r="O17">
        <v>47</v>
      </c>
      <c r="P17">
        <v>58</v>
      </c>
      <c r="Q17">
        <v>57</v>
      </c>
      <c r="R17">
        <v>12</v>
      </c>
      <c r="S17">
        <v>41</v>
      </c>
      <c r="T17">
        <v>1</v>
      </c>
      <c r="U17">
        <v>1</v>
      </c>
      <c r="V17">
        <v>0</v>
      </c>
      <c r="W17">
        <v>0</v>
      </c>
      <c r="X17">
        <v>0</v>
      </c>
      <c r="Y17">
        <v>1</v>
      </c>
    </row>
    <row r="18" spans="2:25" x14ac:dyDescent="0.25">
      <c r="B18" s="638">
        <f t="shared" si="1"/>
        <v>44577</v>
      </c>
      <c r="C18" s="642">
        <f t="shared" si="0"/>
        <v>44608</v>
      </c>
      <c r="D18" s="642">
        <f t="shared" si="0"/>
        <v>44636</v>
      </c>
      <c r="E18" s="642">
        <f t="shared" si="0"/>
        <v>44667</v>
      </c>
      <c r="F18" s="642">
        <f t="shared" si="0"/>
        <v>44697</v>
      </c>
      <c r="G18" s="642">
        <f t="shared" si="0"/>
        <v>44728</v>
      </c>
      <c r="H18" s="642">
        <f t="shared" si="0"/>
        <v>44758</v>
      </c>
      <c r="I18" s="642">
        <f t="shared" si="0"/>
        <v>44789</v>
      </c>
      <c r="J18" s="642">
        <f t="shared" si="0"/>
        <v>44820</v>
      </c>
      <c r="K18" s="642">
        <f t="shared" si="0"/>
        <v>44850</v>
      </c>
      <c r="L18" s="642">
        <f t="shared" si="0"/>
        <v>44881</v>
      </c>
      <c r="M18" s="651">
        <f t="shared" si="0"/>
        <v>44911</v>
      </c>
      <c r="N18">
        <v>40</v>
      </c>
      <c r="O18">
        <v>52</v>
      </c>
      <c r="P18">
        <v>61</v>
      </c>
      <c r="Q18">
        <v>26</v>
      </c>
      <c r="R18">
        <v>17</v>
      </c>
      <c r="S18">
        <v>36</v>
      </c>
      <c r="T18">
        <v>10</v>
      </c>
      <c r="U18">
        <v>1</v>
      </c>
      <c r="V18">
        <v>0</v>
      </c>
      <c r="W18">
        <v>0</v>
      </c>
      <c r="X18">
        <v>0</v>
      </c>
      <c r="Y18">
        <v>0</v>
      </c>
    </row>
    <row r="19" spans="2:25" x14ac:dyDescent="0.25">
      <c r="B19" s="638">
        <f t="shared" si="1"/>
        <v>44578</v>
      </c>
      <c r="C19" s="642">
        <f t="shared" si="0"/>
        <v>44609</v>
      </c>
      <c r="D19" s="642">
        <f t="shared" si="0"/>
        <v>44637</v>
      </c>
      <c r="E19" s="642">
        <f t="shared" si="0"/>
        <v>44668</v>
      </c>
      <c r="F19" s="642">
        <f t="shared" si="0"/>
        <v>44698</v>
      </c>
      <c r="G19" s="642">
        <f t="shared" si="0"/>
        <v>44729</v>
      </c>
      <c r="H19" s="642">
        <f t="shared" si="0"/>
        <v>44759</v>
      </c>
      <c r="I19" s="642">
        <f t="shared" si="0"/>
        <v>44790</v>
      </c>
      <c r="J19" s="642">
        <f t="shared" si="0"/>
        <v>44821</v>
      </c>
      <c r="K19" s="642">
        <f t="shared" si="0"/>
        <v>44851</v>
      </c>
      <c r="L19" s="642">
        <f t="shared" si="0"/>
        <v>44882</v>
      </c>
      <c r="M19" s="651">
        <f t="shared" si="0"/>
        <v>44912</v>
      </c>
      <c r="N19">
        <v>34</v>
      </c>
      <c r="O19">
        <v>54</v>
      </c>
      <c r="P19">
        <v>72</v>
      </c>
      <c r="Q19">
        <v>22</v>
      </c>
      <c r="R19">
        <v>18</v>
      </c>
      <c r="S19">
        <v>33</v>
      </c>
      <c r="T19">
        <v>23</v>
      </c>
      <c r="U19">
        <v>1</v>
      </c>
      <c r="V19">
        <v>0</v>
      </c>
      <c r="W19">
        <v>0</v>
      </c>
      <c r="X19">
        <v>0</v>
      </c>
      <c r="Y19">
        <v>0</v>
      </c>
    </row>
    <row r="20" spans="2:25" x14ac:dyDescent="0.25">
      <c r="B20" s="638">
        <f t="shared" si="1"/>
        <v>44579</v>
      </c>
      <c r="C20" s="642">
        <f t="shared" si="1"/>
        <v>44610</v>
      </c>
      <c r="D20" s="642">
        <f t="shared" si="1"/>
        <v>44638</v>
      </c>
      <c r="E20" s="642">
        <f t="shared" si="1"/>
        <v>44669</v>
      </c>
      <c r="F20" s="642">
        <f t="shared" si="1"/>
        <v>44699</v>
      </c>
      <c r="G20" s="642">
        <f t="shared" si="1"/>
        <v>44730</v>
      </c>
      <c r="H20" s="642">
        <f t="shared" si="1"/>
        <v>44760</v>
      </c>
      <c r="I20" s="642">
        <f t="shared" si="1"/>
        <v>44791</v>
      </c>
      <c r="J20" s="642">
        <f t="shared" si="1"/>
        <v>44822</v>
      </c>
      <c r="K20" s="642">
        <f t="shared" si="1"/>
        <v>44852</v>
      </c>
      <c r="L20" s="642">
        <f t="shared" si="1"/>
        <v>44883</v>
      </c>
      <c r="M20" s="651">
        <f t="shared" si="1"/>
        <v>44913</v>
      </c>
      <c r="N20">
        <v>79</v>
      </c>
      <c r="O20">
        <v>67</v>
      </c>
      <c r="P20">
        <v>64</v>
      </c>
      <c r="Q20">
        <v>31</v>
      </c>
      <c r="R20">
        <v>18</v>
      </c>
      <c r="S20">
        <v>2</v>
      </c>
      <c r="T20">
        <v>0</v>
      </c>
      <c r="U20">
        <v>1</v>
      </c>
      <c r="V20">
        <v>0</v>
      </c>
      <c r="W20">
        <v>0</v>
      </c>
      <c r="X20">
        <v>0</v>
      </c>
      <c r="Y20">
        <v>0</v>
      </c>
    </row>
    <row r="21" spans="2:25" x14ac:dyDescent="0.25">
      <c r="B21" s="638">
        <f t="shared" ref="B21:M33" si="2">B20+1</f>
        <v>44580</v>
      </c>
      <c r="C21" s="642">
        <f t="shared" si="2"/>
        <v>44611</v>
      </c>
      <c r="D21" s="642">
        <f t="shared" si="2"/>
        <v>44639</v>
      </c>
      <c r="E21" s="642">
        <f t="shared" si="2"/>
        <v>44670</v>
      </c>
      <c r="F21" s="642">
        <f t="shared" si="2"/>
        <v>44700</v>
      </c>
      <c r="G21" s="642">
        <f t="shared" si="2"/>
        <v>44731</v>
      </c>
      <c r="H21" s="642">
        <f t="shared" si="2"/>
        <v>44761</v>
      </c>
      <c r="I21" s="642">
        <f t="shared" si="2"/>
        <v>44792</v>
      </c>
      <c r="J21" s="642">
        <f t="shared" si="2"/>
        <v>44823</v>
      </c>
      <c r="K21" s="642">
        <f t="shared" si="2"/>
        <v>44853</v>
      </c>
      <c r="L21" s="642">
        <f t="shared" si="2"/>
        <v>44884</v>
      </c>
      <c r="M21" s="651">
        <f t="shared" si="2"/>
        <v>44914</v>
      </c>
      <c r="N21">
        <v>85</v>
      </c>
      <c r="O21">
        <v>17</v>
      </c>
      <c r="P21">
        <v>52</v>
      </c>
      <c r="Q21">
        <v>56</v>
      </c>
      <c r="R21">
        <v>17</v>
      </c>
      <c r="S21">
        <v>1</v>
      </c>
      <c r="T21">
        <v>1</v>
      </c>
      <c r="U21">
        <v>1</v>
      </c>
      <c r="V21">
        <v>0</v>
      </c>
      <c r="W21">
        <v>0</v>
      </c>
      <c r="X21">
        <v>0</v>
      </c>
      <c r="Y21">
        <v>0</v>
      </c>
    </row>
    <row r="22" spans="2:25" x14ac:dyDescent="0.25">
      <c r="B22" s="638">
        <f t="shared" si="2"/>
        <v>44581</v>
      </c>
      <c r="C22" s="642">
        <f t="shared" si="2"/>
        <v>44612</v>
      </c>
      <c r="D22" s="642">
        <f t="shared" si="2"/>
        <v>44640</v>
      </c>
      <c r="E22" s="642">
        <f t="shared" si="2"/>
        <v>44671</v>
      </c>
      <c r="F22" s="642">
        <f t="shared" si="2"/>
        <v>44701</v>
      </c>
      <c r="G22" s="642">
        <f t="shared" si="2"/>
        <v>44732</v>
      </c>
      <c r="H22" s="642">
        <f t="shared" si="2"/>
        <v>44762</v>
      </c>
      <c r="I22" s="642">
        <f t="shared" si="2"/>
        <v>44793</v>
      </c>
      <c r="J22" s="642">
        <f t="shared" si="2"/>
        <v>44824</v>
      </c>
      <c r="K22" s="642">
        <f t="shared" si="2"/>
        <v>44854</v>
      </c>
      <c r="L22" s="642">
        <f t="shared" si="2"/>
        <v>44885</v>
      </c>
      <c r="M22" s="651">
        <f t="shared" si="2"/>
        <v>44915</v>
      </c>
      <c r="N22">
        <v>80</v>
      </c>
      <c r="O22">
        <v>29</v>
      </c>
      <c r="P22">
        <v>56</v>
      </c>
      <c r="Q22">
        <v>47</v>
      </c>
      <c r="R22">
        <v>18</v>
      </c>
      <c r="S22">
        <v>2</v>
      </c>
      <c r="T22">
        <v>0</v>
      </c>
      <c r="U22">
        <v>5</v>
      </c>
      <c r="V22">
        <v>0</v>
      </c>
      <c r="W22">
        <v>0</v>
      </c>
      <c r="X22">
        <v>0</v>
      </c>
      <c r="Y22">
        <v>0</v>
      </c>
    </row>
    <row r="23" spans="2:25" x14ac:dyDescent="0.25">
      <c r="B23" s="638">
        <f>B22+1</f>
        <v>44582</v>
      </c>
      <c r="C23" s="642">
        <f t="shared" si="2"/>
        <v>44613</v>
      </c>
      <c r="D23" s="642">
        <f t="shared" si="2"/>
        <v>44641</v>
      </c>
      <c r="E23" s="642">
        <f t="shared" si="2"/>
        <v>44672</v>
      </c>
      <c r="F23" s="642">
        <f t="shared" si="2"/>
        <v>44702</v>
      </c>
      <c r="G23" s="642">
        <f t="shared" si="2"/>
        <v>44733</v>
      </c>
      <c r="H23" s="642">
        <f t="shared" si="2"/>
        <v>44763</v>
      </c>
      <c r="I23" s="642">
        <f t="shared" si="2"/>
        <v>44794</v>
      </c>
      <c r="J23" s="642">
        <f t="shared" si="2"/>
        <v>44825</v>
      </c>
      <c r="K23" s="642">
        <f t="shared" si="2"/>
        <v>44855</v>
      </c>
      <c r="L23" s="642">
        <f t="shared" si="2"/>
        <v>44886</v>
      </c>
      <c r="M23" s="651">
        <f t="shared" si="2"/>
        <v>44916</v>
      </c>
      <c r="N23">
        <v>48</v>
      </c>
      <c r="O23">
        <v>18</v>
      </c>
      <c r="P23">
        <v>45</v>
      </c>
      <c r="Q23">
        <v>46</v>
      </c>
      <c r="R23">
        <v>10</v>
      </c>
      <c r="S23">
        <v>32</v>
      </c>
      <c r="T23">
        <v>0</v>
      </c>
      <c r="U23">
        <v>3</v>
      </c>
      <c r="V23">
        <v>0</v>
      </c>
      <c r="W23">
        <v>0</v>
      </c>
      <c r="X23">
        <v>0</v>
      </c>
      <c r="Y23">
        <v>0</v>
      </c>
    </row>
    <row r="24" spans="2:25" x14ac:dyDescent="0.25">
      <c r="B24" s="638">
        <f t="shared" ref="B24:B31" si="3">B23+1</f>
        <v>44583</v>
      </c>
      <c r="C24" s="642">
        <f t="shared" si="2"/>
        <v>44614</v>
      </c>
      <c r="D24" s="642">
        <f t="shared" si="2"/>
        <v>44642</v>
      </c>
      <c r="E24" s="642">
        <f t="shared" si="2"/>
        <v>44673</v>
      </c>
      <c r="F24" s="642">
        <f t="shared" si="2"/>
        <v>44703</v>
      </c>
      <c r="G24" s="642">
        <f t="shared" si="2"/>
        <v>44734</v>
      </c>
      <c r="H24" s="642">
        <f t="shared" si="2"/>
        <v>44764</v>
      </c>
      <c r="I24" s="642">
        <f t="shared" si="2"/>
        <v>44795</v>
      </c>
      <c r="J24" s="642">
        <f t="shared" si="2"/>
        <v>44826</v>
      </c>
      <c r="K24" s="642">
        <f t="shared" si="2"/>
        <v>44856</v>
      </c>
      <c r="L24" s="642">
        <f t="shared" si="2"/>
        <v>44887</v>
      </c>
      <c r="M24" s="651">
        <f t="shared" si="2"/>
        <v>44917</v>
      </c>
      <c r="N24">
        <v>34</v>
      </c>
      <c r="O24">
        <v>50</v>
      </c>
      <c r="P24">
        <v>51</v>
      </c>
      <c r="Q24">
        <v>51</v>
      </c>
      <c r="R24">
        <v>12</v>
      </c>
      <c r="S24">
        <v>31</v>
      </c>
      <c r="T24">
        <v>0</v>
      </c>
      <c r="U24">
        <v>1</v>
      </c>
      <c r="V24">
        <v>0</v>
      </c>
      <c r="W24">
        <v>0</v>
      </c>
      <c r="X24">
        <v>0</v>
      </c>
      <c r="Y24">
        <v>0</v>
      </c>
    </row>
    <row r="25" spans="2:25" x14ac:dyDescent="0.25">
      <c r="B25" s="638">
        <f t="shared" si="3"/>
        <v>44584</v>
      </c>
      <c r="C25" s="642">
        <f t="shared" si="2"/>
        <v>44615</v>
      </c>
      <c r="D25" s="642">
        <f t="shared" si="2"/>
        <v>44643</v>
      </c>
      <c r="E25" s="642">
        <f t="shared" si="2"/>
        <v>44674</v>
      </c>
      <c r="F25" s="642">
        <f t="shared" si="2"/>
        <v>44704</v>
      </c>
      <c r="G25" s="642">
        <f t="shared" si="2"/>
        <v>44735</v>
      </c>
      <c r="H25" s="642">
        <f t="shared" si="2"/>
        <v>44765</v>
      </c>
      <c r="I25" s="642">
        <f t="shared" si="2"/>
        <v>44796</v>
      </c>
      <c r="J25" s="642">
        <f t="shared" si="2"/>
        <v>44827</v>
      </c>
      <c r="K25" s="642">
        <f t="shared" si="2"/>
        <v>44857</v>
      </c>
      <c r="L25" s="642">
        <f t="shared" si="2"/>
        <v>44888</v>
      </c>
      <c r="M25" s="651">
        <f t="shared" si="2"/>
        <v>44918</v>
      </c>
      <c r="N25">
        <v>28</v>
      </c>
      <c r="O25">
        <v>46</v>
      </c>
      <c r="P25">
        <v>31</v>
      </c>
      <c r="Q25">
        <v>26</v>
      </c>
      <c r="R25">
        <v>8</v>
      </c>
      <c r="S25">
        <v>31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</row>
    <row r="26" spans="2:25" x14ac:dyDescent="0.25">
      <c r="B26" s="638">
        <f t="shared" si="3"/>
        <v>44585</v>
      </c>
      <c r="C26" s="642">
        <f t="shared" si="2"/>
        <v>44616</v>
      </c>
      <c r="D26" s="642">
        <f t="shared" si="2"/>
        <v>44644</v>
      </c>
      <c r="E26" s="642">
        <f t="shared" si="2"/>
        <v>44675</v>
      </c>
      <c r="F26" s="642">
        <f t="shared" si="2"/>
        <v>44705</v>
      </c>
      <c r="G26" s="642">
        <f t="shared" si="2"/>
        <v>44736</v>
      </c>
      <c r="H26" s="642">
        <f t="shared" si="2"/>
        <v>44766</v>
      </c>
      <c r="I26" s="642">
        <f t="shared" si="2"/>
        <v>44797</v>
      </c>
      <c r="J26" s="642">
        <f t="shared" si="2"/>
        <v>44828</v>
      </c>
      <c r="K26" s="642">
        <f t="shared" si="2"/>
        <v>44858</v>
      </c>
      <c r="L26" s="642">
        <f t="shared" si="2"/>
        <v>44889</v>
      </c>
      <c r="M26" s="651">
        <f t="shared" si="2"/>
        <v>44919</v>
      </c>
      <c r="N26">
        <v>18</v>
      </c>
      <c r="O26">
        <v>45</v>
      </c>
      <c r="P26">
        <v>39</v>
      </c>
      <c r="Q26">
        <v>30</v>
      </c>
      <c r="R26">
        <v>2</v>
      </c>
      <c r="S26">
        <v>31</v>
      </c>
      <c r="T26">
        <v>3</v>
      </c>
      <c r="U26">
        <v>0</v>
      </c>
      <c r="V26">
        <v>0</v>
      </c>
      <c r="W26">
        <v>0</v>
      </c>
      <c r="X26">
        <v>0</v>
      </c>
      <c r="Y26">
        <v>0</v>
      </c>
    </row>
    <row r="27" spans="2:25" x14ac:dyDescent="0.25">
      <c r="B27" s="638">
        <f t="shared" si="3"/>
        <v>44586</v>
      </c>
      <c r="C27" s="642">
        <f t="shared" si="2"/>
        <v>44617</v>
      </c>
      <c r="D27" s="642">
        <f t="shared" si="2"/>
        <v>44645</v>
      </c>
      <c r="E27" s="642">
        <f t="shared" si="2"/>
        <v>44676</v>
      </c>
      <c r="F27" s="642">
        <f t="shared" si="2"/>
        <v>44706</v>
      </c>
      <c r="G27" s="642">
        <f t="shared" si="2"/>
        <v>44737</v>
      </c>
      <c r="H27" s="642">
        <f t="shared" si="2"/>
        <v>44767</v>
      </c>
      <c r="I27" s="642">
        <f t="shared" si="2"/>
        <v>44798</v>
      </c>
      <c r="J27" s="642">
        <f t="shared" si="2"/>
        <v>44829</v>
      </c>
      <c r="K27" s="642">
        <f t="shared" si="2"/>
        <v>44859</v>
      </c>
      <c r="L27" s="642">
        <f t="shared" si="2"/>
        <v>44890</v>
      </c>
      <c r="M27" s="651">
        <f t="shared" si="2"/>
        <v>44920</v>
      </c>
      <c r="N27">
        <v>54</v>
      </c>
      <c r="O27">
        <v>47</v>
      </c>
      <c r="P27">
        <v>50</v>
      </c>
      <c r="Q27">
        <v>27</v>
      </c>
      <c r="R27">
        <v>16</v>
      </c>
      <c r="S27">
        <v>1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</row>
    <row r="28" spans="2:25" x14ac:dyDescent="0.25">
      <c r="B28" s="638">
        <f t="shared" si="3"/>
        <v>44587</v>
      </c>
      <c r="C28" s="642">
        <f t="shared" si="2"/>
        <v>44618</v>
      </c>
      <c r="D28" s="642">
        <f t="shared" si="2"/>
        <v>44646</v>
      </c>
      <c r="E28" s="642">
        <f t="shared" si="2"/>
        <v>44677</v>
      </c>
      <c r="F28" s="642">
        <f t="shared" si="2"/>
        <v>44707</v>
      </c>
      <c r="G28" s="642">
        <f t="shared" si="2"/>
        <v>44738</v>
      </c>
      <c r="H28" s="642">
        <f t="shared" si="2"/>
        <v>44768</v>
      </c>
      <c r="I28" s="642">
        <f t="shared" si="2"/>
        <v>44799</v>
      </c>
      <c r="J28" s="642">
        <f t="shared" si="2"/>
        <v>44830</v>
      </c>
      <c r="K28" s="642">
        <f t="shared" si="2"/>
        <v>44860</v>
      </c>
      <c r="L28" s="642">
        <f t="shared" si="2"/>
        <v>44891</v>
      </c>
      <c r="M28" s="651">
        <f t="shared" si="2"/>
        <v>44921</v>
      </c>
      <c r="N28">
        <v>44</v>
      </c>
      <c r="O28">
        <v>32</v>
      </c>
      <c r="P28">
        <v>41</v>
      </c>
      <c r="Q28">
        <v>44</v>
      </c>
      <c r="R28">
        <v>16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</row>
    <row r="29" spans="2:25" x14ac:dyDescent="0.25">
      <c r="B29" s="638">
        <f t="shared" si="3"/>
        <v>44588</v>
      </c>
      <c r="C29" s="642">
        <f t="shared" si="2"/>
        <v>44619</v>
      </c>
      <c r="D29" s="642">
        <f t="shared" si="2"/>
        <v>44647</v>
      </c>
      <c r="E29" s="642">
        <f t="shared" si="2"/>
        <v>44678</v>
      </c>
      <c r="F29" s="642">
        <f t="shared" si="2"/>
        <v>44708</v>
      </c>
      <c r="G29" s="642">
        <f t="shared" si="2"/>
        <v>44739</v>
      </c>
      <c r="H29" s="642">
        <f t="shared" si="2"/>
        <v>44769</v>
      </c>
      <c r="I29" s="642">
        <f t="shared" si="2"/>
        <v>44800</v>
      </c>
      <c r="J29" s="642">
        <f t="shared" si="2"/>
        <v>44831</v>
      </c>
      <c r="K29" s="642">
        <f t="shared" si="2"/>
        <v>44861</v>
      </c>
      <c r="L29" s="642">
        <f t="shared" si="2"/>
        <v>44892</v>
      </c>
      <c r="M29" s="651">
        <f t="shared" si="2"/>
        <v>44922</v>
      </c>
      <c r="N29">
        <v>55</v>
      </c>
      <c r="O29">
        <v>35</v>
      </c>
      <c r="P29">
        <v>54</v>
      </c>
      <c r="Q29">
        <v>58</v>
      </c>
      <c r="R29">
        <v>15</v>
      </c>
      <c r="S29">
        <v>2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</row>
    <row r="30" spans="2:25" x14ac:dyDescent="0.25">
      <c r="B30" s="638">
        <f t="shared" si="3"/>
        <v>44589</v>
      </c>
      <c r="C30" s="642">
        <f t="shared" si="2"/>
        <v>44620</v>
      </c>
      <c r="D30" s="642">
        <f t="shared" si="2"/>
        <v>44648</v>
      </c>
      <c r="E30" s="642">
        <f t="shared" si="2"/>
        <v>44679</v>
      </c>
      <c r="F30" s="642">
        <f t="shared" si="2"/>
        <v>44709</v>
      </c>
      <c r="G30" s="642">
        <f t="shared" si="2"/>
        <v>44740</v>
      </c>
      <c r="H30" s="642">
        <f t="shared" si="2"/>
        <v>44770</v>
      </c>
      <c r="I30" s="642">
        <f t="shared" si="2"/>
        <v>44801</v>
      </c>
      <c r="J30" s="642">
        <f t="shared" si="2"/>
        <v>44832</v>
      </c>
      <c r="K30" s="642">
        <f t="shared" si="2"/>
        <v>44862</v>
      </c>
      <c r="L30" s="642">
        <f t="shared" si="2"/>
        <v>44893</v>
      </c>
      <c r="M30" s="651">
        <f t="shared" si="2"/>
        <v>44923</v>
      </c>
      <c r="N30">
        <v>41</v>
      </c>
      <c r="O30">
        <v>28</v>
      </c>
      <c r="P30">
        <v>37</v>
      </c>
      <c r="Q30">
        <v>53</v>
      </c>
      <c r="R30">
        <v>2</v>
      </c>
      <c r="S30">
        <v>32</v>
      </c>
      <c r="T30">
        <v>0</v>
      </c>
      <c r="U30">
        <v>0</v>
      </c>
      <c r="V30">
        <v>0</v>
      </c>
      <c r="W30">
        <v>0</v>
      </c>
      <c r="X30">
        <v>1</v>
      </c>
      <c r="Y30">
        <v>0</v>
      </c>
    </row>
    <row r="31" spans="2:25" x14ac:dyDescent="0.25">
      <c r="B31" s="638">
        <f t="shared" si="3"/>
        <v>44590</v>
      </c>
      <c r="C31" s="642" t="str">
        <f>IF(DAY(EOMONTH(DATE([1]Calendrier!$E$2,2,1),0))=29,DATE([1]Calendrier!$E$2,2,29),"")</f>
        <v/>
      </c>
      <c r="D31" s="642">
        <f t="shared" si="2"/>
        <v>44649</v>
      </c>
      <c r="E31" s="642">
        <f t="shared" si="2"/>
        <v>44680</v>
      </c>
      <c r="F31" s="642">
        <f t="shared" si="2"/>
        <v>44710</v>
      </c>
      <c r="G31" s="642">
        <f t="shared" si="2"/>
        <v>44741</v>
      </c>
      <c r="H31" s="642">
        <f t="shared" si="2"/>
        <v>44771</v>
      </c>
      <c r="I31" s="642">
        <f t="shared" si="2"/>
        <v>44802</v>
      </c>
      <c r="J31" s="642">
        <f t="shared" si="2"/>
        <v>44833</v>
      </c>
      <c r="K31" s="642">
        <f t="shared" si="2"/>
        <v>44863</v>
      </c>
      <c r="L31" s="642">
        <f t="shared" si="2"/>
        <v>44894</v>
      </c>
      <c r="M31" s="651">
        <f t="shared" si="2"/>
        <v>44924</v>
      </c>
      <c r="N31">
        <v>28</v>
      </c>
      <c r="P31">
        <v>75</v>
      </c>
      <c r="Q31">
        <v>42</v>
      </c>
      <c r="R31">
        <v>3</v>
      </c>
      <c r="S31">
        <v>32</v>
      </c>
      <c r="T31">
        <v>0</v>
      </c>
      <c r="U31">
        <v>0</v>
      </c>
      <c r="V31">
        <v>0</v>
      </c>
      <c r="W31">
        <v>0</v>
      </c>
      <c r="X31">
        <v>1</v>
      </c>
      <c r="Y31">
        <v>0</v>
      </c>
    </row>
    <row r="32" spans="2:25" x14ac:dyDescent="0.25">
      <c r="B32" s="638">
        <f>B31+1</f>
        <v>44591</v>
      </c>
      <c r="C32" s="642"/>
      <c r="D32" s="642">
        <f t="shared" si="2"/>
        <v>44650</v>
      </c>
      <c r="E32" s="642">
        <f t="shared" si="2"/>
        <v>44681</v>
      </c>
      <c r="F32" s="642">
        <f t="shared" si="2"/>
        <v>44711</v>
      </c>
      <c r="G32" s="642">
        <f t="shared" si="2"/>
        <v>44742</v>
      </c>
      <c r="H32" s="642">
        <f t="shared" si="2"/>
        <v>44772</v>
      </c>
      <c r="I32" s="642">
        <f t="shared" si="2"/>
        <v>44803</v>
      </c>
      <c r="J32" s="642">
        <f t="shared" si="2"/>
        <v>44834</v>
      </c>
      <c r="K32" s="642">
        <f t="shared" si="2"/>
        <v>44864</v>
      </c>
      <c r="L32" s="642">
        <f t="shared" si="2"/>
        <v>44895</v>
      </c>
      <c r="M32" s="651">
        <f t="shared" si="2"/>
        <v>44925</v>
      </c>
      <c r="N32">
        <v>32</v>
      </c>
      <c r="P32">
        <v>74</v>
      </c>
      <c r="Q32">
        <v>12</v>
      </c>
      <c r="R32">
        <v>1</v>
      </c>
      <c r="S32">
        <v>31</v>
      </c>
      <c r="T32">
        <v>3</v>
      </c>
      <c r="U32">
        <v>0</v>
      </c>
      <c r="V32">
        <v>0</v>
      </c>
      <c r="W32">
        <v>0</v>
      </c>
      <c r="X32">
        <v>0</v>
      </c>
      <c r="Y32">
        <v>0</v>
      </c>
    </row>
    <row r="33" spans="2:25" ht="15.75" thickBot="1" x14ac:dyDescent="0.3">
      <c r="B33" s="639">
        <f t="shared" ref="B33" si="4">B32+1</f>
        <v>44592</v>
      </c>
      <c r="C33" s="643"/>
      <c r="D33" s="643">
        <f t="shared" si="2"/>
        <v>44651</v>
      </c>
      <c r="E33" s="643"/>
      <c r="F33" s="643">
        <f t="shared" si="2"/>
        <v>44712</v>
      </c>
      <c r="G33" s="643"/>
      <c r="H33" s="643">
        <f t="shared" si="2"/>
        <v>44773</v>
      </c>
      <c r="I33" s="643">
        <f t="shared" si="2"/>
        <v>44804</v>
      </c>
      <c r="J33" s="643"/>
      <c r="K33" s="643">
        <f t="shared" si="2"/>
        <v>44865</v>
      </c>
      <c r="L33" s="643"/>
      <c r="M33" s="652">
        <f t="shared" si="2"/>
        <v>44926</v>
      </c>
      <c r="N33">
        <v>22</v>
      </c>
      <c r="P33">
        <v>75</v>
      </c>
      <c r="R33">
        <v>37</v>
      </c>
      <c r="T33">
        <v>5</v>
      </c>
      <c r="U33">
        <v>0</v>
      </c>
      <c r="W33">
        <v>0</v>
      </c>
      <c r="Y33">
        <v>35</v>
      </c>
    </row>
    <row r="35" spans="2:25" ht="15.75" thickBot="1" x14ac:dyDescent="0.3"/>
    <row r="36" spans="2:25" x14ac:dyDescent="0.25">
      <c r="B36" s="278" t="s">
        <v>246</v>
      </c>
      <c r="C36" s="280" t="s">
        <v>245</v>
      </c>
      <c r="D36" s="280" t="s">
        <v>44</v>
      </c>
      <c r="E36" s="280" t="s">
        <v>244</v>
      </c>
      <c r="F36" s="280" t="s">
        <v>243</v>
      </c>
      <c r="G36" s="280" t="s">
        <v>242</v>
      </c>
      <c r="H36" s="280" t="s">
        <v>241</v>
      </c>
      <c r="I36" s="280" t="s">
        <v>240</v>
      </c>
      <c r="J36" s="280" t="s">
        <v>239</v>
      </c>
      <c r="K36" s="280" t="s">
        <v>238</v>
      </c>
      <c r="L36" s="280" t="s">
        <v>237</v>
      </c>
      <c r="M36" s="279" t="s">
        <v>236</v>
      </c>
    </row>
    <row r="37" spans="2:25" x14ac:dyDescent="0.25">
      <c r="B37" s="638"/>
      <c r="C37" s="642"/>
      <c r="D37" s="642"/>
      <c r="E37" s="642"/>
      <c r="F37" s="642"/>
      <c r="G37" s="642"/>
      <c r="H37" s="642"/>
      <c r="I37" s="642"/>
      <c r="J37" s="642"/>
      <c r="K37" s="642"/>
      <c r="L37" s="642"/>
      <c r="M37" s="651"/>
    </row>
    <row r="38" spans="2:25" x14ac:dyDescent="0.25">
      <c r="B38" s="638"/>
      <c r="C38" s="642"/>
      <c r="D38" s="642"/>
      <c r="E38" s="642"/>
      <c r="F38" s="642"/>
      <c r="G38" s="642"/>
      <c r="H38" s="642"/>
      <c r="I38" s="642"/>
      <c r="J38" s="642"/>
      <c r="K38" s="642"/>
      <c r="L38" s="642"/>
      <c r="M38" s="651"/>
    </row>
    <row r="39" spans="2:25" x14ac:dyDescent="0.25">
      <c r="B39" s="638"/>
      <c r="C39" s="642"/>
      <c r="D39" s="642"/>
      <c r="E39" s="642"/>
      <c r="F39" s="642"/>
      <c r="G39" s="642"/>
      <c r="H39" s="642"/>
      <c r="I39" s="642"/>
      <c r="J39" s="642"/>
      <c r="K39" s="642"/>
      <c r="L39" s="642"/>
      <c r="M39" s="651"/>
    </row>
    <row r="40" spans="2:25" x14ac:dyDescent="0.25">
      <c r="B40" s="638"/>
      <c r="C40" s="642"/>
      <c r="D40" s="642"/>
      <c r="E40" s="642"/>
      <c r="F40" s="642"/>
      <c r="G40" s="642"/>
      <c r="H40" s="642"/>
      <c r="I40" s="642"/>
      <c r="J40" s="642"/>
      <c r="K40" s="642"/>
      <c r="L40" s="642"/>
      <c r="M40" s="651"/>
    </row>
    <row r="41" spans="2:25" x14ac:dyDescent="0.25">
      <c r="B41" s="638"/>
      <c r="C41" s="642"/>
      <c r="D41" s="642"/>
      <c r="E41" s="642"/>
      <c r="F41" s="642"/>
      <c r="G41" s="642"/>
      <c r="H41" s="642"/>
      <c r="I41" s="642"/>
      <c r="J41" s="642"/>
      <c r="K41" s="642"/>
      <c r="L41" s="642"/>
      <c r="M41" s="651"/>
    </row>
    <row r="42" spans="2:25" x14ac:dyDescent="0.25">
      <c r="B42" s="638"/>
      <c r="C42" s="642"/>
      <c r="D42" s="642"/>
      <c r="E42" s="642"/>
      <c r="F42" s="642"/>
      <c r="G42" s="642"/>
      <c r="H42" s="642"/>
      <c r="I42" s="642"/>
      <c r="J42" s="642"/>
      <c r="K42" s="642"/>
      <c r="L42" s="642"/>
      <c r="M42" s="651"/>
    </row>
    <row r="43" spans="2:25" x14ac:dyDescent="0.25">
      <c r="B43" s="638"/>
      <c r="C43" s="642"/>
      <c r="D43" s="642"/>
      <c r="E43" s="642"/>
      <c r="F43" s="642"/>
      <c r="G43" s="642"/>
      <c r="H43" s="642"/>
      <c r="I43" s="642"/>
      <c r="J43" s="642"/>
      <c r="K43" s="642"/>
      <c r="L43" s="642"/>
      <c r="M43" s="651"/>
    </row>
    <row r="44" spans="2:25" x14ac:dyDescent="0.25">
      <c r="B44" s="638"/>
      <c r="C44" s="642"/>
      <c r="D44" s="642"/>
      <c r="E44" s="642"/>
      <c r="F44" s="642"/>
      <c r="G44" s="642"/>
      <c r="H44" s="642"/>
      <c r="I44" s="642"/>
      <c r="J44" s="642"/>
      <c r="K44" s="642"/>
      <c r="L44" s="642"/>
      <c r="M44" s="651"/>
    </row>
    <row r="45" spans="2:25" x14ac:dyDescent="0.25">
      <c r="B45" s="638"/>
      <c r="C45" s="642"/>
      <c r="D45" s="642"/>
      <c r="E45" s="642"/>
      <c r="F45" s="642"/>
      <c r="G45" s="642"/>
      <c r="H45" s="642"/>
      <c r="I45" s="642"/>
      <c r="J45" s="642"/>
      <c r="K45" s="642"/>
      <c r="L45" s="642"/>
      <c r="M45" s="651"/>
    </row>
    <row r="46" spans="2:25" x14ac:dyDescent="0.25">
      <c r="B46" s="638"/>
      <c r="C46" s="642"/>
      <c r="D46" s="642"/>
      <c r="E46" s="642"/>
      <c r="F46" s="642"/>
      <c r="G46" s="642"/>
      <c r="H46" s="642"/>
      <c r="I46" s="642"/>
      <c r="J46" s="642"/>
      <c r="K46" s="642"/>
      <c r="L46" s="642"/>
      <c r="M46" s="651"/>
    </row>
    <row r="47" spans="2:25" x14ac:dyDescent="0.25">
      <c r="B47" s="638"/>
      <c r="C47" s="642"/>
      <c r="D47" s="642"/>
      <c r="E47" s="642"/>
      <c r="F47" s="642"/>
      <c r="G47" s="642"/>
      <c r="H47" s="642"/>
      <c r="I47" s="642"/>
      <c r="J47" s="642"/>
      <c r="K47" s="642"/>
      <c r="L47" s="642"/>
      <c r="M47" s="651"/>
    </row>
    <row r="48" spans="2:25" x14ac:dyDescent="0.25">
      <c r="B48" s="638"/>
      <c r="C48" s="642"/>
      <c r="D48" s="642"/>
      <c r="E48" s="642"/>
      <c r="F48" s="642"/>
      <c r="G48" s="642"/>
      <c r="H48" s="642"/>
      <c r="I48" s="642"/>
      <c r="J48" s="642"/>
      <c r="K48" s="642"/>
      <c r="L48" s="642"/>
      <c r="M48" s="651"/>
    </row>
    <row r="49" spans="2:13" x14ac:dyDescent="0.25">
      <c r="B49" s="638"/>
      <c r="C49" s="642"/>
      <c r="D49" s="642"/>
      <c r="E49" s="642"/>
      <c r="F49" s="642"/>
      <c r="G49" s="642"/>
      <c r="H49" s="642"/>
      <c r="I49" s="642"/>
      <c r="J49" s="642"/>
      <c r="K49" s="642"/>
      <c r="L49" s="642"/>
      <c r="M49" s="651"/>
    </row>
    <row r="50" spans="2:13" x14ac:dyDescent="0.25">
      <c r="B50" s="638"/>
      <c r="C50" s="642"/>
      <c r="D50" s="642"/>
      <c r="E50" s="642"/>
      <c r="F50" s="642"/>
      <c r="G50" s="642"/>
      <c r="H50" s="642"/>
      <c r="I50" s="642"/>
      <c r="J50" s="642"/>
      <c r="K50" s="642"/>
      <c r="L50" s="642"/>
      <c r="M50" s="651"/>
    </row>
    <row r="51" spans="2:13" x14ac:dyDescent="0.25">
      <c r="B51" s="638"/>
      <c r="C51" s="642"/>
      <c r="D51" s="642"/>
      <c r="E51" s="642"/>
      <c r="F51" s="642"/>
      <c r="G51" s="642"/>
      <c r="H51" s="642"/>
      <c r="I51" s="642"/>
      <c r="J51" s="642"/>
      <c r="K51" s="642"/>
      <c r="L51" s="642"/>
      <c r="M51" s="651"/>
    </row>
    <row r="52" spans="2:13" x14ac:dyDescent="0.25">
      <c r="B52" s="638"/>
      <c r="C52" s="642"/>
      <c r="D52" s="642"/>
      <c r="E52" s="642"/>
      <c r="F52" s="642"/>
      <c r="G52" s="642"/>
      <c r="H52" s="642"/>
      <c r="I52" s="642"/>
      <c r="J52" s="642"/>
      <c r="K52" s="642"/>
      <c r="L52" s="642"/>
      <c r="M52" s="651"/>
    </row>
    <row r="53" spans="2:13" x14ac:dyDescent="0.25">
      <c r="B53" s="638"/>
      <c r="C53" s="642"/>
      <c r="D53" s="642"/>
      <c r="E53" s="642"/>
      <c r="F53" s="642"/>
      <c r="G53" s="642"/>
      <c r="H53" s="642"/>
      <c r="I53" s="642"/>
      <c r="J53" s="642"/>
      <c r="K53" s="642"/>
      <c r="L53" s="642"/>
      <c r="M53" s="651"/>
    </row>
    <row r="54" spans="2:13" x14ac:dyDescent="0.25">
      <c r="B54" s="638"/>
      <c r="C54" s="642"/>
      <c r="D54" s="642"/>
      <c r="E54" s="642"/>
      <c r="F54" s="642"/>
      <c r="G54" s="642"/>
      <c r="H54" s="642"/>
      <c r="I54" s="642"/>
      <c r="J54" s="642"/>
      <c r="K54" s="642"/>
      <c r="L54" s="642"/>
      <c r="M54" s="651"/>
    </row>
    <row r="55" spans="2:13" x14ac:dyDescent="0.25">
      <c r="B55" s="638"/>
      <c r="C55" s="642"/>
      <c r="D55" s="642"/>
      <c r="E55" s="642"/>
      <c r="F55" s="642"/>
      <c r="G55" s="642"/>
      <c r="H55" s="642"/>
      <c r="I55" s="642"/>
      <c r="J55" s="642"/>
      <c r="K55" s="642"/>
      <c r="L55" s="642"/>
      <c r="M55" s="651"/>
    </row>
    <row r="56" spans="2:13" x14ac:dyDescent="0.25">
      <c r="B56" s="638"/>
      <c r="C56" s="642"/>
      <c r="D56" s="642"/>
      <c r="E56" s="642"/>
      <c r="F56" s="642"/>
      <c r="G56" s="642"/>
      <c r="H56" s="642"/>
      <c r="I56" s="642"/>
      <c r="J56" s="642"/>
      <c r="K56" s="642"/>
      <c r="L56" s="642"/>
      <c r="M56" s="651"/>
    </row>
    <row r="57" spans="2:13" x14ac:dyDescent="0.25">
      <c r="B57" s="638"/>
      <c r="C57" s="642"/>
      <c r="D57" s="642"/>
      <c r="E57" s="642"/>
      <c r="F57" s="642"/>
      <c r="G57" s="642"/>
      <c r="H57" s="642"/>
      <c r="I57" s="642"/>
      <c r="J57" s="642"/>
      <c r="K57" s="642"/>
      <c r="L57" s="642"/>
      <c r="M57" s="651"/>
    </row>
    <row r="58" spans="2:13" x14ac:dyDescent="0.25">
      <c r="B58" s="638"/>
      <c r="C58" s="642"/>
      <c r="D58" s="642"/>
      <c r="E58" s="642"/>
      <c r="F58" s="642"/>
      <c r="G58" s="642"/>
      <c r="H58" s="642"/>
      <c r="I58" s="642"/>
      <c r="J58" s="642"/>
      <c r="K58" s="642"/>
      <c r="L58" s="642"/>
      <c r="M58" s="651"/>
    </row>
    <row r="59" spans="2:13" x14ac:dyDescent="0.25">
      <c r="B59" s="638"/>
      <c r="C59" s="642"/>
      <c r="D59" s="642"/>
      <c r="E59" s="642"/>
      <c r="F59" s="642"/>
      <c r="G59" s="642"/>
      <c r="H59" s="642"/>
      <c r="I59" s="642"/>
      <c r="J59" s="642"/>
      <c r="K59" s="642"/>
      <c r="L59" s="642"/>
      <c r="M59" s="651"/>
    </row>
    <row r="60" spans="2:13" x14ac:dyDescent="0.25">
      <c r="B60" s="638"/>
      <c r="C60" s="642"/>
      <c r="D60" s="642"/>
      <c r="E60" s="642"/>
      <c r="F60" s="642"/>
      <c r="G60" s="642"/>
      <c r="H60" s="642"/>
      <c r="I60" s="642"/>
      <c r="J60" s="642"/>
      <c r="K60" s="642"/>
      <c r="L60" s="642"/>
      <c r="M60" s="651"/>
    </row>
    <row r="61" spans="2:13" x14ac:dyDescent="0.25">
      <c r="B61" s="638"/>
      <c r="C61" s="642"/>
      <c r="D61" s="642"/>
      <c r="E61" s="642"/>
      <c r="F61" s="642"/>
      <c r="G61" s="642"/>
      <c r="H61" s="642"/>
      <c r="I61" s="642"/>
      <c r="J61" s="642"/>
      <c r="K61" s="642"/>
      <c r="L61" s="642"/>
      <c r="M61" s="651"/>
    </row>
    <row r="62" spans="2:13" x14ac:dyDescent="0.25">
      <c r="B62" s="638"/>
      <c r="C62" s="642"/>
      <c r="D62" s="642"/>
      <c r="E62" s="642"/>
      <c r="F62" s="642"/>
      <c r="G62" s="642"/>
      <c r="H62" s="642"/>
      <c r="I62" s="642"/>
      <c r="J62" s="642"/>
      <c r="K62" s="642"/>
      <c r="L62" s="642"/>
      <c r="M62" s="651"/>
    </row>
    <row r="63" spans="2:13" x14ac:dyDescent="0.25">
      <c r="B63" s="638"/>
      <c r="C63" s="642"/>
      <c r="D63" s="642"/>
      <c r="E63" s="642"/>
      <c r="F63" s="642"/>
      <c r="G63" s="642"/>
      <c r="H63" s="642"/>
      <c r="I63" s="642"/>
      <c r="J63" s="642"/>
      <c r="K63" s="642"/>
      <c r="L63" s="642"/>
      <c r="M63" s="651"/>
    </row>
    <row r="64" spans="2:13" x14ac:dyDescent="0.25">
      <c r="B64" s="638"/>
      <c r="C64" s="642"/>
      <c r="D64" s="642"/>
      <c r="E64" s="642"/>
      <c r="F64" s="642"/>
      <c r="G64" s="642"/>
      <c r="H64" s="642"/>
      <c r="I64" s="642"/>
      <c r="J64" s="642"/>
      <c r="K64" s="642"/>
      <c r="L64" s="642"/>
      <c r="M64" s="651"/>
    </row>
    <row r="65" spans="2:13" x14ac:dyDescent="0.25">
      <c r="B65" s="638"/>
      <c r="C65" s="642"/>
      <c r="D65" s="642"/>
      <c r="E65" s="642"/>
      <c r="F65" s="642"/>
      <c r="G65" s="642"/>
      <c r="H65" s="642"/>
      <c r="I65" s="642"/>
      <c r="J65" s="642"/>
      <c r="K65" s="642"/>
      <c r="L65" s="642"/>
      <c r="M65" s="651"/>
    </row>
    <row r="66" spans="2:13" x14ac:dyDescent="0.25">
      <c r="B66" s="638"/>
      <c r="C66" s="642"/>
      <c r="D66" s="642"/>
      <c r="E66" s="642"/>
      <c r="F66" s="642"/>
      <c r="G66" s="642"/>
      <c r="H66" s="642"/>
      <c r="I66" s="642"/>
      <c r="J66" s="642"/>
      <c r="K66" s="642"/>
      <c r="L66" s="642"/>
      <c r="M66" s="651"/>
    </row>
    <row r="67" spans="2:13" ht="15.75" thickBot="1" x14ac:dyDescent="0.3">
      <c r="B67" s="639"/>
      <c r="C67" s="643"/>
      <c r="D67" s="643"/>
      <c r="E67" s="643"/>
      <c r="F67" s="643"/>
      <c r="G67" s="643"/>
      <c r="H67" s="643"/>
      <c r="I67" s="643"/>
      <c r="J67" s="643"/>
      <c r="K67" s="643"/>
      <c r="L67" s="643"/>
      <c r="M67" s="652"/>
    </row>
  </sheetData>
  <mergeCells count="1">
    <mergeCell ref="N1:Y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Feuil27"/>
  <dimension ref="A1:D52"/>
  <sheetViews>
    <sheetView workbookViewId="0">
      <selection sqref="A1:D52"/>
    </sheetView>
  </sheetViews>
  <sheetFormatPr baseColWidth="10" defaultRowHeight="15" x14ac:dyDescent="0.25"/>
  <sheetData>
    <row r="1" spans="1:4" x14ac:dyDescent="0.25">
      <c r="A1">
        <v>2021</v>
      </c>
      <c r="B1" s="658">
        <f>DATE(A1,1,1)</f>
        <v>44197</v>
      </c>
      <c r="D1">
        <v>1</v>
      </c>
    </row>
    <row r="2" spans="1:4" x14ac:dyDescent="0.25">
      <c r="A2">
        <v>2022</v>
      </c>
      <c r="B2" s="658">
        <f t="shared" ref="B2:B30" si="0">DATE(A2,1,1)</f>
        <v>44562</v>
      </c>
      <c r="D2">
        <v>2</v>
      </c>
    </row>
    <row r="3" spans="1:4" x14ac:dyDescent="0.25">
      <c r="A3">
        <v>2023</v>
      </c>
      <c r="B3" s="658">
        <f t="shared" si="0"/>
        <v>44927</v>
      </c>
      <c r="D3">
        <v>3</v>
      </c>
    </row>
    <row r="4" spans="1:4" x14ac:dyDescent="0.25">
      <c r="A4">
        <v>2024</v>
      </c>
      <c r="B4" s="658">
        <f t="shared" si="0"/>
        <v>45292</v>
      </c>
      <c r="D4">
        <v>4</v>
      </c>
    </row>
    <row r="5" spans="1:4" x14ac:dyDescent="0.25">
      <c r="A5">
        <v>2025</v>
      </c>
      <c r="B5" s="658">
        <f t="shared" si="0"/>
        <v>45658</v>
      </c>
      <c r="D5">
        <v>5</v>
      </c>
    </row>
    <row r="6" spans="1:4" x14ac:dyDescent="0.25">
      <c r="A6">
        <v>2026</v>
      </c>
      <c r="B6" s="658">
        <f t="shared" si="0"/>
        <v>46023</v>
      </c>
      <c r="D6">
        <v>6</v>
      </c>
    </row>
    <row r="7" spans="1:4" x14ac:dyDescent="0.25">
      <c r="A7">
        <v>2027</v>
      </c>
      <c r="B7" s="658">
        <f t="shared" si="0"/>
        <v>46388</v>
      </c>
      <c r="D7">
        <v>7</v>
      </c>
    </row>
    <row r="8" spans="1:4" x14ac:dyDescent="0.25">
      <c r="A8">
        <v>2028</v>
      </c>
      <c r="B8" s="658">
        <f t="shared" si="0"/>
        <v>46753</v>
      </c>
      <c r="D8">
        <v>8</v>
      </c>
    </row>
    <row r="9" spans="1:4" x14ac:dyDescent="0.25">
      <c r="A9">
        <v>2029</v>
      </c>
      <c r="B9" s="658">
        <f t="shared" si="0"/>
        <v>47119</v>
      </c>
      <c r="D9">
        <v>9</v>
      </c>
    </row>
    <row r="10" spans="1:4" x14ac:dyDescent="0.25">
      <c r="A10">
        <v>2030</v>
      </c>
      <c r="B10" s="658">
        <f t="shared" si="0"/>
        <v>47484</v>
      </c>
      <c r="D10">
        <v>10</v>
      </c>
    </row>
    <row r="11" spans="1:4" x14ac:dyDescent="0.25">
      <c r="A11">
        <v>2031</v>
      </c>
      <c r="B11" s="658">
        <f t="shared" si="0"/>
        <v>47849</v>
      </c>
      <c r="D11">
        <v>11</v>
      </c>
    </row>
    <row r="12" spans="1:4" x14ac:dyDescent="0.25">
      <c r="A12">
        <v>2032</v>
      </c>
      <c r="B12" s="658">
        <f t="shared" si="0"/>
        <v>48214</v>
      </c>
      <c r="D12">
        <v>12</v>
      </c>
    </row>
    <row r="13" spans="1:4" x14ac:dyDescent="0.25">
      <c r="A13">
        <v>2033</v>
      </c>
      <c r="B13" s="658">
        <f t="shared" si="0"/>
        <v>48580</v>
      </c>
      <c r="D13">
        <v>13</v>
      </c>
    </row>
    <row r="14" spans="1:4" x14ac:dyDescent="0.25">
      <c r="A14">
        <v>2034</v>
      </c>
      <c r="B14" s="658">
        <f t="shared" si="0"/>
        <v>48945</v>
      </c>
      <c r="D14">
        <v>14</v>
      </c>
    </row>
    <row r="15" spans="1:4" x14ac:dyDescent="0.25">
      <c r="A15">
        <v>2035</v>
      </c>
      <c r="B15" s="658">
        <f t="shared" si="0"/>
        <v>49310</v>
      </c>
      <c r="D15">
        <v>15</v>
      </c>
    </row>
    <row r="16" spans="1:4" x14ac:dyDescent="0.25">
      <c r="A16">
        <v>2036</v>
      </c>
      <c r="B16" s="658">
        <f t="shared" si="0"/>
        <v>49675</v>
      </c>
      <c r="D16">
        <v>16</v>
      </c>
    </row>
    <row r="17" spans="1:4" x14ac:dyDescent="0.25">
      <c r="A17">
        <v>2037</v>
      </c>
      <c r="B17" s="658">
        <f t="shared" si="0"/>
        <v>50041</v>
      </c>
      <c r="D17">
        <v>17</v>
      </c>
    </row>
    <row r="18" spans="1:4" x14ac:dyDescent="0.25">
      <c r="A18">
        <v>2038</v>
      </c>
      <c r="B18" s="658">
        <f t="shared" si="0"/>
        <v>50406</v>
      </c>
      <c r="D18">
        <v>18</v>
      </c>
    </row>
    <row r="19" spans="1:4" x14ac:dyDescent="0.25">
      <c r="A19">
        <v>2039</v>
      </c>
      <c r="B19" s="658">
        <f t="shared" si="0"/>
        <v>50771</v>
      </c>
      <c r="D19">
        <v>19</v>
      </c>
    </row>
    <row r="20" spans="1:4" x14ac:dyDescent="0.25">
      <c r="A20">
        <v>2040</v>
      </c>
      <c r="B20" s="658">
        <f t="shared" si="0"/>
        <v>51136</v>
      </c>
      <c r="D20">
        <v>20</v>
      </c>
    </row>
    <row r="21" spans="1:4" x14ac:dyDescent="0.25">
      <c r="A21">
        <v>2041</v>
      </c>
      <c r="B21" s="658">
        <f t="shared" si="0"/>
        <v>51502</v>
      </c>
      <c r="D21">
        <v>21</v>
      </c>
    </row>
    <row r="22" spans="1:4" x14ac:dyDescent="0.25">
      <c r="A22">
        <v>2042</v>
      </c>
      <c r="B22" s="658">
        <f t="shared" si="0"/>
        <v>51867</v>
      </c>
      <c r="D22">
        <v>22</v>
      </c>
    </row>
    <row r="23" spans="1:4" x14ac:dyDescent="0.25">
      <c r="A23">
        <v>2043</v>
      </c>
      <c r="B23" s="658">
        <f t="shared" si="0"/>
        <v>52232</v>
      </c>
      <c r="D23">
        <v>23</v>
      </c>
    </row>
    <row r="24" spans="1:4" x14ac:dyDescent="0.25">
      <c r="A24">
        <v>2044</v>
      </c>
      <c r="B24" s="658">
        <f t="shared" si="0"/>
        <v>52597</v>
      </c>
      <c r="D24">
        <v>24</v>
      </c>
    </row>
    <row r="25" spans="1:4" x14ac:dyDescent="0.25">
      <c r="A25">
        <v>2045</v>
      </c>
      <c r="B25" s="658">
        <f t="shared" si="0"/>
        <v>52963</v>
      </c>
      <c r="D25">
        <v>25</v>
      </c>
    </row>
    <row r="26" spans="1:4" x14ac:dyDescent="0.25">
      <c r="A26">
        <v>2046</v>
      </c>
      <c r="B26" s="658">
        <f t="shared" si="0"/>
        <v>53328</v>
      </c>
      <c r="D26">
        <v>26</v>
      </c>
    </row>
    <row r="27" spans="1:4" x14ac:dyDescent="0.25">
      <c r="A27">
        <v>2047</v>
      </c>
      <c r="B27" s="658">
        <f t="shared" si="0"/>
        <v>53693</v>
      </c>
      <c r="D27">
        <v>27</v>
      </c>
    </row>
    <row r="28" spans="1:4" x14ac:dyDescent="0.25">
      <c r="A28">
        <v>2048</v>
      </c>
      <c r="B28" s="658">
        <f t="shared" si="0"/>
        <v>54058</v>
      </c>
      <c r="D28">
        <v>28</v>
      </c>
    </row>
    <row r="29" spans="1:4" x14ac:dyDescent="0.25">
      <c r="A29">
        <v>2049</v>
      </c>
      <c r="B29" s="658">
        <f t="shared" si="0"/>
        <v>54424</v>
      </c>
      <c r="D29">
        <v>29</v>
      </c>
    </row>
    <row r="30" spans="1:4" x14ac:dyDescent="0.25">
      <c r="A30">
        <v>2050</v>
      </c>
      <c r="B30" s="658">
        <f t="shared" si="0"/>
        <v>54789</v>
      </c>
      <c r="D30">
        <v>30</v>
      </c>
    </row>
    <row r="31" spans="1:4" x14ac:dyDescent="0.25">
      <c r="D31">
        <v>31</v>
      </c>
    </row>
    <row r="32" spans="1:4" x14ac:dyDescent="0.25">
      <c r="D32">
        <v>32</v>
      </c>
    </row>
    <row r="33" spans="4:4" x14ac:dyDescent="0.25">
      <c r="D33">
        <v>33</v>
      </c>
    </row>
    <row r="34" spans="4:4" x14ac:dyDescent="0.25">
      <c r="D34">
        <v>34</v>
      </c>
    </row>
    <row r="35" spans="4:4" x14ac:dyDescent="0.25">
      <c r="D35">
        <v>35</v>
      </c>
    </row>
    <row r="36" spans="4:4" x14ac:dyDescent="0.25">
      <c r="D36">
        <v>36</v>
      </c>
    </row>
    <row r="37" spans="4:4" x14ac:dyDescent="0.25">
      <c r="D37">
        <v>37</v>
      </c>
    </row>
    <row r="38" spans="4:4" x14ac:dyDescent="0.25">
      <c r="D38">
        <v>38</v>
      </c>
    </row>
    <row r="39" spans="4:4" x14ac:dyDescent="0.25">
      <c r="D39">
        <v>39</v>
      </c>
    </row>
    <row r="40" spans="4:4" x14ac:dyDescent="0.25">
      <c r="D40">
        <v>40</v>
      </c>
    </row>
    <row r="41" spans="4:4" x14ac:dyDescent="0.25">
      <c r="D41">
        <v>41</v>
      </c>
    </row>
    <row r="42" spans="4:4" x14ac:dyDescent="0.25">
      <c r="D42">
        <v>42</v>
      </c>
    </row>
    <row r="43" spans="4:4" x14ac:dyDescent="0.25">
      <c r="D43">
        <v>43</v>
      </c>
    </row>
    <row r="44" spans="4:4" x14ac:dyDescent="0.25">
      <c r="D44">
        <v>44</v>
      </c>
    </row>
    <row r="45" spans="4:4" x14ac:dyDescent="0.25">
      <c r="D45">
        <v>45</v>
      </c>
    </row>
    <row r="46" spans="4:4" x14ac:dyDescent="0.25">
      <c r="D46">
        <v>46</v>
      </c>
    </row>
    <row r="47" spans="4:4" x14ac:dyDescent="0.25">
      <c r="D47">
        <v>47</v>
      </c>
    </row>
    <row r="48" spans="4:4" x14ac:dyDescent="0.25">
      <c r="D48">
        <v>48</v>
      </c>
    </row>
    <row r="49" spans="4:4" x14ac:dyDescent="0.25">
      <c r="D49">
        <v>49</v>
      </c>
    </row>
    <row r="50" spans="4:4" x14ac:dyDescent="0.25">
      <c r="D50">
        <v>50</v>
      </c>
    </row>
    <row r="51" spans="4:4" x14ac:dyDescent="0.25">
      <c r="D51">
        <v>51</v>
      </c>
    </row>
    <row r="52" spans="4:4" x14ac:dyDescent="0.25">
      <c r="D52">
        <v>52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B00-000000000000}">
          <x14:formula1>
            <xm:f>'U:\Forum\GC\Commande 20042021\[Test calendrier.xlsx]Calendrier'!#REF!</xm:f>
          </x14:formula1>
          <xm:sqref>D1:D52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Feuil28"/>
  <dimension ref="A1:AH228"/>
  <sheetViews>
    <sheetView tabSelected="1" topLeftCell="A19" zoomScale="70" zoomScaleNormal="70" workbookViewId="0">
      <selection activeCell="AH43" sqref="AH43"/>
    </sheetView>
  </sheetViews>
  <sheetFormatPr baseColWidth="10" defaultRowHeight="15" x14ac:dyDescent="0.25"/>
  <cols>
    <col min="1" max="1" width="3" style="649" customWidth="1"/>
    <col min="2" max="2" width="9.7109375" style="649" customWidth="1"/>
    <col min="3" max="3" width="12.7109375" customWidth="1"/>
    <col min="4" max="4" width="11.5703125" customWidth="1"/>
    <col min="5" max="5" width="12.7109375" customWidth="1"/>
    <col min="6" max="6" width="8.7109375" customWidth="1"/>
    <col min="7" max="7" width="12.7109375" customWidth="1"/>
    <col min="8" max="8" width="8.7109375" customWidth="1"/>
    <col min="9" max="9" width="12.7109375" customWidth="1"/>
    <col min="10" max="10" width="8.7109375" customWidth="1"/>
    <col min="11" max="11" width="12.7109375" customWidth="1"/>
    <col min="12" max="12" width="8.7109375" customWidth="1"/>
    <col min="13" max="13" width="12.7109375" customWidth="1"/>
    <col min="14" max="14" width="8.7109375" customWidth="1"/>
    <col min="15" max="15" width="12.7109375" customWidth="1"/>
    <col min="16" max="16" width="8.7109375" customWidth="1"/>
    <col min="17" max="17" width="12.7109375" customWidth="1"/>
    <col min="18" max="18" width="8.7109375" customWidth="1"/>
    <col min="19" max="19" width="12.7109375" customWidth="1"/>
    <col min="20" max="20" width="8.7109375" customWidth="1"/>
    <col min="21" max="21" width="12.7109375" customWidth="1"/>
    <col min="22" max="22" width="8.7109375" customWidth="1"/>
    <col min="23" max="23" width="12.7109375" customWidth="1"/>
    <col min="24" max="24" width="8.7109375" customWidth="1"/>
    <col min="25" max="25" width="12.7109375" customWidth="1"/>
    <col min="26" max="26" width="8.7109375" customWidth="1"/>
    <col min="27" max="27" width="12.7109375" customWidth="1"/>
    <col min="29" max="30" width="11.42578125" style="649"/>
    <col min="33" max="33" width="17.140625" customWidth="1"/>
  </cols>
  <sheetData>
    <row r="1" spans="3:32" s="649" customFormat="1" ht="15.75" thickBot="1" x14ac:dyDescent="0.3">
      <c r="C1" s="674">
        <f>C2</f>
        <v>2022</v>
      </c>
    </row>
    <row r="2" spans="3:32" ht="15.75" thickBot="1" x14ac:dyDescent="0.3">
      <c r="C2" s="793">
        <v>2022</v>
      </c>
      <c r="D2" s="794"/>
      <c r="E2" s="794"/>
      <c r="F2" s="794"/>
      <c r="G2" s="794"/>
      <c r="H2" s="794"/>
      <c r="I2" s="794"/>
      <c r="J2" s="794"/>
      <c r="K2" s="794"/>
      <c r="L2" s="794"/>
      <c r="M2" s="794"/>
      <c r="N2" s="794"/>
      <c r="O2" s="794"/>
      <c r="P2" s="794"/>
      <c r="Q2" s="794"/>
      <c r="R2" s="794"/>
      <c r="S2" s="794"/>
      <c r="T2" s="794"/>
      <c r="U2" s="794"/>
      <c r="V2" s="794"/>
      <c r="W2" s="794"/>
      <c r="X2" s="794"/>
      <c r="Y2" s="794"/>
      <c r="Z2" s="795"/>
      <c r="AA2" s="649"/>
      <c r="AB2" s="649"/>
    </row>
    <row r="3" spans="3:32" ht="15.75" thickBot="1" x14ac:dyDescent="0.3">
      <c r="C3" s="796" t="s">
        <v>246</v>
      </c>
      <c r="D3" s="798"/>
      <c r="E3" s="796" t="s">
        <v>245</v>
      </c>
      <c r="F3" s="797"/>
      <c r="G3" s="798" t="s">
        <v>44</v>
      </c>
      <c r="H3" s="798"/>
      <c r="I3" s="796" t="s">
        <v>244</v>
      </c>
      <c r="J3" s="797"/>
      <c r="K3" s="798" t="s">
        <v>243</v>
      </c>
      <c r="L3" s="798"/>
      <c r="M3" s="796" t="s">
        <v>242</v>
      </c>
      <c r="N3" s="797"/>
      <c r="O3" s="798" t="s">
        <v>241</v>
      </c>
      <c r="P3" s="798"/>
      <c r="Q3" s="796" t="s">
        <v>240</v>
      </c>
      <c r="R3" s="797"/>
      <c r="S3" s="798" t="s">
        <v>239</v>
      </c>
      <c r="T3" s="798"/>
      <c r="U3" s="796" t="s">
        <v>238</v>
      </c>
      <c r="V3" s="797"/>
      <c r="W3" s="798" t="s">
        <v>237</v>
      </c>
      <c r="X3" s="798"/>
      <c r="Y3" s="796" t="s">
        <v>236</v>
      </c>
      <c r="Z3" s="797"/>
      <c r="AA3" s="649"/>
      <c r="AB3" s="649"/>
    </row>
    <row r="4" spans="3:32" ht="15.75" thickBot="1" x14ac:dyDescent="0.3">
      <c r="C4" s="668">
        <f>BASE!B3</f>
        <v>44562</v>
      </c>
      <c r="D4" s="667">
        <f ca="1">BASE!N3-(IF(C4=AF20,0,0))</f>
        <v>59</v>
      </c>
      <c r="E4" s="665">
        <f>BASE!C3</f>
        <v>44593</v>
      </c>
      <c r="F4" s="662">
        <f>BASE!O3</f>
        <v>67</v>
      </c>
      <c r="G4" s="665">
        <f>BASE!D3</f>
        <v>44621</v>
      </c>
      <c r="H4" s="667">
        <f>BASE!P3</f>
        <v>47</v>
      </c>
      <c r="I4" s="665">
        <f>BASE!E3</f>
        <v>44652</v>
      </c>
      <c r="J4" s="662">
        <f>BASE!Q3</f>
        <v>76</v>
      </c>
      <c r="K4" s="665">
        <f>BASE!F3</f>
        <v>44682</v>
      </c>
      <c r="L4" s="667">
        <f>BASE!R3</f>
        <v>10</v>
      </c>
      <c r="M4" s="665">
        <f>BASE!G3</f>
        <v>44713</v>
      </c>
      <c r="N4" s="662">
        <f>BASE!S3</f>
        <v>37</v>
      </c>
      <c r="O4" s="665">
        <f>BASE!H3</f>
        <v>44743</v>
      </c>
      <c r="P4" s="667">
        <f>BASE!T3</f>
        <v>30</v>
      </c>
      <c r="Q4" s="665">
        <f>BASE!I3</f>
        <v>44774</v>
      </c>
      <c r="R4" s="662">
        <f>BASE!U3</f>
        <v>1</v>
      </c>
      <c r="S4" s="665">
        <f>BASE!J3</f>
        <v>44805</v>
      </c>
      <c r="T4" s="667">
        <f>BASE!V3</f>
        <v>0</v>
      </c>
      <c r="U4" s="665">
        <f>BASE!K3</f>
        <v>44835</v>
      </c>
      <c r="V4" s="662">
        <f>BASE!W3</f>
        <v>0</v>
      </c>
      <c r="W4" s="665">
        <f>BASE!L3</f>
        <v>44866</v>
      </c>
      <c r="X4" s="667">
        <f>BASE!X3</f>
        <v>1</v>
      </c>
      <c r="Y4" s="665">
        <f>BASE!M3</f>
        <v>44896</v>
      </c>
      <c r="Z4" s="662">
        <f>BASE!Y3</f>
        <v>0</v>
      </c>
      <c r="AA4" s="649"/>
      <c r="AB4" s="649"/>
    </row>
    <row r="5" spans="3:32" ht="15.75" thickBot="1" x14ac:dyDescent="0.3">
      <c r="C5" s="668">
        <f>BASE!B4</f>
        <v>44563</v>
      </c>
      <c r="D5" s="209">
        <f>BASE!N4</f>
        <v>49</v>
      </c>
      <c r="E5" s="665">
        <f>BASE!C4</f>
        <v>44594</v>
      </c>
      <c r="F5" s="663">
        <f>BASE!O4</f>
        <v>68</v>
      </c>
      <c r="G5" s="665">
        <f>BASE!D4</f>
        <v>44622</v>
      </c>
      <c r="H5" s="209">
        <f>BASE!P4</f>
        <v>50</v>
      </c>
      <c r="I5" s="665">
        <f>BASE!E4</f>
        <v>44653</v>
      </c>
      <c r="J5" s="663">
        <f>BASE!Q4</f>
        <v>51</v>
      </c>
      <c r="K5" s="665">
        <f>BASE!F4</f>
        <v>44683</v>
      </c>
      <c r="L5" s="209">
        <f>BASE!R4</f>
        <v>10</v>
      </c>
      <c r="M5" s="665">
        <f>BASE!G4</f>
        <v>44714</v>
      </c>
      <c r="N5" s="663">
        <f>BASE!S4</f>
        <v>36</v>
      </c>
      <c r="O5" s="665">
        <f>BASE!H4</f>
        <v>44744</v>
      </c>
      <c r="P5" s="209">
        <f>BASE!T4</f>
        <v>0</v>
      </c>
      <c r="Q5" s="665">
        <f>BASE!I4</f>
        <v>44775</v>
      </c>
      <c r="R5" s="663">
        <f>BASE!U4</f>
        <v>0</v>
      </c>
      <c r="S5" s="665">
        <f>BASE!J4</f>
        <v>44806</v>
      </c>
      <c r="T5" s="209">
        <f>BASE!V4</f>
        <v>0</v>
      </c>
      <c r="U5" s="665">
        <f>BASE!K4</f>
        <v>44836</v>
      </c>
      <c r="V5" s="663">
        <f>BASE!W4</f>
        <v>0</v>
      </c>
      <c r="W5" s="665">
        <f>BASE!L4</f>
        <v>44867</v>
      </c>
      <c r="X5" s="209">
        <f>BASE!X4</f>
        <v>1</v>
      </c>
      <c r="Y5" s="665">
        <f>BASE!M4</f>
        <v>44897</v>
      </c>
      <c r="Z5" s="663">
        <f>BASE!Y4</f>
        <v>0</v>
      </c>
      <c r="AA5" s="649"/>
      <c r="AB5" s="649"/>
    </row>
    <row r="6" spans="3:32" ht="15.75" thickBot="1" x14ac:dyDescent="0.3">
      <c r="C6" s="673">
        <f>BASE!B5</f>
        <v>44564</v>
      </c>
      <c r="D6" s="679">
        <f>BASE!N5</f>
        <v>37</v>
      </c>
      <c r="E6" s="665">
        <f>BASE!C5</f>
        <v>44595</v>
      </c>
      <c r="F6" s="663">
        <f>BASE!O5</f>
        <v>75</v>
      </c>
      <c r="G6" s="665">
        <f>BASE!D5</f>
        <v>44623</v>
      </c>
      <c r="H6" s="209">
        <f>BASE!P5</f>
        <v>55</v>
      </c>
      <c r="I6" s="665">
        <f>BASE!E5</f>
        <v>44654</v>
      </c>
      <c r="J6" s="663">
        <f>BASE!Q5</f>
        <v>54</v>
      </c>
      <c r="K6" s="665">
        <f>BASE!F5</f>
        <v>44684</v>
      </c>
      <c r="L6" s="209">
        <f>BASE!R5</f>
        <v>18</v>
      </c>
      <c r="M6" s="665">
        <f>BASE!G5</f>
        <v>44715</v>
      </c>
      <c r="N6" s="663">
        <f>BASE!S5</f>
        <v>31</v>
      </c>
      <c r="O6" s="665">
        <f>BASE!H5</f>
        <v>44745</v>
      </c>
      <c r="P6" s="209">
        <f>BASE!T5</f>
        <v>2</v>
      </c>
      <c r="Q6" s="665">
        <f>BASE!I5</f>
        <v>44776</v>
      </c>
      <c r="R6" s="663">
        <f>BASE!U5</f>
        <v>2</v>
      </c>
      <c r="S6" s="665">
        <f>BASE!J5</f>
        <v>44807</v>
      </c>
      <c r="T6" s="209">
        <f>BASE!V5</f>
        <v>0</v>
      </c>
      <c r="U6" s="665">
        <f>BASE!K5</f>
        <v>44837</v>
      </c>
      <c r="V6" s="663">
        <f>BASE!W5</f>
        <v>0</v>
      </c>
      <c r="W6" s="665">
        <f>BASE!L5</f>
        <v>44868</v>
      </c>
      <c r="X6" s="209">
        <f>BASE!X5</f>
        <v>0</v>
      </c>
      <c r="Y6" s="665">
        <f>BASE!M5</f>
        <v>44898</v>
      </c>
      <c r="Z6" s="663">
        <f>BASE!Y5</f>
        <v>0</v>
      </c>
      <c r="AA6" s="649">
        <f>IF(WEEKDAY(C6,2)=1,SUM(D6:D12),0)+IF(WEEKDAY(C5,2)=1,SUM(D6:D12),0)</f>
        <v>364</v>
      </c>
      <c r="AB6" s="649"/>
    </row>
    <row r="7" spans="3:32" ht="15.75" thickBot="1" x14ac:dyDescent="0.3">
      <c r="C7" s="668">
        <f>BASE!B6</f>
        <v>44565</v>
      </c>
      <c r="D7" s="209">
        <f>BASE!N6</f>
        <v>75</v>
      </c>
      <c r="E7" s="665">
        <f>BASE!C6</f>
        <v>44596</v>
      </c>
      <c r="F7" s="663">
        <f>BASE!O6</f>
        <v>65</v>
      </c>
      <c r="G7" s="665">
        <f>BASE!D6</f>
        <v>44624</v>
      </c>
      <c r="H7" s="209">
        <f>BASE!P6</f>
        <v>50</v>
      </c>
      <c r="I7" s="665">
        <f>BASE!E6</f>
        <v>44655</v>
      </c>
      <c r="J7" s="663">
        <f>BASE!Q6</f>
        <v>44</v>
      </c>
      <c r="K7" s="665">
        <f>BASE!F6</f>
        <v>44685</v>
      </c>
      <c r="L7" s="209">
        <f>BASE!R6</f>
        <v>18</v>
      </c>
      <c r="M7" s="665">
        <f>BASE!G6</f>
        <v>44716</v>
      </c>
      <c r="N7" s="663">
        <f>BASE!S6</f>
        <v>2</v>
      </c>
      <c r="O7" s="665">
        <f>BASE!H6</f>
        <v>44746</v>
      </c>
      <c r="P7" s="209">
        <f>BASE!T6</f>
        <v>5</v>
      </c>
      <c r="Q7" s="665">
        <f>BASE!I6</f>
        <v>44777</v>
      </c>
      <c r="R7" s="663">
        <f>BASE!U6</f>
        <v>2</v>
      </c>
      <c r="S7" s="665">
        <f>BASE!J6</f>
        <v>44808</v>
      </c>
      <c r="T7" s="209">
        <f>BASE!V6</f>
        <v>0</v>
      </c>
      <c r="U7" s="665">
        <f>BASE!K6</f>
        <v>44838</v>
      </c>
      <c r="V7" s="663">
        <f>BASE!W6</f>
        <v>0</v>
      </c>
      <c r="W7" s="665">
        <f>BASE!L6</f>
        <v>44869</v>
      </c>
      <c r="X7" s="209">
        <f>BASE!X6</f>
        <v>0</v>
      </c>
      <c r="Y7" s="665">
        <f>BASE!M6</f>
        <v>44899</v>
      </c>
      <c r="Z7" s="663">
        <f>BASE!Y6</f>
        <v>0</v>
      </c>
      <c r="AA7" s="649"/>
      <c r="AB7" s="649"/>
    </row>
    <row r="8" spans="3:32" ht="15.75" thickBot="1" x14ac:dyDescent="0.3">
      <c r="C8" s="668">
        <f>BASE!B7</f>
        <v>44566</v>
      </c>
      <c r="D8" s="209">
        <f>BASE!N7</f>
        <v>64</v>
      </c>
      <c r="E8" s="665">
        <f>BASE!C7</f>
        <v>44597</v>
      </c>
      <c r="F8" s="663">
        <f>BASE!O7</f>
        <v>14</v>
      </c>
      <c r="G8" s="665">
        <f>BASE!D7</f>
        <v>44625</v>
      </c>
      <c r="H8" s="209">
        <f>BASE!P7</f>
        <v>42</v>
      </c>
      <c r="I8" s="665">
        <f>BASE!E7</f>
        <v>44656</v>
      </c>
      <c r="J8" s="663">
        <f>BASE!Q7</f>
        <v>20</v>
      </c>
      <c r="K8" s="665">
        <f>BASE!F7</f>
        <v>44686</v>
      </c>
      <c r="L8" s="209">
        <f>BASE!R7</f>
        <v>16</v>
      </c>
      <c r="M8" s="665">
        <f>BASE!G7</f>
        <v>44717</v>
      </c>
      <c r="N8" s="663">
        <f>BASE!S7</f>
        <v>2</v>
      </c>
      <c r="O8" s="665">
        <f>BASE!H7</f>
        <v>44747</v>
      </c>
      <c r="P8" s="209">
        <f>BASE!T7</f>
        <v>37</v>
      </c>
      <c r="Q8" s="665">
        <f>BASE!I7</f>
        <v>44778</v>
      </c>
      <c r="R8" s="663">
        <f>BASE!U7</f>
        <v>4</v>
      </c>
      <c r="S8" s="665">
        <f>BASE!J7</f>
        <v>44809</v>
      </c>
      <c r="T8" s="209">
        <f>BASE!V7</f>
        <v>0</v>
      </c>
      <c r="U8" s="665">
        <f>BASE!K7</f>
        <v>44839</v>
      </c>
      <c r="V8" s="663">
        <f>BASE!W7</f>
        <v>0</v>
      </c>
      <c r="W8" s="665">
        <f>BASE!L7</f>
        <v>44870</v>
      </c>
      <c r="X8" s="209">
        <f>BASE!X7</f>
        <v>0</v>
      </c>
      <c r="Y8" s="665">
        <f>BASE!M7</f>
        <v>44900</v>
      </c>
      <c r="Z8" s="663">
        <f>BASE!Y7</f>
        <v>0</v>
      </c>
      <c r="AA8" s="649"/>
      <c r="AB8" s="649"/>
    </row>
    <row r="9" spans="3:32" ht="15.75" thickBot="1" x14ac:dyDescent="0.3">
      <c r="C9" s="668">
        <f>BASE!B8</f>
        <v>44567</v>
      </c>
      <c r="D9" s="209">
        <f>BASE!N8</f>
        <v>68</v>
      </c>
      <c r="E9" s="665">
        <f>BASE!C8</f>
        <v>44598</v>
      </c>
      <c r="F9" s="663">
        <f>BASE!O8</f>
        <v>30</v>
      </c>
      <c r="G9" s="665">
        <f>BASE!D8</f>
        <v>44626</v>
      </c>
      <c r="H9" s="209">
        <f>BASE!P8</f>
        <v>52</v>
      </c>
      <c r="I9" s="665">
        <f>BASE!E8</f>
        <v>44657</v>
      </c>
      <c r="J9" s="663">
        <f>BASE!Q8</f>
        <v>36</v>
      </c>
      <c r="K9" s="665">
        <f>BASE!F8</f>
        <v>44687</v>
      </c>
      <c r="L9" s="209">
        <f>BASE!R8</f>
        <v>16</v>
      </c>
      <c r="M9" s="665">
        <f>BASE!G8</f>
        <v>44718</v>
      </c>
      <c r="N9" s="663">
        <f>BASE!S8</f>
        <v>1</v>
      </c>
      <c r="O9" s="665">
        <f>BASE!H8</f>
        <v>44748</v>
      </c>
      <c r="P9" s="209">
        <f>BASE!T8</f>
        <v>37</v>
      </c>
      <c r="Q9" s="665">
        <f>BASE!I8</f>
        <v>44779</v>
      </c>
      <c r="R9" s="663">
        <f>BASE!U8</f>
        <v>2</v>
      </c>
      <c r="S9" s="665">
        <f>BASE!J8</f>
        <v>44810</v>
      </c>
      <c r="T9" s="209">
        <f>BASE!V8</f>
        <v>1</v>
      </c>
      <c r="U9" s="665">
        <f>BASE!K8</f>
        <v>44840</v>
      </c>
      <c r="V9" s="663">
        <f>BASE!W8</f>
        <v>0</v>
      </c>
      <c r="W9" s="665">
        <f>BASE!L8</f>
        <v>44871</v>
      </c>
      <c r="X9" s="209">
        <f>BASE!X8</f>
        <v>0</v>
      </c>
      <c r="Y9" s="665">
        <f>BASE!M8</f>
        <v>44901</v>
      </c>
      <c r="Z9" s="663">
        <f>BASE!Y8</f>
        <v>0</v>
      </c>
      <c r="AA9" s="649"/>
      <c r="AB9" s="649"/>
    </row>
    <row r="10" spans="3:32" ht="15.75" thickBot="1" x14ac:dyDescent="0.3">
      <c r="C10" s="668">
        <f>BASE!B9</f>
        <v>44568</v>
      </c>
      <c r="D10" s="209">
        <f>BASE!N9</f>
        <v>68</v>
      </c>
      <c r="E10" s="665">
        <f>BASE!C9</f>
        <v>44599</v>
      </c>
      <c r="F10" s="663">
        <f>BASE!O9</f>
        <v>17</v>
      </c>
      <c r="G10" s="665">
        <f>BASE!D9</f>
        <v>44627</v>
      </c>
      <c r="H10" s="209">
        <f>BASE!P9</f>
        <v>23</v>
      </c>
      <c r="I10" s="665">
        <f>BASE!E9</f>
        <v>44658</v>
      </c>
      <c r="J10" s="663">
        <f>BASE!Q9</f>
        <v>46</v>
      </c>
      <c r="K10" s="665">
        <f>BASE!F9</f>
        <v>44688</v>
      </c>
      <c r="L10" s="209">
        <f>BASE!R9</f>
        <v>6</v>
      </c>
      <c r="M10" s="665">
        <f>BASE!G9</f>
        <v>44719</v>
      </c>
      <c r="N10" s="663">
        <f>BASE!S9</f>
        <v>35</v>
      </c>
      <c r="O10" s="665">
        <f>BASE!H9</f>
        <v>44749</v>
      </c>
      <c r="P10" s="209">
        <f>BASE!T9</f>
        <v>50</v>
      </c>
      <c r="Q10" s="665">
        <f>BASE!I9</f>
        <v>44780</v>
      </c>
      <c r="R10" s="663">
        <f>BASE!U9</f>
        <v>2</v>
      </c>
      <c r="S10" s="665">
        <f>BASE!J9</f>
        <v>44811</v>
      </c>
      <c r="T10" s="209">
        <f>BASE!V9</f>
        <v>1</v>
      </c>
      <c r="U10" s="665">
        <f>BASE!K9</f>
        <v>44841</v>
      </c>
      <c r="V10" s="663">
        <f>BASE!W9</f>
        <v>0</v>
      </c>
      <c r="W10" s="665">
        <f>BASE!L9</f>
        <v>44872</v>
      </c>
      <c r="X10" s="209">
        <f>BASE!X9</f>
        <v>0</v>
      </c>
      <c r="Y10" s="665">
        <f>BASE!M9</f>
        <v>44902</v>
      </c>
      <c r="Z10" s="663">
        <f>BASE!Y9</f>
        <v>0</v>
      </c>
      <c r="AA10" s="649"/>
      <c r="AB10" s="659"/>
    </row>
    <row r="11" spans="3:32" ht="15.75" thickBot="1" x14ac:dyDescent="0.3">
      <c r="C11" s="668">
        <f>BASE!B10</f>
        <v>44569</v>
      </c>
      <c r="D11" s="209">
        <f>BASE!N10</f>
        <v>19</v>
      </c>
      <c r="E11" s="665">
        <f>BASE!C10</f>
        <v>44600</v>
      </c>
      <c r="F11" s="663">
        <f>BASE!O10</f>
        <v>46</v>
      </c>
      <c r="G11" s="665">
        <f>BASE!D10</f>
        <v>44628</v>
      </c>
      <c r="H11" s="209">
        <f>BASE!P10</f>
        <v>37</v>
      </c>
      <c r="I11" s="665">
        <f>BASE!E10</f>
        <v>44659</v>
      </c>
      <c r="J11" s="663">
        <f>BASE!Q10</f>
        <v>32</v>
      </c>
      <c r="K11" s="665">
        <f>BASE!F10</f>
        <v>44689</v>
      </c>
      <c r="L11" s="209">
        <f>BASE!R10</f>
        <v>3</v>
      </c>
      <c r="M11" s="665">
        <f>BASE!G10</f>
        <v>44720</v>
      </c>
      <c r="N11" s="663">
        <f>BASE!S10</f>
        <v>36</v>
      </c>
      <c r="O11" s="665">
        <f>BASE!H10</f>
        <v>44750</v>
      </c>
      <c r="P11" s="209">
        <f>BASE!T10</f>
        <v>49</v>
      </c>
      <c r="Q11" s="665">
        <f>BASE!I10</f>
        <v>44781</v>
      </c>
      <c r="R11" s="663">
        <f>BASE!U10</f>
        <v>2</v>
      </c>
      <c r="S11" s="665">
        <f>BASE!J10</f>
        <v>44812</v>
      </c>
      <c r="T11" s="209">
        <f>BASE!V10</f>
        <v>0</v>
      </c>
      <c r="U11" s="665">
        <f>BASE!K10</f>
        <v>44842</v>
      </c>
      <c r="V11" s="663">
        <f>BASE!W10</f>
        <v>0</v>
      </c>
      <c r="W11" s="665">
        <f>BASE!L10</f>
        <v>44873</v>
      </c>
      <c r="X11" s="209">
        <f>BASE!X10</f>
        <v>0</v>
      </c>
      <c r="Y11" s="665">
        <f>BASE!M10</f>
        <v>44903</v>
      </c>
      <c r="Z11" s="663">
        <f>BASE!Y10</f>
        <v>0</v>
      </c>
      <c r="AA11" s="649"/>
      <c r="AB11" s="649"/>
      <c r="AC11" s="659"/>
    </row>
    <row r="12" spans="3:32" ht="15.75" thickBot="1" x14ac:dyDescent="0.3">
      <c r="C12" s="668">
        <f>BASE!B11</f>
        <v>44570</v>
      </c>
      <c r="D12" s="209">
        <f>BASE!N11</f>
        <v>33</v>
      </c>
      <c r="E12" s="665">
        <f>BASE!C11</f>
        <v>44601</v>
      </c>
      <c r="F12" s="663">
        <f>BASE!O11</f>
        <v>44</v>
      </c>
      <c r="G12" s="665">
        <f>BASE!D11</f>
        <v>44629</v>
      </c>
      <c r="H12" s="209">
        <f>BASE!P11</f>
        <v>45</v>
      </c>
      <c r="I12" s="665">
        <f>BASE!E11</f>
        <v>44660</v>
      </c>
      <c r="J12" s="663">
        <f>BASE!Q11</f>
        <v>37</v>
      </c>
      <c r="K12" s="665">
        <f>BASE!F11</f>
        <v>44690</v>
      </c>
      <c r="L12" s="209">
        <f>BASE!R11</f>
        <v>4</v>
      </c>
      <c r="M12" s="665">
        <f>BASE!G11</f>
        <v>44721</v>
      </c>
      <c r="N12" s="663">
        <f>BASE!S11</f>
        <v>33</v>
      </c>
      <c r="O12" s="665">
        <f>BASE!H11</f>
        <v>44751</v>
      </c>
      <c r="P12" s="209">
        <f>BASE!T11</f>
        <v>25</v>
      </c>
      <c r="Q12" s="665">
        <f>BASE!I11</f>
        <v>44782</v>
      </c>
      <c r="R12" s="663">
        <f>BASE!U11</f>
        <v>1</v>
      </c>
      <c r="S12" s="665">
        <f>BASE!J11</f>
        <v>44813</v>
      </c>
      <c r="T12" s="209">
        <f>BASE!V11</f>
        <v>0</v>
      </c>
      <c r="U12" s="665">
        <f>BASE!K11</f>
        <v>44843</v>
      </c>
      <c r="V12" s="663">
        <f>BASE!W11</f>
        <v>0</v>
      </c>
      <c r="W12" s="665">
        <f>BASE!L11</f>
        <v>44874</v>
      </c>
      <c r="X12" s="209">
        <f>BASE!X11</f>
        <v>0</v>
      </c>
      <c r="Y12" s="665">
        <f>BASE!M11</f>
        <v>44904</v>
      </c>
      <c r="Z12" s="663">
        <f>BASE!Y11</f>
        <v>0</v>
      </c>
      <c r="AA12" s="649"/>
      <c r="AB12" s="649"/>
      <c r="AF12" t="s">
        <v>430</v>
      </c>
    </row>
    <row r="13" spans="3:32" ht="15.75" thickBot="1" x14ac:dyDescent="0.3">
      <c r="C13" s="668">
        <f>BASE!B12</f>
        <v>44571</v>
      </c>
      <c r="D13" s="209">
        <f>BASE!N12</f>
        <v>26</v>
      </c>
      <c r="E13" s="665">
        <f>BASE!C12</f>
        <v>44602</v>
      </c>
      <c r="F13" s="663">
        <f>BASE!O12</f>
        <v>41</v>
      </c>
      <c r="G13" s="665">
        <f>BASE!D12</f>
        <v>44630</v>
      </c>
      <c r="H13" s="209">
        <f>BASE!P12</f>
        <v>42</v>
      </c>
      <c r="I13" s="665">
        <f>BASE!E12</f>
        <v>44661</v>
      </c>
      <c r="J13" s="663">
        <f>BASE!Q12</f>
        <v>48</v>
      </c>
      <c r="K13" s="665">
        <f>BASE!F12</f>
        <v>44691</v>
      </c>
      <c r="L13" s="209">
        <f>BASE!R12</f>
        <v>8</v>
      </c>
      <c r="M13" s="665">
        <f>BASE!G12</f>
        <v>44722</v>
      </c>
      <c r="N13" s="663">
        <f>BASE!S12</f>
        <v>32</v>
      </c>
      <c r="O13" s="665">
        <f>BASE!H12</f>
        <v>44752</v>
      </c>
      <c r="P13" s="209">
        <f>BASE!T12</f>
        <v>27</v>
      </c>
      <c r="Q13" s="665">
        <f>BASE!I12</f>
        <v>44783</v>
      </c>
      <c r="R13" s="663">
        <f>BASE!U12</f>
        <v>0</v>
      </c>
      <c r="S13" s="665">
        <f>BASE!J12</f>
        <v>44814</v>
      </c>
      <c r="T13" s="209">
        <f>BASE!V12</f>
        <v>1</v>
      </c>
      <c r="U13" s="665">
        <f>BASE!K12</f>
        <v>44844</v>
      </c>
      <c r="V13" s="663">
        <f>BASE!W12</f>
        <v>1</v>
      </c>
      <c r="W13" s="665">
        <f>BASE!L12</f>
        <v>44875</v>
      </c>
      <c r="X13" s="209">
        <f>BASE!X12</f>
        <v>0</v>
      </c>
      <c r="Y13" s="665">
        <f>BASE!M12</f>
        <v>44905</v>
      </c>
      <c r="Z13" s="663">
        <f>BASE!Y12</f>
        <v>0</v>
      </c>
      <c r="AA13" s="649"/>
      <c r="AB13" s="649">
        <f>IF(WEEKDAY(C4,2)=1,SUM(D4:D10),0)+IF(WEEKDAY(C5,2)=1,SUM(D5:D11),0)+IF(WEEKDAY(C6,2)=1,SUM(D6:D12),0)+IF(WEEKDAY(C7,2)=1,SUM(D7:D13,0))</f>
        <v>364</v>
      </c>
    </row>
    <row r="14" spans="3:32" ht="15.75" thickBot="1" x14ac:dyDescent="0.3">
      <c r="C14" s="668">
        <f>BASE!B13</f>
        <v>44572</v>
      </c>
      <c r="D14" s="209">
        <f>BASE!N13</f>
        <v>58</v>
      </c>
      <c r="E14" s="665">
        <f>BASE!C13</f>
        <v>44603</v>
      </c>
      <c r="F14" s="663">
        <f>BASE!O13</f>
        <v>46</v>
      </c>
      <c r="G14" s="665">
        <f>BASE!D13</f>
        <v>44631</v>
      </c>
      <c r="H14" s="209">
        <f>BASE!P13</f>
        <v>26</v>
      </c>
      <c r="I14" s="665">
        <f>BASE!E13</f>
        <v>44662</v>
      </c>
      <c r="J14" s="663">
        <f>BASE!Q13</f>
        <v>25</v>
      </c>
      <c r="K14" s="665">
        <f>BASE!F13</f>
        <v>44692</v>
      </c>
      <c r="L14" s="209">
        <f>BASE!R13</f>
        <v>10</v>
      </c>
      <c r="M14" s="665">
        <f>BASE!G13</f>
        <v>44723</v>
      </c>
      <c r="N14" s="663">
        <f>BASE!S13</f>
        <v>1</v>
      </c>
      <c r="O14" s="665">
        <f>BASE!H13</f>
        <v>44753</v>
      </c>
      <c r="P14" s="209">
        <f>BASE!T13</f>
        <v>6</v>
      </c>
      <c r="Q14" s="665">
        <f>BASE!I13</f>
        <v>44784</v>
      </c>
      <c r="R14" s="663">
        <f>BASE!U13</f>
        <v>0</v>
      </c>
      <c r="S14" s="665">
        <f>BASE!J13</f>
        <v>44815</v>
      </c>
      <c r="T14" s="209">
        <f>BASE!V13</f>
        <v>1</v>
      </c>
      <c r="U14" s="665">
        <f>BASE!K13</f>
        <v>44845</v>
      </c>
      <c r="V14" s="663">
        <f>BASE!W13</f>
        <v>1</v>
      </c>
      <c r="W14" s="665">
        <f>BASE!L13</f>
        <v>44876</v>
      </c>
      <c r="X14" s="209">
        <f>BASE!X13</f>
        <v>0</v>
      </c>
      <c r="Y14" s="665">
        <f>BASE!M13</f>
        <v>44906</v>
      </c>
      <c r="Z14" s="663">
        <f>BASE!Y13</f>
        <v>0</v>
      </c>
      <c r="AA14" s="649" t="s">
        <v>424</v>
      </c>
      <c r="AB14" s="649">
        <f>IF(WEEKDAY(C4,2)=1,SUM(D4:D10),0)+IF(WEEKDAY(C5,2)=1,SUM(D5:D11),0)+IF(WEEKDAY(C6,2)=1,SUM(D6:D12),0)+IF(WEEKDAY(C7,2)=1,SUM(D7:D13),0)+IF(WEEKDAY(C8,2)=1,SUM(D8:D14),0+IF(WEEKDAY(C9,2)=1,SUM(D9:D15),0+IF(WEEKDAY(C10,2)=1,SUM(D10:D16),0)))</f>
        <v>364</v>
      </c>
    </row>
    <row r="15" spans="3:32" ht="15.75" thickBot="1" x14ac:dyDescent="0.3">
      <c r="C15" s="668">
        <f>BASE!B14</f>
        <v>44573</v>
      </c>
      <c r="D15" s="209">
        <f>BASE!N14</f>
        <v>69</v>
      </c>
      <c r="E15" s="665">
        <f>BASE!C14</f>
        <v>44604</v>
      </c>
      <c r="F15" s="663">
        <f>BASE!O14</f>
        <v>19</v>
      </c>
      <c r="G15" s="665">
        <f>BASE!D14</f>
        <v>44632</v>
      </c>
      <c r="H15" s="209">
        <f>BASE!P14</f>
        <v>36</v>
      </c>
      <c r="I15" s="665">
        <f>BASE!E14</f>
        <v>44663</v>
      </c>
      <c r="J15" s="663">
        <f>BASE!Q14</f>
        <v>63</v>
      </c>
      <c r="K15" s="665">
        <f>BASE!F14</f>
        <v>44693</v>
      </c>
      <c r="L15" s="209">
        <f>BASE!R14</f>
        <v>2</v>
      </c>
      <c r="M15" s="665">
        <f>BASE!G14</f>
        <v>44724</v>
      </c>
      <c r="N15" s="663">
        <f>BASE!S14</f>
        <v>3</v>
      </c>
      <c r="O15" s="665">
        <f>BASE!H14</f>
        <v>44754</v>
      </c>
      <c r="P15" s="209">
        <f>BASE!T14</f>
        <v>5</v>
      </c>
      <c r="Q15" s="665">
        <f>BASE!I14</f>
        <v>44785</v>
      </c>
      <c r="R15" s="663">
        <f>BASE!U14</f>
        <v>0</v>
      </c>
      <c r="S15" s="665">
        <f>BASE!J14</f>
        <v>44816</v>
      </c>
      <c r="T15" s="209">
        <f>BASE!V14</f>
        <v>2</v>
      </c>
      <c r="U15" s="665">
        <f>BASE!K14</f>
        <v>44846</v>
      </c>
      <c r="V15" s="663">
        <f>BASE!W14</f>
        <v>0</v>
      </c>
      <c r="W15" s="665">
        <f>BASE!L14</f>
        <v>44877</v>
      </c>
      <c r="X15" s="209">
        <f>BASE!X14</f>
        <v>0</v>
      </c>
      <c r="Y15" s="665">
        <f>BASE!M14</f>
        <v>44907</v>
      </c>
      <c r="Z15" s="663">
        <f>BASE!Y14</f>
        <v>1</v>
      </c>
      <c r="AA15" s="649" t="s">
        <v>425</v>
      </c>
      <c r="AB15" s="649">
        <f>IF(WEEKDAY(C11,2)=1,SUM(D11:D17),0)+IF(WEEKDAY(C12,2)=1,SUM(D12:D18),0)+IF(WEEKDAY(C13,2)=1,SUM(D13:D19),0)+IF(WEEKDAY(C14,2)=1,SUM(D14:D20),0)+IF(WEEKDAY(C15,2)=1,SUM(D15:D21),0+IF(WEEKDAY(C16,2)=1,SUM(D16:D22),0+IF(WEEKDAY(C17,2)=1,SUM(D17:D23),0)))</f>
        <v>365</v>
      </c>
    </row>
    <row r="16" spans="3:32" ht="15.75" thickBot="1" x14ac:dyDescent="0.3">
      <c r="C16" s="668">
        <f>BASE!B15</f>
        <v>44574</v>
      </c>
      <c r="D16" s="209">
        <f>BASE!N15</f>
        <v>79</v>
      </c>
      <c r="E16" s="665">
        <f>BASE!C15</f>
        <v>44605</v>
      </c>
      <c r="F16" s="663">
        <f>BASE!O15</f>
        <v>24</v>
      </c>
      <c r="G16" s="665">
        <f>BASE!D15</f>
        <v>44633</v>
      </c>
      <c r="H16" s="209">
        <f>BASE!P15</f>
        <v>69</v>
      </c>
      <c r="I16" s="665">
        <f>BASE!E15</f>
        <v>44664</v>
      </c>
      <c r="J16" s="663">
        <f>BASE!Q15</f>
        <v>61</v>
      </c>
      <c r="K16" s="665">
        <f>BASE!F15</f>
        <v>44694</v>
      </c>
      <c r="L16" s="209">
        <f>BASE!R15</f>
        <v>2</v>
      </c>
      <c r="M16" s="665">
        <f>BASE!G15</f>
        <v>44725</v>
      </c>
      <c r="N16" s="663">
        <f>BASE!S15</f>
        <v>9</v>
      </c>
      <c r="O16" s="665">
        <f>BASE!H15</f>
        <v>44755</v>
      </c>
      <c r="P16" s="209">
        <f>BASE!T15</f>
        <v>4</v>
      </c>
      <c r="Q16" s="665">
        <f>BASE!I15</f>
        <v>44786</v>
      </c>
      <c r="R16" s="663">
        <f>BASE!U15</f>
        <v>5</v>
      </c>
      <c r="S16" s="665">
        <f>BASE!J15</f>
        <v>44817</v>
      </c>
      <c r="T16" s="209">
        <f>BASE!V15</f>
        <v>1</v>
      </c>
      <c r="U16" s="665">
        <f>BASE!K15</f>
        <v>44847</v>
      </c>
      <c r="V16" s="663">
        <f>BASE!W15</f>
        <v>0</v>
      </c>
      <c r="W16" s="665">
        <f>BASE!L15</f>
        <v>44878</v>
      </c>
      <c r="X16" s="209">
        <f>BASE!X15</f>
        <v>0</v>
      </c>
      <c r="Y16" s="665">
        <f>BASE!M15</f>
        <v>44908</v>
      </c>
      <c r="Z16" s="663">
        <f>BASE!Y15</f>
        <v>1</v>
      </c>
      <c r="AA16" s="649"/>
      <c r="AB16" s="649"/>
    </row>
    <row r="17" spans="3:32" ht="15.75" thickBot="1" x14ac:dyDescent="0.3">
      <c r="C17" s="668">
        <f>BASE!B16</f>
        <v>44575</v>
      </c>
      <c r="D17" s="209">
        <f>BASE!N16</f>
        <v>62</v>
      </c>
      <c r="E17" s="665">
        <f>BASE!C16</f>
        <v>44606</v>
      </c>
      <c r="F17" s="663">
        <f>BASE!O16</f>
        <v>26</v>
      </c>
      <c r="G17" s="665">
        <f>BASE!D16</f>
        <v>44634</v>
      </c>
      <c r="H17" s="209">
        <f>BASE!P16</f>
        <v>35</v>
      </c>
      <c r="I17" s="665">
        <f>BASE!E16</f>
        <v>44665</v>
      </c>
      <c r="J17" s="663">
        <f>BASE!Q16</f>
        <v>63</v>
      </c>
      <c r="K17" s="665">
        <f>BASE!F16</f>
        <v>44695</v>
      </c>
      <c r="L17" s="209">
        <f>BASE!R16</f>
        <v>11</v>
      </c>
      <c r="M17" s="665">
        <f>BASE!G16</f>
        <v>44726</v>
      </c>
      <c r="N17" s="663">
        <f>BASE!S16</f>
        <v>42</v>
      </c>
      <c r="O17" s="665">
        <f>BASE!H16</f>
        <v>44756</v>
      </c>
      <c r="P17" s="209">
        <f>BASE!T16</f>
        <v>3</v>
      </c>
      <c r="Q17" s="665">
        <f>BASE!I16</f>
        <v>44787</v>
      </c>
      <c r="R17" s="663">
        <f>BASE!U16</f>
        <v>0</v>
      </c>
      <c r="S17" s="665">
        <f>BASE!J16</f>
        <v>44818</v>
      </c>
      <c r="T17" s="209">
        <f>BASE!V16</f>
        <v>0</v>
      </c>
      <c r="U17" s="665">
        <f>BASE!K16</f>
        <v>44848</v>
      </c>
      <c r="V17" s="663">
        <f>BASE!W16</f>
        <v>0</v>
      </c>
      <c r="W17" s="665">
        <f>BASE!L16</f>
        <v>44879</v>
      </c>
      <c r="X17" s="209">
        <f>BASE!X16</f>
        <v>0</v>
      </c>
      <c r="Y17" s="665">
        <f>BASE!M16</f>
        <v>44909</v>
      </c>
      <c r="Z17" s="663">
        <f>BASE!Y16</f>
        <v>1</v>
      </c>
      <c r="AA17" s="649"/>
      <c r="AB17" s="649"/>
    </row>
    <row r="18" spans="3:32" ht="15.75" thickBot="1" x14ac:dyDescent="0.3">
      <c r="C18" s="668">
        <f>BASE!B17</f>
        <v>44576</v>
      </c>
      <c r="D18" s="209">
        <f>BASE!N17</f>
        <v>31</v>
      </c>
      <c r="E18" s="665">
        <f>BASE!C17</f>
        <v>44607</v>
      </c>
      <c r="F18" s="663">
        <f>BASE!O17</f>
        <v>47</v>
      </c>
      <c r="G18" s="665">
        <f>BASE!D17</f>
        <v>44635</v>
      </c>
      <c r="H18" s="209">
        <f>BASE!P17</f>
        <v>58</v>
      </c>
      <c r="I18" s="665">
        <f>BASE!E17</f>
        <v>44666</v>
      </c>
      <c r="J18" s="663">
        <f>BASE!Q17</f>
        <v>57</v>
      </c>
      <c r="K18" s="665">
        <f>BASE!F17</f>
        <v>44696</v>
      </c>
      <c r="L18" s="209">
        <f>BASE!R17</f>
        <v>12</v>
      </c>
      <c r="M18" s="665">
        <f>BASE!G17</f>
        <v>44727</v>
      </c>
      <c r="N18" s="663">
        <f>BASE!S17</f>
        <v>41</v>
      </c>
      <c r="O18" s="665">
        <f>BASE!H17</f>
        <v>44757</v>
      </c>
      <c r="P18" s="209">
        <f>BASE!T17</f>
        <v>1</v>
      </c>
      <c r="Q18" s="665">
        <f>BASE!I17</f>
        <v>44788</v>
      </c>
      <c r="R18" s="663">
        <f>BASE!U17</f>
        <v>1</v>
      </c>
      <c r="S18" s="665">
        <f>BASE!J17</f>
        <v>44819</v>
      </c>
      <c r="T18" s="209">
        <f>BASE!V17</f>
        <v>0</v>
      </c>
      <c r="U18" s="665">
        <f>BASE!K17</f>
        <v>44849</v>
      </c>
      <c r="V18" s="663">
        <f>BASE!W17</f>
        <v>0</v>
      </c>
      <c r="W18" s="665">
        <f>BASE!L17</f>
        <v>44880</v>
      </c>
      <c r="X18" s="209">
        <f>BASE!X17</f>
        <v>0</v>
      </c>
      <c r="Y18" s="665">
        <f>BASE!M17</f>
        <v>44910</v>
      </c>
      <c r="Z18" s="663">
        <f>BASE!Y17</f>
        <v>1</v>
      </c>
      <c r="AA18" s="659">
        <f>LOOKUP(C4+6-MOD(C4+4,7),C4:C11)</f>
        <v>44564</v>
      </c>
      <c r="AB18" s="649"/>
    </row>
    <row r="19" spans="3:32" ht="15.75" thickBot="1" x14ac:dyDescent="0.3">
      <c r="C19" s="668">
        <f>BASE!B18</f>
        <v>44577</v>
      </c>
      <c r="D19" s="209">
        <f>BASE!N18</f>
        <v>40</v>
      </c>
      <c r="E19" s="665">
        <f>BASE!C18</f>
        <v>44608</v>
      </c>
      <c r="F19" s="663">
        <f>BASE!O18</f>
        <v>52</v>
      </c>
      <c r="G19" s="665">
        <f>BASE!D18</f>
        <v>44636</v>
      </c>
      <c r="H19" s="209">
        <f>BASE!P18</f>
        <v>61</v>
      </c>
      <c r="I19" s="665">
        <f>BASE!E18</f>
        <v>44667</v>
      </c>
      <c r="J19" s="663">
        <f>BASE!Q18</f>
        <v>26</v>
      </c>
      <c r="K19" s="665">
        <f>BASE!F18</f>
        <v>44697</v>
      </c>
      <c r="L19" s="209">
        <f>BASE!R18</f>
        <v>17</v>
      </c>
      <c r="M19" s="665">
        <f>BASE!G18</f>
        <v>44728</v>
      </c>
      <c r="N19" s="663">
        <f>BASE!S18</f>
        <v>36</v>
      </c>
      <c r="O19" s="665">
        <f>BASE!H18</f>
        <v>44758</v>
      </c>
      <c r="P19" s="209">
        <f>BASE!T18</f>
        <v>10</v>
      </c>
      <c r="Q19" s="665">
        <f>BASE!I18</f>
        <v>44789</v>
      </c>
      <c r="R19" s="663">
        <f>BASE!U18</f>
        <v>1</v>
      </c>
      <c r="S19" s="665">
        <f>BASE!J18</f>
        <v>44820</v>
      </c>
      <c r="T19" s="209">
        <f>BASE!V18</f>
        <v>0</v>
      </c>
      <c r="U19" s="665">
        <f>BASE!K18</f>
        <v>44850</v>
      </c>
      <c r="V19" s="663">
        <f>BASE!W18</f>
        <v>0</v>
      </c>
      <c r="W19" s="665">
        <f>BASE!L18</f>
        <v>44881</v>
      </c>
      <c r="X19" s="209">
        <f>BASE!X18</f>
        <v>0</v>
      </c>
      <c r="Y19" s="665">
        <f>BASE!M18</f>
        <v>44911</v>
      </c>
      <c r="Z19" s="663">
        <f>BASE!Y18</f>
        <v>0</v>
      </c>
      <c r="AA19" s="649"/>
      <c r="AB19" s="659"/>
    </row>
    <row r="20" spans="3:32" ht="15.75" thickBot="1" x14ac:dyDescent="0.3">
      <c r="C20" s="668">
        <f>BASE!B19</f>
        <v>44578</v>
      </c>
      <c r="D20" s="209">
        <f>BASE!N19</f>
        <v>34</v>
      </c>
      <c r="E20" s="665">
        <f>BASE!C19</f>
        <v>44609</v>
      </c>
      <c r="F20" s="663">
        <f>BASE!O19</f>
        <v>54</v>
      </c>
      <c r="G20" s="665">
        <f>BASE!D19</f>
        <v>44637</v>
      </c>
      <c r="H20" s="209">
        <f>BASE!P19</f>
        <v>72</v>
      </c>
      <c r="I20" s="665">
        <f>BASE!E19</f>
        <v>44668</v>
      </c>
      <c r="J20" s="663">
        <f>BASE!Q19</f>
        <v>22</v>
      </c>
      <c r="K20" s="665">
        <f>BASE!F19</f>
        <v>44698</v>
      </c>
      <c r="L20" s="209">
        <f>BASE!R19</f>
        <v>18</v>
      </c>
      <c r="M20" s="665">
        <f>BASE!G19</f>
        <v>44729</v>
      </c>
      <c r="N20" s="663">
        <f>BASE!S19</f>
        <v>33</v>
      </c>
      <c r="O20" s="665">
        <f>BASE!H19</f>
        <v>44759</v>
      </c>
      <c r="P20" s="209">
        <f>BASE!T19</f>
        <v>23</v>
      </c>
      <c r="Q20" s="665">
        <f>BASE!I19</f>
        <v>44790</v>
      </c>
      <c r="R20" s="663">
        <f>BASE!U19</f>
        <v>1</v>
      </c>
      <c r="S20" s="665">
        <f>BASE!J19</f>
        <v>44821</v>
      </c>
      <c r="T20" s="209">
        <f>BASE!V19</f>
        <v>0</v>
      </c>
      <c r="U20" s="665">
        <f>BASE!K19</f>
        <v>44851</v>
      </c>
      <c r="V20" s="663">
        <f>BASE!W19</f>
        <v>0</v>
      </c>
      <c r="W20" s="665">
        <f>BASE!L19</f>
        <v>44882</v>
      </c>
      <c r="X20" s="209">
        <f>BASE!X19</f>
        <v>0</v>
      </c>
      <c r="Y20" s="665">
        <f>BASE!M19</f>
        <v>44912</v>
      </c>
      <c r="Z20" s="663">
        <f>BASE!Y19</f>
        <v>0</v>
      </c>
      <c r="AA20" s="649"/>
      <c r="AB20" s="649"/>
      <c r="AF20" t="str">
        <f ca="1">(CELL("adresse",INDEX(C5:C35,MATCH((C5+6-MOD(C5+4,7)),C5:C35,0))))</f>
        <v>$C$6</v>
      </c>
    </row>
    <row r="21" spans="3:32" ht="15.75" thickBot="1" x14ac:dyDescent="0.3">
      <c r="C21" s="668">
        <f>BASE!B20</f>
        <v>44579</v>
      </c>
      <c r="D21" s="209">
        <f>BASE!N20</f>
        <v>79</v>
      </c>
      <c r="E21" s="665">
        <f>BASE!C20</f>
        <v>44610</v>
      </c>
      <c r="F21" s="663">
        <f>BASE!O20</f>
        <v>67</v>
      </c>
      <c r="G21" s="665">
        <f>BASE!D20</f>
        <v>44638</v>
      </c>
      <c r="H21" s="209">
        <f>BASE!P20</f>
        <v>64</v>
      </c>
      <c r="I21" s="665">
        <f>BASE!E20</f>
        <v>44669</v>
      </c>
      <c r="J21" s="663">
        <f>BASE!Q20</f>
        <v>31</v>
      </c>
      <c r="K21" s="665">
        <f>BASE!F20</f>
        <v>44699</v>
      </c>
      <c r="L21" s="209">
        <f>BASE!R20</f>
        <v>18</v>
      </c>
      <c r="M21" s="665">
        <f>BASE!G20</f>
        <v>44730</v>
      </c>
      <c r="N21" s="663">
        <f>BASE!S20</f>
        <v>2</v>
      </c>
      <c r="O21" s="665">
        <f>BASE!H20</f>
        <v>44760</v>
      </c>
      <c r="P21" s="209">
        <f>BASE!T20</f>
        <v>0</v>
      </c>
      <c r="Q21" s="665">
        <f>BASE!I20</f>
        <v>44791</v>
      </c>
      <c r="R21" s="663">
        <f>BASE!U20</f>
        <v>1</v>
      </c>
      <c r="S21" s="665">
        <f>BASE!J20</f>
        <v>44822</v>
      </c>
      <c r="T21" s="209">
        <f>BASE!V20</f>
        <v>0</v>
      </c>
      <c r="U21" s="665">
        <f>BASE!K20</f>
        <v>44852</v>
      </c>
      <c r="V21" s="663">
        <f>BASE!W20</f>
        <v>0</v>
      </c>
      <c r="W21" s="665">
        <f>BASE!L20</f>
        <v>44883</v>
      </c>
      <c r="X21" s="209">
        <f>BASE!X20</f>
        <v>0</v>
      </c>
      <c r="Y21" s="665">
        <f>BASE!M20</f>
        <v>44913</v>
      </c>
      <c r="Z21" s="663">
        <f>BASE!Y20</f>
        <v>0</v>
      </c>
      <c r="AA21" s="649" t="str">
        <f>ADDRESS(LOOKUP(C7+6-MOD(C7+4,7),C7:C14),3,4,0)</f>
        <v>L(44571)C(3)</v>
      </c>
      <c r="AB21" s="649"/>
    </row>
    <row r="22" spans="3:32" ht="15.75" thickBot="1" x14ac:dyDescent="0.3">
      <c r="C22" s="668">
        <f>BASE!B21</f>
        <v>44580</v>
      </c>
      <c r="D22" s="209">
        <f>BASE!N21</f>
        <v>85</v>
      </c>
      <c r="E22" s="665">
        <f>BASE!C21</f>
        <v>44611</v>
      </c>
      <c r="F22" s="663">
        <f>BASE!O21</f>
        <v>17</v>
      </c>
      <c r="G22" s="665">
        <f>BASE!D21</f>
        <v>44639</v>
      </c>
      <c r="H22" s="209">
        <f>BASE!P21</f>
        <v>52</v>
      </c>
      <c r="I22" s="665">
        <f>BASE!E21</f>
        <v>44670</v>
      </c>
      <c r="J22" s="663">
        <f>BASE!Q21</f>
        <v>56</v>
      </c>
      <c r="K22" s="665">
        <f>BASE!F21</f>
        <v>44700</v>
      </c>
      <c r="L22" s="209">
        <f>BASE!R21</f>
        <v>17</v>
      </c>
      <c r="M22" s="665">
        <f>BASE!G21</f>
        <v>44731</v>
      </c>
      <c r="N22" s="663">
        <f>BASE!S21</f>
        <v>1</v>
      </c>
      <c r="O22" s="665">
        <f>BASE!H21</f>
        <v>44761</v>
      </c>
      <c r="P22" s="209">
        <f>BASE!T21</f>
        <v>1</v>
      </c>
      <c r="Q22" s="665">
        <f>BASE!I21</f>
        <v>44792</v>
      </c>
      <c r="R22" s="663">
        <f>BASE!U21</f>
        <v>1</v>
      </c>
      <c r="S22" s="665">
        <f>BASE!J21</f>
        <v>44823</v>
      </c>
      <c r="T22" s="209">
        <f>BASE!V21</f>
        <v>0</v>
      </c>
      <c r="U22" s="665">
        <f>BASE!K21</f>
        <v>44853</v>
      </c>
      <c r="V22" s="663">
        <f>BASE!W21</f>
        <v>0</v>
      </c>
      <c r="W22" s="665">
        <f>BASE!L21</f>
        <v>44884</v>
      </c>
      <c r="X22" s="209">
        <f>BASE!X21</f>
        <v>0</v>
      </c>
      <c r="Y22" s="665">
        <f>BASE!M21</f>
        <v>44914</v>
      </c>
      <c r="Z22" s="663">
        <f>BASE!Y21</f>
        <v>0</v>
      </c>
      <c r="AA22" s="649"/>
      <c r="AB22" s="649">
        <f>_xlfn.ISOWEEKNUM(C4)</f>
        <v>52</v>
      </c>
    </row>
    <row r="23" spans="3:32" ht="15.75" thickBot="1" x14ac:dyDescent="0.3">
      <c r="C23" s="668">
        <f>BASE!B22</f>
        <v>44581</v>
      </c>
      <c r="D23" s="209">
        <f>BASE!N22</f>
        <v>80</v>
      </c>
      <c r="E23" s="665">
        <f>BASE!C22</f>
        <v>44612</v>
      </c>
      <c r="F23" s="663">
        <f>BASE!O22</f>
        <v>29</v>
      </c>
      <c r="G23" s="665">
        <f>BASE!D22</f>
        <v>44640</v>
      </c>
      <c r="H23" s="209">
        <f>BASE!P22</f>
        <v>56</v>
      </c>
      <c r="I23" s="665">
        <f>BASE!E22</f>
        <v>44671</v>
      </c>
      <c r="J23" s="663">
        <f>BASE!Q22</f>
        <v>47</v>
      </c>
      <c r="K23" s="665">
        <f>BASE!F22</f>
        <v>44701</v>
      </c>
      <c r="L23" s="209">
        <f>BASE!R22</f>
        <v>18</v>
      </c>
      <c r="M23" s="665">
        <f>BASE!G22</f>
        <v>44732</v>
      </c>
      <c r="N23" s="663">
        <f>BASE!S22</f>
        <v>2</v>
      </c>
      <c r="O23" s="665">
        <f>BASE!H22</f>
        <v>44762</v>
      </c>
      <c r="P23" s="209">
        <f>BASE!T22</f>
        <v>0</v>
      </c>
      <c r="Q23" s="665">
        <f>BASE!I22</f>
        <v>44793</v>
      </c>
      <c r="R23" s="663">
        <f>BASE!U22</f>
        <v>5</v>
      </c>
      <c r="S23" s="665">
        <f>BASE!J22</f>
        <v>44824</v>
      </c>
      <c r="T23" s="209">
        <f>BASE!V22</f>
        <v>0</v>
      </c>
      <c r="U23" s="665">
        <f>BASE!K22</f>
        <v>44854</v>
      </c>
      <c r="V23" s="663">
        <f>BASE!W22</f>
        <v>0</v>
      </c>
      <c r="W23" s="665">
        <f>BASE!L22</f>
        <v>44885</v>
      </c>
      <c r="X23" s="209">
        <f>BASE!X22</f>
        <v>0</v>
      </c>
      <c r="Y23" s="665">
        <f>BASE!M22</f>
        <v>44915</v>
      </c>
      <c r="Z23" s="663">
        <f>BASE!Y22</f>
        <v>0</v>
      </c>
      <c r="AA23" s="659"/>
      <c r="AB23" s="649"/>
      <c r="AE23" t="e">
        <f ca="1">OFFSET(INDIRECT(AF23),0,1)</f>
        <v>#VALUE!</v>
      </c>
      <c r="AF23" t="e">
        <f ca="1">OR(CELL("adresse",INDEX($C$39:$C$45,MATCH(C6,$C$39:$C$45))),CELL("adresse",INDEX($E$39:$E$45,MATCH(C6,$E$39:$E$45))),CELL("adresse",INDEX($G$39:$G$45,MATCH(C6,$G$39:$G$45)))+CELL("adresse",INDEX($C$39:$C$45,MATCH(C6,$C$39:$C$45)))+CELL("adresse",INDEX($I$39:$I$45,MATCH(C6,$I$39:$I$45)))+CELL("adresse",INDEX($K$39:$K$45,MATCH(C6,$K$39:$K$45)))+CELL("adresse",INDEX($M$39:$M$45,MATCH(C6,$M$39:$M$45)))+CELL("adresse",INDEX($O$39:$O$45,MATCH(C6,$O$39:$O$45)))+CELL("adresse",INDEX($Q$39:$Q$45,MATCH(C6,$S$39:$S$45)))+CELL("adresse",INDEX($U$39:$U$45,MATCH(C6,$U$39:$U$45)))+CELL("adresse",INDEX(W39:$W$45,MATCH(C6,$W$39:$W$45)))+CELL("adresse",INDEX($Y$39:$Y$45,MATCH(C6,$Y$39:$Y$45)))+CELL("adresse",INDEX($AA$39:$AA$45,MATCH(C6,$AA$39:$AA$45)))+CELL("adresse",INDEX($C$49:$C$55,MATCH(C6,$E$49:$E$55)))+CELL("adresse",INDEX($G$49:$G$55,MATCH(C6,$G$49:$G$55)))+CELL("adresse",INDEX($I$49:$I$55,MATCH(C6,$I$49:$I$55)))+CELL("adresse",INDEX($K$49:$K$55,MATCH(C6,$K$49:$K$55)))+CELL("adresse",INDEX($M$49:$M$55,MATCH(C6,$M$49:$M$55)))+CELL("adresse",INDEX($O$49:$O$55,MATCH(C6,$O$49:$O$55)))+CELL("adresse",INDEX($Q$49:$Q$55,MATCH(C6,$Q$49:$Q$55))))</f>
        <v>#VALUE!</v>
      </c>
    </row>
    <row r="24" spans="3:32" ht="15.75" thickBot="1" x14ac:dyDescent="0.3">
      <c r="C24" s="668">
        <f>BASE!B23</f>
        <v>44582</v>
      </c>
      <c r="D24" s="209">
        <f>BASE!N23</f>
        <v>48</v>
      </c>
      <c r="E24" s="665">
        <f>BASE!C23</f>
        <v>44613</v>
      </c>
      <c r="F24" s="663">
        <f>BASE!O23</f>
        <v>18</v>
      </c>
      <c r="G24" s="665">
        <f>BASE!D23</f>
        <v>44641</v>
      </c>
      <c r="H24" s="209">
        <f>BASE!P23</f>
        <v>45</v>
      </c>
      <c r="I24" s="665">
        <f>BASE!E23</f>
        <v>44672</v>
      </c>
      <c r="J24" s="663">
        <f>BASE!Q23</f>
        <v>46</v>
      </c>
      <c r="K24" s="665">
        <f>BASE!F23</f>
        <v>44702</v>
      </c>
      <c r="L24" s="209">
        <f>BASE!R23</f>
        <v>10</v>
      </c>
      <c r="M24" s="665">
        <f>BASE!G23</f>
        <v>44733</v>
      </c>
      <c r="N24" s="663">
        <f>BASE!S23</f>
        <v>32</v>
      </c>
      <c r="O24" s="665">
        <f>BASE!H23</f>
        <v>44763</v>
      </c>
      <c r="P24" s="209">
        <f>BASE!T23</f>
        <v>0</v>
      </c>
      <c r="Q24" s="665">
        <f>BASE!I23</f>
        <v>44794</v>
      </c>
      <c r="R24" s="663">
        <f>BASE!U23</f>
        <v>3</v>
      </c>
      <c r="S24" s="665">
        <f>BASE!J23</f>
        <v>44825</v>
      </c>
      <c r="T24" s="209">
        <f>BASE!V23</f>
        <v>0</v>
      </c>
      <c r="U24" s="665">
        <f>BASE!K23</f>
        <v>44855</v>
      </c>
      <c r="V24" s="663">
        <f>BASE!W23</f>
        <v>0</v>
      </c>
      <c r="W24" s="665">
        <f>BASE!L23</f>
        <v>44886</v>
      </c>
      <c r="X24" s="209">
        <f>BASE!X23</f>
        <v>0</v>
      </c>
      <c r="Y24" s="665">
        <f>BASE!M23</f>
        <v>44916</v>
      </c>
      <c r="Z24" s="663">
        <f>BASE!Y23</f>
        <v>0</v>
      </c>
      <c r="AA24" s="649" t="e">
        <f ca="1">ADDRESS(C4:C10,3,4,1,[3]!EQUIV_X(C4+6-MOD(C4+4,7),C4:C10," ",1,1))</f>
        <v>#VALUE!</v>
      </c>
      <c r="AB24" s="649"/>
    </row>
    <row r="25" spans="3:32" ht="15.75" thickBot="1" x14ac:dyDescent="0.3">
      <c r="C25" s="668">
        <f>BASE!B24</f>
        <v>44583</v>
      </c>
      <c r="D25" s="209">
        <f>BASE!N24</f>
        <v>34</v>
      </c>
      <c r="E25" s="665">
        <f>BASE!C24</f>
        <v>44614</v>
      </c>
      <c r="F25" s="663">
        <f>BASE!O24</f>
        <v>50</v>
      </c>
      <c r="G25" s="665">
        <f>BASE!D24</f>
        <v>44642</v>
      </c>
      <c r="H25" s="209">
        <f>BASE!P24</f>
        <v>51</v>
      </c>
      <c r="I25" s="665">
        <f>BASE!E24</f>
        <v>44673</v>
      </c>
      <c r="J25" s="663">
        <f>BASE!Q24</f>
        <v>51</v>
      </c>
      <c r="K25" s="665">
        <f>BASE!F24</f>
        <v>44703</v>
      </c>
      <c r="L25" s="209">
        <f>BASE!R24</f>
        <v>12</v>
      </c>
      <c r="M25" s="665">
        <f>BASE!G24</f>
        <v>44734</v>
      </c>
      <c r="N25" s="663">
        <f>BASE!S24</f>
        <v>31</v>
      </c>
      <c r="O25" s="665">
        <f>BASE!H24</f>
        <v>44764</v>
      </c>
      <c r="P25" s="209">
        <f>BASE!T24</f>
        <v>0</v>
      </c>
      <c r="Q25" s="665">
        <f>BASE!I24</f>
        <v>44795</v>
      </c>
      <c r="R25" s="663">
        <f>BASE!U24</f>
        <v>1</v>
      </c>
      <c r="S25" s="665">
        <f>BASE!J24</f>
        <v>44826</v>
      </c>
      <c r="T25" s="209">
        <f>BASE!V24</f>
        <v>0</v>
      </c>
      <c r="U25" s="665">
        <f>BASE!K24</f>
        <v>44856</v>
      </c>
      <c r="V25" s="663">
        <f>BASE!W24</f>
        <v>0</v>
      </c>
      <c r="W25" s="665">
        <f>BASE!L24</f>
        <v>44887</v>
      </c>
      <c r="X25" s="209">
        <f>BASE!X24</f>
        <v>0</v>
      </c>
      <c r="Y25" s="665">
        <f>BASE!M24</f>
        <v>44917</v>
      </c>
      <c r="Z25" s="663">
        <f>BASE!Y24</f>
        <v>0</v>
      </c>
      <c r="AA25" s="649"/>
      <c r="AB25" s="649"/>
    </row>
    <row r="26" spans="3:32" ht="15.75" thickBot="1" x14ac:dyDescent="0.3">
      <c r="C26" s="668">
        <f>BASE!B25</f>
        <v>44584</v>
      </c>
      <c r="D26" s="209">
        <f>BASE!N25</f>
        <v>28</v>
      </c>
      <c r="E26" s="665">
        <f>BASE!C25</f>
        <v>44615</v>
      </c>
      <c r="F26" s="663">
        <f>BASE!O25</f>
        <v>46</v>
      </c>
      <c r="G26" s="665">
        <f>BASE!D25</f>
        <v>44643</v>
      </c>
      <c r="H26" s="209">
        <f>BASE!P25</f>
        <v>31</v>
      </c>
      <c r="I26" s="665">
        <f>BASE!E25</f>
        <v>44674</v>
      </c>
      <c r="J26" s="663">
        <f>BASE!Q25</f>
        <v>26</v>
      </c>
      <c r="K26" s="665">
        <f>BASE!F25</f>
        <v>44704</v>
      </c>
      <c r="L26" s="209">
        <f>BASE!R25</f>
        <v>8</v>
      </c>
      <c r="M26" s="665">
        <f>BASE!G25</f>
        <v>44735</v>
      </c>
      <c r="N26" s="663">
        <f>BASE!S25</f>
        <v>31</v>
      </c>
      <c r="O26" s="665">
        <f>BASE!H25</f>
        <v>44765</v>
      </c>
      <c r="P26" s="209">
        <f>BASE!T25</f>
        <v>0</v>
      </c>
      <c r="Q26" s="665">
        <f>BASE!I25</f>
        <v>44796</v>
      </c>
      <c r="R26" s="663">
        <f>BASE!U25</f>
        <v>0</v>
      </c>
      <c r="S26" s="665">
        <f>BASE!J25</f>
        <v>44827</v>
      </c>
      <c r="T26" s="209">
        <f>BASE!V25</f>
        <v>0</v>
      </c>
      <c r="U26" s="665">
        <f>BASE!K25</f>
        <v>44857</v>
      </c>
      <c r="V26" s="663">
        <f>BASE!W25</f>
        <v>0</v>
      </c>
      <c r="W26" s="665">
        <f>BASE!L25</f>
        <v>44888</v>
      </c>
      <c r="X26" s="209">
        <f>BASE!X25</f>
        <v>0</v>
      </c>
      <c r="Y26" s="665">
        <f>BASE!M25</f>
        <v>44918</v>
      </c>
      <c r="Z26" s="663">
        <f>BASE!Y25</f>
        <v>0</v>
      </c>
      <c r="AA26" s="649">
        <f>WEEKDAY(C6,2)</f>
        <v>1</v>
      </c>
      <c r="AB26" s="649"/>
    </row>
    <row r="27" spans="3:32" ht="15.75" thickBot="1" x14ac:dyDescent="0.3">
      <c r="C27" s="668">
        <f>BASE!B26</f>
        <v>44585</v>
      </c>
      <c r="D27" s="209">
        <f>BASE!N26</f>
        <v>18</v>
      </c>
      <c r="E27" s="665">
        <f>BASE!C26</f>
        <v>44616</v>
      </c>
      <c r="F27" s="663">
        <f>BASE!O26</f>
        <v>45</v>
      </c>
      <c r="G27" s="665">
        <f>BASE!D26</f>
        <v>44644</v>
      </c>
      <c r="H27" s="209">
        <f>BASE!P26</f>
        <v>39</v>
      </c>
      <c r="I27" s="665">
        <f>BASE!E26</f>
        <v>44675</v>
      </c>
      <c r="J27" s="663">
        <f>BASE!Q26</f>
        <v>30</v>
      </c>
      <c r="K27" s="665">
        <f>BASE!F26</f>
        <v>44705</v>
      </c>
      <c r="L27" s="209">
        <f>BASE!R26</f>
        <v>2</v>
      </c>
      <c r="M27" s="665">
        <f>BASE!G26</f>
        <v>44736</v>
      </c>
      <c r="N27" s="663">
        <f>BASE!S26</f>
        <v>31</v>
      </c>
      <c r="O27" s="665">
        <f>BASE!H26</f>
        <v>44766</v>
      </c>
      <c r="P27" s="209">
        <f>BASE!T26</f>
        <v>3</v>
      </c>
      <c r="Q27" s="665">
        <f>BASE!I26</f>
        <v>44797</v>
      </c>
      <c r="R27" s="663">
        <f>BASE!U26</f>
        <v>0</v>
      </c>
      <c r="S27" s="665">
        <f>BASE!J26</f>
        <v>44828</v>
      </c>
      <c r="T27" s="209">
        <f>BASE!V26</f>
        <v>0</v>
      </c>
      <c r="U27" s="665">
        <f>BASE!K26</f>
        <v>44858</v>
      </c>
      <c r="V27" s="663">
        <f>BASE!W26</f>
        <v>0</v>
      </c>
      <c r="W27" s="665">
        <f>BASE!L26</f>
        <v>44889</v>
      </c>
      <c r="X27" s="209">
        <f>BASE!X26</f>
        <v>0</v>
      </c>
      <c r="Y27" s="665">
        <f>BASE!M26</f>
        <v>44919</v>
      </c>
      <c r="Z27" s="663">
        <f>BASE!Y26</f>
        <v>0</v>
      </c>
      <c r="AA27" s="649"/>
      <c r="AB27" s="649"/>
    </row>
    <row r="28" spans="3:32" ht="15.75" thickBot="1" x14ac:dyDescent="0.3">
      <c r="C28" s="668">
        <f>BASE!B27</f>
        <v>44586</v>
      </c>
      <c r="D28" s="209">
        <f>BASE!N27</f>
        <v>54</v>
      </c>
      <c r="E28" s="665">
        <f>BASE!C27</f>
        <v>44617</v>
      </c>
      <c r="F28" s="663">
        <f>BASE!O27</f>
        <v>47</v>
      </c>
      <c r="G28" s="665">
        <f>BASE!D27</f>
        <v>44645</v>
      </c>
      <c r="H28" s="209">
        <f>BASE!P27</f>
        <v>50</v>
      </c>
      <c r="I28" s="665">
        <f>BASE!E27</f>
        <v>44676</v>
      </c>
      <c r="J28" s="663">
        <f>BASE!Q27</f>
        <v>27</v>
      </c>
      <c r="K28" s="665">
        <f>BASE!F27</f>
        <v>44706</v>
      </c>
      <c r="L28" s="209">
        <f>BASE!R27</f>
        <v>16</v>
      </c>
      <c r="M28" s="665">
        <f>BASE!G27</f>
        <v>44737</v>
      </c>
      <c r="N28" s="663">
        <f>BASE!S27</f>
        <v>1</v>
      </c>
      <c r="O28" s="665">
        <f>BASE!H27</f>
        <v>44767</v>
      </c>
      <c r="P28" s="209">
        <f>BASE!T27</f>
        <v>0</v>
      </c>
      <c r="Q28" s="665">
        <f>BASE!I27</f>
        <v>44798</v>
      </c>
      <c r="R28" s="663">
        <f>BASE!U27</f>
        <v>0</v>
      </c>
      <c r="S28" s="665">
        <f>BASE!J27</f>
        <v>44829</v>
      </c>
      <c r="T28" s="209">
        <f>BASE!V27</f>
        <v>0</v>
      </c>
      <c r="U28" s="665">
        <f>BASE!K27</f>
        <v>44859</v>
      </c>
      <c r="V28" s="663">
        <f>BASE!W27</f>
        <v>0</v>
      </c>
      <c r="W28" s="665">
        <f>BASE!L27</f>
        <v>44890</v>
      </c>
      <c r="X28" s="209">
        <f>BASE!X27</f>
        <v>0</v>
      </c>
      <c r="Y28" s="665">
        <f>BASE!M27</f>
        <v>44920</v>
      </c>
      <c r="Z28" s="663">
        <f>BASE!Y27</f>
        <v>0</v>
      </c>
      <c r="AA28" s="649"/>
      <c r="AB28" s="649"/>
      <c r="AF28" t="str">
        <f ca="1">(CELL("adresse",INDEX(C39:C45,MATCH(C6,C39:C45,0))))</f>
        <v>$C$39</v>
      </c>
    </row>
    <row r="29" spans="3:32" ht="15.75" thickBot="1" x14ac:dyDescent="0.3">
      <c r="C29" s="668">
        <f>BASE!B28</f>
        <v>44587</v>
      </c>
      <c r="D29" s="209">
        <f>BASE!N28</f>
        <v>44</v>
      </c>
      <c r="E29" s="665">
        <f>BASE!C28</f>
        <v>44618</v>
      </c>
      <c r="F29" s="663">
        <f>BASE!O28</f>
        <v>32</v>
      </c>
      <c r="G29" s="665">
        <f>BASE!D28</f>
        <v>44646</v>
      </c>
      <c r="H29" s="209">
        <f>BASE!P28</f>
        <v>41</v>
      </c>
      <c r="I29" s="665">
        <f>BASE!E28</f>
        <v>44677</v>
      </c>
      <c r="J29" s="663">
        <f>BASE!Q28</f>
        <v>44</v>
      </c>
      <c r="K29" s="665">
        <f>BASE!F28</f>
        <v>44707</v>
      </c>
      <c r="L29" s="209">
        <f>BASE!R28</f>
        <v>16</v>
      </c>
      <c r="M29" s="665">
        <f>BASE!G28</f>
        <v>44738</v>
      </c>
      <c r="N29" s="663">
        <f>BASE!S28</f>
        <v>0</v>
      </c>
      <c r="O29" s="665">
        <f>BASE!H28</f>
        <v>44768</v>
      </c>
      <c r="P29" s="209">
        <f>BASE!T28</f>
        <v>0</v>
      </c>
      <c r="Q29" s="665">
        <f>BASE!I28</f>
        <v>44799</v>
      </c>
      <c r="R29" s="663">
        <f>BASE!U28</f>
        <v>0</v>
      </c>
      <c r="S29" s="665">
        <f>BASE!J28</f>
        <v>44830</v>
      </c>
      <c r="T29" s="209">
        <f>BASE!V28</f>
        <v>0</v>
      </c>
      <c r="U29" s="665">
        <f>BASE!K28</f>
        <v>44860</v>
      </c>
      <c r="V29" s="663">
        <f>BASE!W28</f>
        <v>0</v>
      </c>
      <c r="W29" s="665">
        <f>BASE!L28</f>
        <v>44891</v>
      </c>
      <c r="X29" s="209">
        <f>BASE!X28</f>
        <v>0</v>
      </c>
      <c r="Y29" s="665">
        <f>BASE!M28</f>
        <v>44921</v>
      </c>
      <c r="Z29" s="663">
        <f>BASE!Y28</f>
        <v>0</v>
      </c>
      <c r="AA29" s="649">
        <f>LOOKUP(C6,C39:C45)</f>
        <v>44564</v>
      </c>
      <c r="AB29" s="649"/>
    </row>
    <row r="30" spans="3:32" ht="15.75" thickBot="1" x14ac:dyDescent="0.3">
      <c r="C30" s="668">
        <f>BASE!B29</f>
        <v>44588</v>
      </c>
      <c r="D30" s="209">
        <f>BASE!N29</f>
        <v>55</v>
      </c>
      <c r="E30" s="665">
        <f>BASE!C29</f>
        <v>44619</v>
      </c>
      <c r="F30" s="663">
        <f>BASE!O29</f>
        <v>35</v>
      </c>
      <c r="G30" s="665">
        <f>BASE!D29</f>
        <v>44647</v>
      </c>
      <c r="H30" s="209">
        <f>BASE!P29</f>
        <v>54</v>
      </c>
      <c r="I30" s="665">
        <f>BASE!E29</f>
        <v>44678</v>
      </c>
      <c r="J30" s="663">
        <f>BASE!Q29</f>
        <v>58</v>
      </c>
      <c r="K30" s="665">
        <f>BASE!F29</f>
        <v>44708</v>
      </c>
      <c r="L30" s="209">
        <f>BASE!R29</f>
        <v>15</v>
      </c>
      <c r="M30" s="665">
        <f>BASE!G29</f>
        <v>44739</v>
      </c>
      <c r="N30" s="663">
        <f>BASE!S29</f>
        <v>2</v>
      </c>
      <c r="O30" s="665">
        <f>BASE!H29</f>
        <v>44769</v>
      </c>
      <c r="P30" s="209">
        <f>BASE!T29</f>
        <v>0</v>
      </c>
      <c r="Q30" s="665">
        <f>BASE!I29</f>
        <v>44800</v>
      </c>
      <c r="R30" s="663">
        <f>BASE!U29</f>
        <v>0</v>
      </c>
      <c r="S30" s="665">
        <f>BASE!J29</f>
        <v>44831</v>
      </c>
      <c r="T30" s="209">
        <f>BASE!V29</f>
        <v>0</v>
      </c>
      <c r="U30" s="665">
        <f>BASE!K29</f>
        <v>44861</v>
      </c>
      <c r="V30" s="663">
        <f>BASE!W29</f>
        <v>0</v>
      </c>
      <c r="W30" s="665">
        <f>BASE!L29</f>
        <v>44892</v>
      </c>
      <c r="X30" s="209">
        <f>BASE!X29</f>
        <v>0</v>
      </c>
      <c r="Y30" s="665">
        <f>BASE!M29</f>
        <v>44922</v>
      </c>
      <c r="Z30" s="663">
        <f>BASE!Y29</f>
        <v>0</v>
      </c>
      <c r="AA30" s="649"/>
      <c r="AB30" s="649"/>
    </row>
    <row r="31" spans="3:32" ht="15.75" thickBot="1" x14ac:dyDescent="0.3">
      <c r="C31" s="668">
        <f>BASE!B30</f>
        <v>44589</v>
      </c>
      <c r="D31" s="209">
        <f>BASE!N30</f>
        <v>41</v>
      </c>
      <c r="E31" s="665">
        <f>BASE!C30</f>
        <v>44620</v>
      </c>
      <c r="F31" s="663">
        <f>BASE!O30</f>
        <v>28</v>
      </c>
      <c r="G31" s="665">
        <f>BASE!D30</f>
        <v>44648</v>
      </c>
      <c r="H31" s="209">
        <f>BASE!P30</f>
        <v>37</v>
      </c>
      <c r="I31" s="665">
        <f>BASE!E30</f>
        <v>44679</v>
      </c>
      <c r="J31" s="663">
        <f>BASE!Q30</f>
        <v>53</v>
      </c>
      <c r="K31" s="665">
        <f>BASE!F30</f>
        <v>44709</v>
      </c>
      <c r="L31" s="209">
        <f>BASE!R30</f>
        <v>2</v>
      </c>
      <c r="M31" s="665">
        <f>BASE!G30</f>
        <v>44740</v>
      </c>
      <c r="N31" s="663">
        <f>BASE!S30</f>
        <v>32</v>
      </c>
      <c r="O31" s="665">
        <f>BASE!H30</f>
        <v>44770</v>
      </c>
      <c r="P31" s="209">
        <f>BASE!T30</f>
        <v>0</v>
      </c>
      <c r="Q31" s="665">
        <f>BASE!I30</f>
        <v>44801</v>
      </c>
      <c r="R31" s="663">
        <f>BASE!U30</f>
        <v>0</v>
      </c>
      <c r="S31" s="665">
        <f>BASE!J30</f>
        <v>44832</v>
      </c>
      <c r="T31" s="209">
        <f>BASE!V30</f>
        <v>0</v>
      </c>
      <c r="U31" s="665">
        <f>BASE!K30</f>
        <v>44862</v>
      </c>
      <c r="V31" s="663">
        <f>BASE!W30</f>
        <v>0</v>
      </c>
      <c r="W31" s="665">
        <f>BASE!L30</f>
        <v>44893</v>
      </c>
      <c r="X31" s="209">
        <f>BASE!X30</f>
        <v>1</v>
      </c>
      <c r="Y31" s="665">
        <f>BASE!M30</f>
        <v>44923</v>
      </c>
      <c r="Z31" s="663">
        <f>BASE!Y30</f>
        <v>0</v>
      </c>
      <c r="AA31" s="649"/>
      <c r="AB31" s="649"/>
    </row>
    <row r="32" spans="3:32" ht="15.75" thickBot="1" x14ac:dyDescent="0.3">
      <c r="C32" s="668">
        <f>BASE!B31</f>
        <v>44590</v>
      </c>
      <c r="D32" s="209">
        <f>BASE!N31</f>
        <v>28</v>
      </c>
      <c r="E32" s="666" t="str">
        <f>BASE!C31</f>
        <v/>
      </c>
      <c r="F32" s="663">
        <f>BASE!O31</f>
        <v>0</v>
      </c>
      <c r="G32" s="665">
        <f>BASE!D31</f>
        <v>44649</v>
      </c>
      <c r="H32" s="209">
        <f>BASE!P31</f>
        <v>75</v>
      </c>
      <c r="I32" s="665">
        <f>BASE!E31</f>
        <v>44680</v>
      </c>
      <c r="J32" s="663">
        <f>BASE!Q31</f>
        <v>42</v>
      </c>
      <c r="K32" s="665">
        <f>BASE!F31</f>
        <v>44710</v>
      </c>
      <c r="L32" s="209">
        <f>BASE!R31</f>
        <v>3</v>
      </c>
      <c r="M32" s="665">
        <f>BASE!G31</f>
        <v>44741</v>
      </c>
      <c r="N32" s="663">
        <f>BASE!S31</f>
        <v>32</v>
      </c>
      <c r="O32" s="665">
        <f>BASE!H31</f>
        <v>44771</v>
      </c>
      <c r="P32" s="209">
        <f>BASE!T31</f>
        <v>0</v>
      </c>
      <c r="Q32" s="665">
        <f>BASE!I31</f>
        <v>44802</v>
      </c>
      <c r="R32" s="663">
        <f>BASE!U31</f>
        <v>0</v>
      </c>
      <c r="S32" s="665">
        <f>BASE!J31</f>
        <v>44833</v>
      </c>
      <c r="T32" s="209">
        <f>BASE!V31</f>
        <v>0</v>
      </c>
      <c r="U32" s="665">
        <f>BASE!K31</f>
        <v>44863</v>
      </c>
      <c r="V32" s="663">
        <f>BASE!W31</f>
        <v>0</v>
      </c>
      <c r="W32" s="665">
        <f>BASE!L31</f>
        <v>44894</v>
      </c>
      <c r="X32" s="209">
        <f>BASE!X31</f>
        <v>1</v>
      </c>
      <c r="Y32" s="665">
        <f>BASE!M31</f>
        <v>44924</v>
      </c>
      <c r="Z32" s="663">
        <f>BASE!Y31</f>
        <v>0</v>
      </c>
      <c r="AA32" s="649"/>
      <c r="AB32" s="649"/>
    </row>
    <row r="33" spans="3:34" ht="15.75" thickBot="1" x14ac:dyDescent="0.3">
      <c r="C33" s="668">
        <f>BASE!B32</f>
        <v>44591</v>
      </c>
      <c r="D33" s="209">
        <f>BASE!N32</f>
        <v>32</v>
      </c>
      <c r="E33" s="664"/>
      <c r="F33" s="657"/>
      <c r="G33" s="665">
        <f>BASE!D32</f>
        <v>44650</v>
      </c>
      <c r="H33" s="209">
        <f>BASE!P32</f>
        <v>74</v>
      </c>
      <c r="I33" s="666">
        <f>BASE!E32</f>
        <v>44681</v>
      </c>
      <c r="J33" s="663">
        <f>BASE!Q32</f>
        <v>12</v>
      </c>
      <c r="K33" s="665">
        <f>BASE!F32</f>
        <v>44711</v>
      </c>
      <c r="L33" s="209">
        <f>BASE!R32</f>
        <v>1</v>
      </c>
      <c r="M33" s="666">
        <f>BASE!G32</f>
        <v>44742</v>
      </c>
      <c r="N33" s="663">
        <f>BASE!S32</f>
        <v>31</v>
      </c>
      <c r="O33" s="665">
        <f>BASE!H32</f>
        <v>44772</v>
      </c>
      <c r="P33" s="209">
        <f>BASE!T32</f>
        <v>3</v>
      </c>
      <c r="Q33" s="665">
        <f>BASE!I32</f>
        <v>44803</v>
      </c>
      <c r="R33" s="663">
        <f>BASE!U32</f>
        <v>0</v>
      </c>
      <c r="S33" s="666">
        <f>BASE!J32</f>
        <v>44834</v>
      </c>
      <c r="T33" s="209">
        <f>BASE!V32</f>
        <v>0</v>
      </c>
      <c r="U33" s="665">
        <f>BASE!K32</f>
        <v>44864</v>
      </c>
      <c r="V33" s="663">
        <f>BASE!W32</f>
        <v>0</v>
      </c>
      <c r="W33" s="666">
        <f>BASE!L32</f>
        <v>44895</v>
      </c>
      <c r="X33" s="209">
        <f>BASE!X32</f>
        <v>0</v>
      </c>
      <c r="Y33" s="665">
        <f>BASE!M32</f>
        <v>44925</v>
      </c>
      <c r="Z33" s="663">
        <f>BASE!Y32</f>
        <v>0</v>
      </c>
      <c r="AA33" s="649"/>
      <c r="AB33" s="649"/>
    </row>
    <row r="34" spans="3:34" ht="15.75" thickBot="1" x14ac:dyDescent="0.3">
      <c r="C34" s="669">
        <f>BASE!B33</f>
        <v>44592</v>
      </c>
      <c r="D34" s="210">
        <f>BASE!N33</f>
        <v>22</v>
      </c>
      <c r="E34" s="655"/>
      <c r="F34" s="656"/>
      <c r="G34" s="666">
        <f>BASE!D33</f>
        <v>44651</v>
      </c>
      <c r="H34" s="210"/>
      <c r="I34" s="670"/>
      <c r="J34" s="656"/>
      <c r="K34" s="666">
        <f>BASE!F33</f>
        <v>44712</v>
      </c>
      <c r="L34" s="210">
        <f>BASE!R33</f>
        <v>37</v>
      </c>
      <c r="M34" s="670"/>
      <c r="N34" s="656"/>
      <c r="O34" s="666">
        <f>BASE!H33</f>
        <v>44773</v>
      </c>
      <c r="P34" s="210">
        <f>BASE!T33</f>
        <v>5</v>
      </c>
      <c r="Q34" s="666">
        <f>BASE!I33</f>
        <v>44804</v>
      </c>
      <c r="R34" s="671">
        <f>BASE!U33</f>
        <v>0</v>
      </c>
      <c r="S34" s="672"/>
      <c r="T34" s="654"/>
      <c r="U34" s="666">
        <f>BASE!K33</f>
        <v>44865</v>
      </c>
      <c r="V34" s="671">
        <f>BASE!W33</f>
        <v>0</v>
      </c>
      <c r="W34" s="672"/>
      <c r="X34" s="654"/>
      <c r="Y34" s="666">
        <f>BASE!M33</f>
        <v>44926</v>
      </c>
      <c r="Z34" s="671">
        <f>BASE!Y33</f>
        <v>35</v>
      </c>
      <c r="AA34" s="649"/>
      <c r="AB34" s="659"/>
      <c r="AF34" t="e">
        <f ca="1">OR(CELL("adresse",INDEX($C$39:$C$45,MATCH(C6,$C$39:$C$45))),CELL("adresse",INDEX($E$39:$E$45,MATCH(C6,$E$39:$E$45))),CELL("adresse",INDEX($G$39:$G$45,MATCH(C6,$G$39:$G$45))))</f>
        <v>#VALUE!</v>
      </c>
    </row>
    <row r="35" spans="3:34" x14ac:dyDescent="0.25">
      <c r="C35" s="649"/>
      <c r="D35" s="649"/>
      <c r="E35" s="649"/>
      <c r="F35" s="649"/>
      <c r="G35" s="649"/>
      <c r="H35" s="649"/>
      <c r="I35" s="649"/>
      <c r="J35" s="649"/>
      <c r="K35" s="649"/>
      <c r="L35" s="649"/>
      <c r="M35" s="649"/>
      <c r="N35" s="649"/>
      <c r="O35" s="649"/>
      <c r="P35" s="649"/>
      <c r="Q35" s="649"/>
      <c r="R35" s="649"/>
      <c r="S35" s="649"/>
      <c r="T35" s="649"/>
      <c r="U35" s="649"/>
      <c r="V35" s="649"/>
      <c r="W35" s="649"/>
      <c r="X35" s="649"/>
      <c r="Y35" s="649"/>
      <c r="Z35" s="649"/>
      <c r="AA35" s="649"/>
      <c r="AB35" s="659"/>
    </row>
    <row r="36" spans="3:34" ht="15.75" thickBot="1" x14ac:dyDescent="0.3">
      <c r="C36" s="649"/>
      <c r="D36" s="649"/>
      <c r="E36" s="649"/>
      <c r="F36" s="649"/>
      <c r="G36" s="649"/>
      <c r="H36" s="649"/>
      <c r="I36" s="649"/>
      <c r="J36" s="649"/>
      <c r="K36" s="649"/>
      <c r="L36" s="649"/>
      <c r="M36" s="649"/>
      <c r="N36" s="649"/>
      <c r="O36" s="649"/>
      <c r="P36" s="649"/>
      <c r="Q36" s="649"/>
      <c r="R36" s="649"/>
      <c r="S36" s="649"/>
      <c r="T36" s="649"/>
      <c r="U36" s="649"/>
      <c r="V36" s="649"/>
      <c r="W36" s="649"/>
      <c r="X36" s="649"/>
      <c r="Y36" s="649"/>
      <c r="Z36" s="649"/>
      <c r="AA36" s="649"/>
      <c r="AB36" s="649"/>
    </row>
    <row r="37" spans="3:34" ht="15.75" thickBot="1" x14ac:dyDescent="0.3">
      <c r="C37" s="644" t="s">
        <v>414</v>
      </c>
      <c r="D37" s="645">
        <v>1</v>
      </c>
      <c r="E37" s="644" t="s">
        <v>414</v>
      </c>
      <c r="F37" s="646">
        <v>2</v>
      </c>
      <c r="G37" s="644" t="s">
        <v>414</v>
      </c>
      <c r="H37" s="645">
        <v>3</v>
      </c>
      <c r="I37" s="644" t="s">
        <v>414</v>
      </c>
      <c r="J37" s="645">
        <v>4</v>
      </c>
      <c r="K37" s="644" t="s">
        <v>414</v>
      </c>
      <c r="L37" s="645">
        <v>5</v>
      </c>
      <c r="M37" s="644" t="s">
        <v>414</v>
      </c>
      <c r="N37" s="645">
        <v>6</v>
      </c>
      <c r="O37" s="644" t="s">
        <v>414</v>
      </c>
      <c r="P37" s="645">
        <v>7</v>
      </c>
      <c r="Q37" s="644" t="s">
        <v>414</v>
      </c>
      <c r="R37" s="645">
        <v>8</v>
      </c>
      <c r="S37" s="644" t="s">
        <v>414</v>
      </c>
      <c r="T37" s="645">
        <v>9</v>
      </c>
      <c r="U37" s="644" t="s">
        <v>414</v>
      </c>
      <c r="V37" s="645">
        <v>10</v>
      </c>
      <c r="W37" s="644" t="s">
        <v>414</v>
      </c>
      <c r="X37" s="645">
        <v>11</v>
      </c>
      <c r="Y37" s="644" t="s">
        <v>414</v>
      </c>
      <c r="Z37" s="645">
        <v>12</v>
      </c>
      <c r="AA37" s="644" t="s">
        <v>414</v>
      </c>
      <c r="AB37" s="645">
        <v>13</v>
      </c>
      <c r="AF37">
        <f ca="1">CELL("colonne",C39:C45)</f>
        <v>3</v>
      </c>
    </row>
    <row r="38" spans="3:34" x14ac:dyDescent="0.25">
      <c r="C38" s="278"/>
      <c r="D38" s="279"/>
      <c r="E38" s="278"/>
      <c r="F38" s="280"/>
      <c r="G38" s="278"/>
      <c r="H38" s="279"/>
      <c r="I38" s="278"/>
      <c r="J38" s="279"/>
      <c r="K38" s="278"/>
      <c r="L38" s="279"/>
      <c r="M38" s="278"/>
      <c r="N38" s="279"/>
      <c r="O38" s="278"/>
      <c r="P38" s="279"/>
      <c r="Q38" s="278"/>
      <c r="R38" s="279"/>
      <c r="S38" s="278"/>
      <c r="T38" s="279"/>
      <c r="U38" s="278"/>
      <c r="V38" s="279"/>
      <c r="W38" s="278"/>
      <c r="X38" s="279"/>
      <c r="Y38" s="278"/>
      <c r="Z38" s="279"/>
      <c r="AA38" s="278"/>
      <c r="AB38" s="279"/>
      <c r="AF38" t="e">
        <f>INDEX(C39:C45,,1)</f>
        <v>#VALUE!</v>
      </c>
    </row>
    <row r="39" spans="3:34" x14ac:dyDescent="0.25">
      <c r="C39" s="638">
        <f>C4+6-MOD(C4+4,7)</f>
        <v>44564</v>
      </c>
      <c r="D39" s="635">
        <v>10</v>
      </c>
      <c r="E39" s="638">
        <f>(IF(AND($C$2&lt;&gt;" ",F37&lt;&gt;" "),7*F37+DATE($C$2,1,1)-WEEKDAY(DATE($C$2,1,1))+2," "))</f>
        <v>44571</v>
      </c>
      <c r="F39" s="166"/>
      <c r="G39" s="638">
        <f>(IF(AND($C$2&lt;&gt;" ",H37&lt;&gt;" "),7*H37+DATE($C$2,1,1)-WEEKDAY(DATE($C$2,1,1))+2," "))</f>
        <v>44578</v>
      </c>
      <c r="H39" s="635"/>
      <c r="I39" s="638">
        <f>(IF(AND($C$2&lt;&gt;" ",J37&lt;&gt;" "),7*J37+DATE($C$2,1,1)-WEEKDAY(DATE($C$2,1,1))+2," "))</f>
        <v>44585</v>
      </c>
      <c r="J39" s="635"/>
      <c r="K39" s="638">
        <f>(IF(AND($C$2&lt;&gt;" ",L37&lt;&gt;" "),7*L37+DATE($C$2,1,1)-WEEKDAY(DATE($C$2,1,1))+2," "))</f>
        <v>44592</v>
      </c>
      <c r="L39" s="635"/>
      <c r="M39" s="638">
        <f>(IF(AND($C$2&lt;&gt;" ",N37&lt;&gt;" "),7*N37+DATE($C$2,1,1)-WEEKDAY(DATE($C$2,1,1))+2," "))</f>
        <v>44599</v>
      </c>
      <c r="N39" s="635"/>
      <c r="O39" s="638">
        <f>(IF(AND($C$2&lt;&gt;" ",P37&lt;&gt;" "),7*P37+DATE($C$2,1,1)-WEEKDAY(DATE($C$2,1,1))+2," "))</f>
        <v>44606</v>
      </c>
      <c r="P39" s="635"/>
      <c r="Q39" s="638">
        <f>(IF(AND($C$2&lt;&gt;" ",R37&lt;&gt;" "),7*R37+DATE($C$2,1,1)-WEEKDAY(DATE($C$2,1,1))+2," "))</f>
        <v>44613</v>
      </c>
      <c r="R39" s="635"/>
      <c r="S39" s="638">
        <f>(IF(AND($C$2&lt;&gt;" ",T37&lt;&gt;" "),7*T37+DATE($C$2,1,1)-WEEKDAY(DATE($C$2,1,1))+2," "))</f>
        <v>44620</v>
      </c>
      <c r="T39" s="635"/>
      <c r="U39" s="638">
        <f>(IF(AND($C$2&lt;&gt;" ",V37&lt;&gt;" "),7*V37+DATE($C$2,1,1)-WEEKDAY(DATE($C$2,1,1))+2," "))</f>
        <v>44627</v>
      </c>
      <c r="V39" s="635"/>
      <c r="W39" s="638">
        <f>(IF(AND($C$2&lt;&gt;" ",X37&lt;&gt;" "),7*X37+DATE($C$2,1,1)-WEEKDAY(DATE($C$2,1,1))+2," "))</f>
        <v>44634</v>
      </c>
      <c r="X39" s="635"/>
      <c r="Y39" s="638">
        <f>(IF(AND($C$2&lt;&gt;" ",Z37&lt;&gt;" "),7*Z37+DATE($C$2,1,1)-WEEKDAY(DATE($C$2,1,1))+2," "))</f>
        <v>44641</v>
      </c>
      <c r="Z39" s="635"/>
      <c r="AA39" s="638">
        <f>(IF(AND($C$2&lt;&gt;" ",AB37&lt;&gt;" "),7*AB37+DATE($C$2,1,1)-WEEKDAY(DATE($C$2,1,1))+2," "))</f>
        <v>44648</v>
      </c>
      <c r="AB39" s="635"/>
    </row>
    <row r="40" spans="3:34" x14ac:dyDescent="0.25">
      <c r="C40" s="638">
        <f>(IF(AND($C$2&lt;&gt;" ",D37&lt;&gt;" "),7*D37+DATE($C$2,1,1)-WEEKDAY(DATE($C$2,1,1))+3," "))</f>
        <v>44565</v>
      </c>
      <c r="D40" s="635"/>
      <c r="E40" s="638">
        <f>(IF(AND($C$2&lt;&gt;" ",F37&lt;&gt;" "),7*F37+DATE($C$2,1,1)-WEEKDAY(DATE($C$2,1,1))+3," "))</f>
        <v>44572</v>
      </c>
      <c r="F40" s="166"/>
      <c r="G40" s="638">
        <f>(IF(AND($C$2&lt;&gt;" ",H37&lt;&gt;" "),7*H37+DATE($C$2,1,1)-WEEKDAY(DATE($C$2,1,1))+3," "))</f>
        <v>44579</v>
      </c>
      <c r="H40" s="635"/>
      <c r="I40" s="638">
        <f>(IF(AND($C$2&lt;&gt;" ",J37&lt;&gt;" "),7*J37+DATE($C$2,1,1)-WEEKDAY(DATE($C$2,1,1))+3," "))</f>
        <v>44586</v>
      </c>
      <c r="J40" s="635"/>
      <c r="K40" s="638">
        <f>(IF(AND($C$2&lt;&gt;" ",L37&lt;&gt;" "),7*L37+DATE($C$2,1,1)-WEEKDAY(DATE($C$2,1,1))+3," "))</f>
        <v>44593</v>
      </c>
      <c r="L40" s="635"/>
      <c r="M40" s="638">
        <f>(IF(AND($C$2&lt;&gt;" ",N37&lt;&gt;" "),7*N37+DATE($C$2,1,1)-WEEKDAY(DATE($C$2,1,1))+3," "))</f>
        <v>44600</v>
      </c>
      <c r="N40" s="635"/>
      <c r="O40" s="638">
        <f>(IF(AND($C$2&lt;&gt;" ",P37&lt;&gt;" "),7*P37+DATE($C$2,1,1)-WEEKDAY(DATE($C$2,1,1))+3," "))</f>
        <v>44607</v>
      </c>
      <c r="P40" s="635"/>
      <c r="Q40" s="638">
        <f>(IF(AND($C$2&lt;&gt;" ",R37&lt;&gt;" "),7*R37+DATE($C$2,1,1)-WEEKDAY(DATE($C$2,1,1))+3," "))</f>
        <v>44614</v>
      </c>
      <c r="R40" s="635"/>
      <c r="S40" s="638">
        <f>(IF(AND($C$2&lt;&gt;" ",T37&lt;&gt;" "),7*T37+DATE($C$2,1,1)-WEEKDAY(DATE($C$2,1,1))+3," "))</f>
        <v>44621</v>
      </c>
      <c r="T40" s="635"/>
      <c r="U40" s="638">
        <f>(IF(AND($C$2&lt;&gt;" ",V37&lt;&gt;" "),7*V37+DATE($C$2,1,1)-WEEKDAY(DATE($C$2,1,1))+3," "))</f>
        <v>44628</v>
      </c>
      <c r="V40" s="635"/>
      <c r="W40" s="638">
        <f>(IF(AND($C$2&lt;&gt;" ",X37&lt;&gt;" "),7*X37+DATE($C$2,1,1)-WEEKDAY(DATE($C$2,1,1))+3," "))</f>
        <v>44635</v>
      </c>
      <c r="X40" s="635"/>
      <c r="Y40" s="638">
        <f>(IF(AND($C$2&lt;&gt;" ",Z37&lt;&gt;" "),7*Z37+DATE($C$2,1,1)-WEEKDAY(DATE($C$2,1,1))+3," "))</f>
        <v>44642</v>
      </c>
      <c r="Z40" s="635"/>
      <c r="AA40" s="638">
        <f>(IF(AND($C$2&lt;&gt;" ",AB37&lt;&gt;" "),7*AB37+DATE($C$2,1,1)-WEEKDAY(DATE($C$2,1,1))+3," "))</f>
        <v>44649</v>
      </c>
      <c r="AB40" s="635"/>
    </row>
    <row r="41" spans="3:34" x14ac:dyDescent="0.25">
      <c r="C41" s="638">
        <f>(IF(AND($C$2&lt;&gt;" ",D37&lt;&gt;" "),7*D37+DATE($C$2,1,1)-WEEKDAY(DATE($C$2,1,1))+4," "))</f>
        <v>44566</v>
      </c>
      <c r="D41" s="635"/>
      <c r="E41" s="638">
        <f>(IF(AND($C$2&lt;&gt;" ",F37&lt;&gt;" "),7*F37+DATE($C$2,1,1)-WEEKDAY(DATE($C$2,1,1))+4," "))</f>
        <v>44573</v>
      </c>
      <c r="F41" s="166"/>
      <c r="G41" s="638">
        <f>(IF(AND($C$2&lt;&gt;" ",H37&lt;&gt;" "),7*H37+DATE($C$2,1,1)-WEEKDAY(DATE($C$2,1,1))+4," "))</f>
        <v>44580</v>
      </c>
      <c r="H41" s="635"/>
      <c r="I41" s="638">
        <f>(IF(AND($C$2&lt;&gt;" ",J37&lt;&gt;" "),7*J37+DATE($C$2,1,1)-WEEKDAY(DATE($C$2,1,1))+4," "))</f>
        <v>44587</v>
      </c>
      <c r="J41" s="635"/>
      <c r="K41" s="638">
        <f>(IF(AND($C$2&lt;&gt;" ",L37&lt;&gt;" "),7*L37+DATE($C$2,1,1)-WEEKDAY(DATE($C$2,1,1))+4," "))</f>
        <v>44594</v>
      </c>
      <c r="L41" s="635"/>
      <c r="M41" s="638">
        <f>(IF(AND($C$2&lt;&gt;" ",N37&lt;&gt;" "),7*N37+DATE($C$2,1,1)-WEEKDAY(DATE($C$2,1,1))+4," "))</f>
        <v>44601</v>
      </c>
      <c r="N41" s="635"/>
      <c r="O41" s="638">
        <f>(IF(AND($C$2&lt;&gt;" ",P37&lt;&gt;" "),7*P37+DATE($C$2,1,1)-WEEKDAY(DATE($C$2,1,1))+4," "))</f>
        <v>44608</v>
      </c>
      <c r="P41" s="635"/>
      <c r="Q41" s="638">
        <f>(IF(AND($C$2&lt;&gt;" ",R37&lt;&gt;" "),7*R37+DATE($C$2,1,1)-WEEKDAY(DATE($C$2,1,1))+4," "))</f>
        <v>44615</v>
      </c>
      <c r="R41" s="635"/>
      <c r="S41" s="638">
        <f>(IF(AND($C$2&lt;&gt;" ",T37&lt;&gt;" "),7*T37+DATE($C$2,1,1)-WEEKDAY(DATE($C$2,1,1))+4," "))</f>
        <v>44622</v>
      </c>
      <c r="T41" s="635"/>
      <c r="U41" s="638">
        <f>(IF(AND($C$2&lt;&gt;" ",V37&lt;&gt;" "),7*V37+DATE($C$2,1,1)-WEEKDAY(DATE($C$2,1,1))+4," "))</f>
        <v>44629</v>
      </c>
      <c r="V41" s="635"/>
      <c r="W41" s="638">
        <f>(IF(AND($C$2&lt;&gt;" ",X37&lt;&gt;" "),7*X37+DATE($C$2,1,1)-WEEKDAY(DATE($C$2,1,1))+4," "))</f>
        <v>44636</v>
      </c>
      <c r="X41" s="635"/>
      <c r="Y41" s="638">
        <f>(IF(AND($C$2&lt;&gt;" ",Z37&lt;&gt;" "),7*Z37+DATE($C$2,1,1)-WEEKDAY(DATE($C$2,1,1))+4," "))</f>
        <v>44643</v>
      </c>
      <c r="Z41" s="635"/>
      <c r="AA41" s="638">
        <f>(IF(AND($C$2&lt;&gt;" ",AB37&lt;&gt;" "),7*AB37+DATE($C$2,1,1)-WEEKDAY(DATE($C$2,1,1))+4," "))</f>
        <v>44650</v>
      </c>
      <c r="AB41" s="635"/>
    </row>
    <row r="42" spans="3:34" x14ac:dyDescent="0.25">
      <c r="C42" s="638">
        <f>(IF(AND($C$2&lt;&gt;" ",D37&lt;&gt;" "),7*D37+DATE($C$2,1,1)-WEEKDAY(DATE($C$2,1,1))+5," "))</f>
        <v>44567</v>
      </c>
      <c r="D42" s="635"/>
      <c r="E42" s="638">
        <f>(IF(AND($C$2&lt;&gt;" ",F37&lt;&gt;" "),7*F37+DATE($C$2,1,1)-WEEKDAY(DATE($C$2,1,1))+5," "))</f>
        <v>44574</v>
      </c>
      <c r="F42" s="166"/>
      <c r="G42" s="638">
        <f>(IF(AND($C$2&lt;&gt;" ",H37&lt;&gt;" "),7*H37+DATE($C$2,1,1)-WEEKDAY(DATE($C$2,1,1))+5," "))</f>
        <v>44581</v>
      </c>
      <c r="H42" s="635"/>
      <c r="I42" s="638">
        <f>(IF(AND($C$2&lt;&gt;" ",J37&lt;&gt;" "),7*J37+DATE($C$2,1,1)-WEEKDAY(DATE($C$2,1,1))+5," "))</f>
        <v>44588</v>
      </c>
      <c r="J42" s="635"/>
      <c r="K42" s="638">
        <f>(IF(AND($C$2&lt;&gt;" ",L37&lt;&gt;" "),7*L37+DATE($C$2,1,1)-WEEKDAY(DATE($C$2,1,1))+5," "))</f>
        <v>44595</v>
      </c>
      <c r="L42" s="635"/>
      <c r="M42" s="638">
        <f>(IF(AND($C$2&lt;&gt;" ",N37&lt;&gt;" "),7*N37+DATE($C$2,1,1)-WEEKDAY(DATE($C$2,1,1))+5," "))</f>
        <v>44602</v>
      </c>
      <c r="N42" s="635"/>
      <c r="O42" s="638">
        <f>(IF(AND($C$2&lt;&gt;" ",P37&lt;&gt;" "),7*P37+DATE($C$2,1,1)-WEEKDAY(DATE($C$2,1,1))+5," "))</f>
        <v>44609</v>
      </c>
      <c r="P42" s="635"/>
      <c r="Q42" s="638">
        <f>(IF(AND($C$2&lt;&gt;" ",R37&lt;&gt;" "),7*R37+DATE($C$2,1,1)-WEEKDAY(DATE($C$2,1,1))+5," "))</f>
        <v>44616</v>
      </c>
      <c r="R42" s="635"/>
      <c r="S42" s="638">
        <f>(IF(AND($C$2&lt;&gt;" ",T37&lt;&gt;" "),7*T37+DATE($C$2,1,1)-WEEKDAY(DATE($C$2,1,1))+5," "))</f>
        <v>44623</v>
      </c>
      <c r="T42" s="635"/>
      <c r="U42" s="638">
        <f>(IF(AND($C$2&lt;&gt;" ",V37&lt;&gt;" "),7*V37+DATE($C$2,1,1)-WEEKDAY(DATE($C$2,1,1))+5," "))</f>
        <v>44630</v>
      </c>
      <c r="V42" s="635"/>
      <c r="W42" s="638">
        <f>(IF(AND($C$2&lt;&gt;" ",X37&lt;&gt;" "),7*X37+DATE($C$2,1,1)-WEEKDAY(DATE($C$2,1,1))+5," "))</f>
        <v>44637</v>
      </c>
      <c r="X42" s="635"/>
      <c r="Y42" s="638">
        <f>(IF(AND($C$2&lt;&gt;" ",Z37&lt;&gt;" "),7*Z37+DATE($C$2,1,1)-WEEKDAY(DATE($C$2,1,1))+5," "))</f>
        <v>44644</v>
      </c>
      <c r="Z42" s="635"/>
      <c r="AA42" s="638">
        <f>(IF(AND($C$2&lt;&gt;" ",AB37&lt;&gt;" "),7*AB37+DATE($C$2,1,1)-WEEKDAY(DATE($C$2,1,1))+5," "))</f>
        <v>44651</v>
      </c>
      <c r="AB42" s="635"/>
    </row>
    <row r="43" spans="3:34" x14ac:dyDescent="0.25">
      <c r="C43" s="638">
        <f>IF(AND($C$2&lt;&gt;" ",D37&lt;&gt;" "),7*D37+DATE($C$2,1,1)-WEEKDAY(DATE($C$2,1,1))+6)</f>
        <v>44568</v>
      </c>
      <c r="D43" s="635"/>
      <c r="E43" s="638">
        <f>IF(AND($C$2&lt;&gt;" ",F37&lt;&gt;" "),7*F37+DATE($C$2,1,1)-WEEKDAY(DATE($C$2,1,1))+6)</f>
        <v>44575</v>
      </c>
      <c r="F43" s="166"/>
      <c r="G43" s="638">
        <f>IF(AND($C$2&lt;&gt;" ",H37&lt;&gt;" "),7*H37+DATE($C$2,1,1)-WEEKDAY(DATE($C$2,1,1))+6)</f>
        <v>44582</v>
      </c>
      <c r="H43" s="635"/>
      <c r="I43" s="638">
        <f>IF(AND($C$2&lt;&gt;" ",J37&lt;&gt;" "),7*J37+DATE($C$2,1,1)-WEEKDAY(DATE($C$2,1,1))+6)</f>
        <v>44589</v>
      </c>
      <c r="J43" s="635"/>
      <c r="K43" s="638">
        <f>IF(AND($C$2&lt;&gt;" ",L37&lt;&gt;" "),7*L37+DATE($C$2,1,1)-WEEKDAY(DATE($C$2,1,1))+6)</f>
        <v>44596</v>
      </c>
      <c r="L43" s="635"/>
      <c r="M43" s="638">
        <f>IF(AND($C$2&lt;&gt;" ",N37&lt;&gt;" "),7*N37+DATE($C$2,1,1)-WEEKDAY(DATE($C$2,1,1))+6)</f>
        <v>44603</v>
      </c>
      <c r="N43" s="635"/>
      <c r="O43" s="638">
        <f>IF(AND($C$2&lt;&gt;" ",P37&lt;&gt;" "),7*P37+DATE($C$2,1,1)-WEEKDAY(DATE($C$2,1,1))+6)</f>
        <v>44610</v>
      </c>
      <c r="P43" s="635"/>
      <c r="Q43" s="638">
        <f>IF(AND($C$2&lt;&gt;" ",R37&lt;&gt;" "),7*R37+DATE($C$2,1,1)-WEEKDAY(DATE($C$2,1,1))+6)</f>
        <v>44617</v>
      </c>
      <c r="R43" s="635"/>
      <c r="S43" s="638">
        <f>IF(AND($C$2&lt;&gt;" ",T37&lt;&gt;" "),7*T37+DATE($C$2,1,1)-WEEKDAY(DATE($C$2,1,1))+6)</f>
        <v>44624</v>
      </c>
      <c r="T43" s="635"/>
      <c r="U43" s="638">
        <f>IF(AND($C$2&lt;&gt;" ",V37&lt;&gt;" "),7*V37+DATE($C$2,1,1)-WEEKDAY(DATE($C$2,1,1))+6)</f>
        <v>44631</v>
      </c>
      <c r="V43" s="635"/>
      <c r="W43" s="638">
        <f>IF(AND($C$2&lt;&gt;" ",X37&lt;&gt;" "),7*X37+DATE($C$2,1,1)-WEEKDAY(DATE($C$2,1,1))+6)</f>
        <v>44638</v>
      </c>
      <c r="X43" s="635"/>
      <c r="Y43" s="638">
        <f>IF(AND($C$2&lt;&gt;" ",Z37&lt;&gt;" "),7*Z37+DATE($C$2,1,1)-WEEKDAY(DATE($C$2,1,1))+6)</f>
        <v>44645</v>
      </c>
      <c r="Z43" s="635"/>
      <c r="AA43" s="638">
        <f>IF(AND($C$2&lt;&gt;" ",AB37&lt;&gt;" "),7*AB37+DATE($C$2,1,1)-WEEKDAY(DATE($C$2,1,1))+6)</f>
        <v>44652</v>
      </c>
      <c r="AB43" s="635"/>
      <c r="AF43" t="str">
        <f ca="1">IFERROR(CELL("adresse",INDEX($C$39:$C$45,MATCH(C6,$C$39:$C$45))),_xlfn.XOR(CELL("adresse",INDEX($E$39:$E$45,MATCH(C6,$E$39:$E$45))),CELL("adresse",INDEX(G$39:G$45,MATCH(C6,$G$39:$G$45)))))</f>
        <v>$C$39</v>
      </c>
      <c r="AG43" t="e">
        <f t="shared" ref="AG43" ca="1" si="0">IFERROR(CELL("adresse",INDEX($C$39:$C$45,MATCH(D6,$C$39:$C$45))),_xlfn.XOR(CELL("adresse",INDEX($E$39:$E$45,MATCH(D6,$E$39:$E$45))),CELL("adresse",INDEX(H$39:H$45,MATCH(D6,$G$39:$G$45)))))</f>
        <v>#N/A</v>
      </c>
      <c r="AH43" t="s">
        <v>431</v>
      </c>
    </row>
    <row r="44" spans="3:34" x14ac:dyDescent="0.25">
      <c r="C44" s="638">
        <f>(IF(AND($C$2&lt;&gt;" ",D37&lt;&gt;" "),7*D37+DATE($C$2,1,1)-WEEKDAY(DATE($C$2,1,1))+7))</f>
        <v>44569</v>
      </c>
      <c r="D44" s="635"/>
      <c r="E44" s="638">
        <f>(IF(AND($C$2&lt;&gt;" ",F37&lt;&gt;" "),7*F37+DATE($C$2,1,1)-WEEKDAY(DATE($C$2,1,1))+7))</f>
        <v>44576</v>
      </c>
      <c r="F44" s="166"/>
      <c r="G44" s="638">
        <f>(IF(AND($C$2&lt;&gt;" ",H37&lt;&gt;" "),7*H37+DATE($C$2,1,1)-WEEKDAY(DATE($C$2,1,1))+7))</f>
        <v>44583</v>
      </c>
      <c r="H44" s="635"/>
      <c r="I44" s="638">
        <f>(IF(AND($C$2&lt;&gt;" ",J37&lt;&gt;" "),7*J37+DATE($C$2,1,1)-WEEKDAY(DATE($C$2,1,1))+7))</f>
        <v>44590</v>
      </c>
      <c r="J44" s="635"/>
      <c r="K44" s="638">
        <f>(IF(AND($C$2&lt;&gt;" ",L37&lt;&gt;" "),7*L37+DATE($C$2,1,1)-WEEKDAY(DATE($C$2,1,1))+7))</f>
        <v>44597</v>
      </c>
      <c r="L44" s="635"/>
      <c r="M44" s="638">
        <f>(IF(AND($C$2&lt;&gt;" ",N37&lt;&gt;" "),7*N37+DATE($C$2,1,1)-WEEKDAY(DATE($C$2,1,1))+7))</f>
        <v>44604</v>
      </c>
      <c r="N44" s="635"/>
      <c r="O44" s="638">
        <f>(IF(AND($C$2&lt;&gt;" ",P37&lt;&gt;" "),7*P37+DATE($C$2,1,1)-WEEKDAY(DATE($C$2,1,1))+7))</f>
        <v>44611</v>
      </c>
      <c r="P44" s="635"/>
      <c r="Q44" s="638">
        <f>(IF(AND($C$2&lt;&gt;" ",R37&lt;&gt;" "),7*R37+DATE($C$2,1,1)-WEEKDAY(DATE($C$2,1,1))+7))</f>
        <v>44618</v>
      </c>
      <c r="R44" s="635"/>
      <c r="S44" s="638">
        <f>(IF(AND($C$2&lt;&gt;" ",T37&lt;&gt;" "),7*T37+DATE($C$2,1,1)-WEEKDAY(DATE($C$2,1,1))+7))</f>
        <v>44625</v>
      </c>
      <c r="T44" s="635"/>
      <c r="U44" s="638">
        <f>(IF(AND($C$2&lt;&gt;" ",V37&lt;&gt;" "),7*V37+DATE($C$2,1,1)-WEEKDAY(DATE($C$2,1,1))+7))</f>
        <v>44632</v>
      </c>
      <c r="V44" s="635"/>
      <c r="W44" s="638">
        <f>(IF(AND($C$2&lt;&gt;" ",X37&lt;&gt;" "),7*X37+DATE($C$2,1,1)-WEEKDAY(DATE($C$2,1,1))+7))</f>
        <v>44639</v>
      </c>
      <c r="X44" s="635"/>
      <c r="Y44" s="638">
        <f>(IF(AND($C$2&lt;&gt;" ",Z37&lt;&gt;" "),7*Z37+DATE($C$2,1,1)-WEEKDAY(DATE($C$2,1,1))+7))</f>
        <v>44646</v>
      </c>
      <c r="Z44" s="635"/>
      <c r="AA44" s="638">
        <f>(IF(AND($C$2&lt;&gt;" ",AB37&lt;&gt;" "),7*AB37+DATE($C$2,1,1)-WEEKDAY(DATE($C$2,1,1))+7))</f>
        <v>44653</v>
      </c>
      <c r="AB44" s="635"/>
      <c r="AF44" t="str">
        <f ca="1">IFERROR(CELL("adresse",INDEX($C$39:$C$45,MATCH(C7,$C$39:$C$45))),_xlfn.XOR(CELL("adresse",INDEX($E$39:$E$45,MATCH(C7,$E$39:$E$45))),CELL("adresse",INDEX(G$39:G$45,MATCH(C7,$G$39:$G$45)))))</f>
        <v>$C$40</v>
      </c>
    </row>
    <row r="45" spans="3:34" ht="15.75" thickBot="1" x14ac:dyDescent="0.3">
      <c r="C45" s="639">
        <f>(IF(AND($C$2&lt;&gt;" ",D37&lt;&gt;" "),7*D37+DATE($C$2,1,1)-WEEKDAY(DATE($C$2,1,1))+8))</f>
        <v>44570</v>
      </c>
      <c r="D45" s="641"/>
      <c r="E45" s="639">
        <f>(IF(AND($C$2&lt;&gt;" ",F37&lt;&gt;" "),7*F37+DATE($C$2,1,1)-WEEKDAY(DATE($C$2,1,1))+8))</f>
        <v>44577</v>
      </c>
      <c r="F45" s="640"/>
      <c r="G45" s="639">
        <f>(IF(AND($C$2&lt;&gt;" ",H37&lt;&gt;" "),7*H37+DATE($C$2,1,1)-WEEKDAY(DATE($C$2,1,1))+8))</f>
        <v>44584</v>
      </c>
      <c r="H45" s="641"/>
      <c r="I45" s="639">
        <f>(IF(AND($C$2&lt;&gt;" ",J37&lt;&gt;" "),7*J37+DATE($C$2,1,1)-WEEKDAY(DATE($C$2,1,1))+8))</f>
        <v>44591</v>
      </c>
      <c r="J45" s="641"/>
      <c r="K45" s="639">
        <f>(IF(AND($C$2&lt;&gt;" ",L37&lt;&gt;" "),7*L37+DATE($C$2,1,1)-WEEKDAY(DATE($C$2,1,1))+8))</f>
        <v>44598</v>
      </c>
      <c r="L45" s="641"/>
      <c r="M45" s="639">
        <f>(IF(AND($C$2&lt;&gt;" ",N37&lt;&gt;" "),7*N37+DATE($C$2,1,1)-WEEKDAY(DATE($C$2,1,1))+8))</f>
        <v>44605</v>
      </c>
      <c r="N45" s="641"/>
      <c r="O45" s="639">
        <f>(IF(AND($C$2&lt;&gt;" ",P37&lt;&gt;" "),7*P37+DATE($C$2,1,1)-WEEKDAY(DATE($C$2,1,1))+8))</f>
        <v>44612</v>
      </c>
      <c r="P45" s="641"/>
      <c r="Q45" s="639">
        <f>(IF(AND($C$2&lt;&gt;" ",R37&lt;&gt;" "),7*R37+DATE($C$2,1,1)-WEEKDAY(DATE($C$2,1,1))+8))</f>
        <v>44619</v>
      </c>
      <c r="R45" s="641"/>
      <c r="S45" s="639">
        <f>(IF(AND($C$2&lt;&gt;" ",T37&lt;&gt;" "),7*T37+DATE($C$2,1,1)-WEEKDAY(DATE($C$2,1,1))+8))</f>
        <v>44626</v>
      </c>
      <c r="T45" s="641"/>
      <c r="U45" s="639">
        <f>(IF(AND($C$2&lt;&gt;" ",V37&lt;&gt;" "),7*V37+DATE($C$2,1,1)-WEEKDAY(DATE($C$2,1,1))+8))</f>
        <v>44633</v>
      </c>
      <c r="V45" s="641"/>
      <c r="W45" s="639">
        <f>(IF(AND($C$2&lt;&gt;" ",X37&lt;&gt;" "),7*X37+DATE($C$2,1,1)-WEEKDAY(DATE($C$2,1,1))+8))</f>
        <v>44640</v>
      </c>
      <c r="X45" s="641"/>
      <c r="Y45" s="639">
        <f>(IF(AND($C$2&lt;&gt;" ",Z37&lt;&gt;" "),7*Z37+DATE($C$2,1,1)-WEEKDAY(DATE($C$2,1,1))+8))</f>
        <v>44647</v>
      </c>
      <c r="Z45" s="641"/>
      <c r="AA45" s="639">
        <f>(IF(AND($C$2&lt;&gt;" ",AB37&lt;&gt;" "),7*AB37+DATE($C$2,1,1)-WEEKDAY(DATE($C$2,1,1))+8))</f>
        <v>44654</v>
      </c>
      <c r="AB45" s="641"/>
      <c r="AF45" t="str">
        <f ca="1">IFERROR(CELL("adresse",INDEX($C$39:$C$45,MATCH(C8,$C$39:$C$45))),_xlfn.XOR(CELL("adresse",INDEX($E$39:$E$45,MATCH(C8,$E$39:$E$45))),CELL("adresse",INDEX(G$39:G$45,MATCH(C8,$G$39:$G$45)))))</f>
        <v>$C$41</v>
      </c>
    </row>
    <row r="46" spans="3:34" ht="15.75" thickBot="1" x14ac:dyDescent="0.3">
      <c r="C46" s="660"/>
      <c r="D46" s="661"/>
      <c r="E46" s="660"/>
      <c r="F46" s="661"/>
      <c r="G46" s="660"/>
      <c r="H46" s="661"/>
      <c r="I46" s="660"/>
      <c r="J46" s="661"/>
      <c r="K46" s="660"/>
      <c r="L46" s="661"/>
      <c r="M46" s="660"/>
      <c r="N46" s="661"/>
      <c r="O46" s="660"/>
      <c r="P46" s="661"/>
      <c r="Q46" s="660"/>
      <c r="R46" s="661"/>
      <c r="S46" s="660"/>
      <c r="T46" s="661"/>
      <c r="U46" s="660"/>
      <c r="V46" s="661"/>
      <c r="W46" s="660"/>
      <c r="X46" s="661"/>
      <c r="Y46" s="660"/>
      <c r="Z46" s="661"/>
      <c r="AA46" s="660"/>
      <c r="AB46" s="661"/>
      <c r="AF46" t="str">
        <f ca="1">IFERROR(CELL("adresse",INDEX($C$39:$C$45,MATCH(C9,$C$39:$C$45))),_xlfn.XOR(CELL("adresse",INDEX($E$39:$E$45,MATCH(C9,$E$39:$E$45))),CELL("adresse",INDEX(G$39:G$45,MATCH(C9,$G$39:$G$45)))))</f>
        <v>$C$42</v>
      </c>
    </row>
    <row r="47" spans="3:34" ht="15.75" thickBot="1" x14ac:dyDescent="0.3">
      <c r="C47" s="644" t="s">
        <v>414</v>
      </c>
      <c r="D47" s="647">
        <v>14</v>
      </c>
      <c r="E47" s="644" t="s">
        <v>414</v>
      </c>
      <c r="F47" s="648">
        <v>15</v>
      </c>
      <c r="G47" s="644" t="s">
        <v>414</v>
      </c>
      <c r="H47" s="645">
        <v>16</v>
      </c>
      <c r="I47" s="644" t="s">
        <v>414</v>
      </c>
      <c r="J47" s="645">
        <v>17</v>
      </c>
      <c r="K47" s="644" t="s">
        <v>414</v>
      </c>
      <c r="L47" s="645">
        <v>18</v>
      </c>
      <c r="M47" s="644" t="s">
        <v>414</v>
      </c>
      <c r="N47" s="645">
        <v>19</v>
      </c>
      <c r="O47" s="644" t="s">
        <v>414</v>
      </c>
      <c r="P47" s="645">
        <v>20</v>
      </c>
      <c r="Q47" s="644" t="s">
        <v>414</v>
      </c>
      <c r="R47" s="645">
        <v>21</v>
      </c>
      <c r="S47" s="644" t="s">
        <v>414</v>
      </c>
      <c r="T47" s="645">
        <v>22</v>
      </c>
      <c r="U47" s="644" t="s">
        <v>414</v>
      </c>
      <c r="V47" s="645">
        <v>23</v>
      </c>
      <c r="W47" s="644" t="s">
        <v>414</v>
      </c>
      <c r="X47" s="645">
        <v>24</v>
      </c>
      <c r="Y47" s="644" t="s">
        <v>414</v>
      </c>
      <c r="Z47" s="645">
        <v>25</v>
      </c>
      <c r="AA47" s="644" t="s">
        <v>414</v>
      </c>
      <c r="AB47" s="645">
        <v>26</v>
      </c>
    </row>
    <row r="48" spans="3:34" x14ac:dyDescent="0.25">
      <c r="C48" s="634"/>
      <c r="D48" s="635"/>
      <c r="E48" s="634"/>
      <c r="F48" s="166"/>
      <c r="G48" s="634"/>
      <c r="H48" s="635"/>
      <c r="I48" s="634"/>
      <c r="J48" s="635"/>
      <c r="K48" s="634"/>
      <c r="L48" s="635"/>
      <c r="M48" s="634"/>
      <c r="N48" s="635"/>
      <c r="O48" s="634"/>
      <c r="P48" s="635"/>
      <c r="Q48" s="634"/>
      <c r="R48" s="635"/>
      <c r="S48" s="634"/>
      <c r="T48" s="635"/>
      <c r="U48" s="634"/>
      <c r="V48" s="635"/>
      <c r="W48" s="634"/>
      <c r="X48" s="635"/>
      <c r="Y48" s="634"/>
      <c r="Z48" s="635"/>
      <c r="AA48" s="634"/>
      <c r="AB48" s="635"/>
      <c r="AG48" s="680" t="e">
        <f>VLOOKUP(C6,C39:C45,3,FALSE)</f>
        <v>#REF!</v>
      </c>
    </row>
    <row r="49" spans="3:28" x14ac:dyDescent="0.25">
      <c r="C49" s="638">
        <f>(IF(AND($C$2&lt;&gt;" ",D47&lt;&gt;" "),7*D47+DATE($C$2,1,1)-WEEKDAY(DATE($C$2,1,1))+2," "))</f>
        <v>44655</v>
      </c>
      <c r="D49" s="635"/>
      <c r="E49" s="638">
        <f>(IF(AND($C$2&lt;&gt;" ",F47&lt;&gt;" "),7*F47+DATE($C$2,1,1)-WEEKDAY(DATE($C$2,1,1))+2," "))</f>
        <v>44662</v>
      </c>
      <c r="F49" s="166"/>
      <c r="G49" s="638">
        <f>(IF(AND($C$2&lt;&gt;" ",H47&lt;&gt;" "),7*H47+DATE($C$2,1,1)-WEEKDAY(DATE($C$2,1,1))+2," "))</f>
        <v>44669</v>
      </c>
      <c r="H49" s="635"/>
      <c r="I49" s="638">
        <f>(IF(AND($C$2&lt;&gt;" ",J47&lt;&gt;" "),7*J47+DATE($C$2,1,1)-WEEKDAY(DATE($C$2,1,1))+2," "))</f>
        <v>44676</v>
      </c>
      <c r="J49" s="635"/>
      <c r="K49" s="638">
        <f>(IF(AND($C$2&lt;&gt;" ",L47&lt;&gt;" "),7*L47+DATE($C$2,1,1)-WEEKDAY(DATE($C$2,1,1))+2," "))</f>
        <v>44683</v>
      </c>
      <c r="L49" s="635"/>
      <c r="M49" s="638">
        <f>(IF(AND($C$2&lt;&gt;" ",N47&lt;&gt;" "),7*N47+DATE($C$2,1,1)-WEEKDAY(DATE($C$2,1,1))+2," "))</f>
        <v>44690</v>
      </c>
      <c r="N49" s="635"/>
      <c r="O49" s="638">
        <f>(IF(AND($C$2&lt;&gt;" ",P47&lt;&gt;" "),7*P47+DATE($C$2,1,1)-WEEKDAY(DATE($C$2,1,1))+2," "))</f>
        <v>44697</v>
      </c>
      <c r="P49" s="635"/>
      <c r="Q49" s="638">
        <f>(IF(AND($C$2&lt;&gt;" ",R47&lt;&gt;" "),7*R47+DATE($C$2,1,1)-WEEKDAY(DATE($C$2,1,1))+2," "))</f>
        <v>44704</v>
      </c>
      <c r="R49" s="635"/>
      <c r="S49" s="638">
        <f>(IF(AND($C$2&lt;&gt;" ",T47&lt;&gt;" "),7*T47+DATE($C$2,1,1)-WEEKDAY(DATE($C$2,1,1))+2," "))</f>
        <v>44711</v>
      </c>
      <c r="T49" s="635"/>
      <c r="U49" s="638">
        <f>(IF(AND($C$2&lt;&gt;" ",V47&lt;&gt;" "),7*V47+DATE($C$2,1,1)-WEEKDAY(DATE($C$2,1,1))+2," "))</f>
        <v>44718</v>
      </c>
      <c r="V49" s="635"/>
      <c r="W49" s="638">
        <f>(IF(AND($C$2&lt;&gt;" ",X47&lt;&gt;" "),7*X47+DATE($C$2,1,1)-WEEKDAY(DATE($C$2,1,1))+2," "))</f>
        <v>44725</v>
      </c>
      <c r="X49" s="635"/>
      <c r="Y49" s="638">
        <f>(IF(AND($C$2&lt;&gt;" ",Z47&lt;&gt;" "),7*Z47+DATE($C$2,1,1)-WEEKDAY(DATE($C$2,1,1))+2," "))</f>
        <v>44732</v>
      </c>
      <c r="Z49" s="635"/>
      <c r="AA49" s="638">
        <f>(IF(AND($C$2&lt;&gt;" ",AB47&lt;&gt;" "),7*AB47+DATE($C$2,1,1)-WEEKDAY(DATE($C$2,1,1))+2," "))</f>
        <v>44739</v>
      </c>
      <c r="AB49" s="635"/>
    </row>
    <row r="50" spans="3:28" x14ac:dyDescent="0.25">
      <c r="C50" s="638">
        <f>(IF(AND($C$2&lt;&gt;" ",D47&lt;&gt;" "),7*D47+DATE($C$2,1,1)-WEEKDAY(DATE($C$2,1,1))+3," "))</f>
        <v>44656</v>
      </c>
      <c r="D50" s="635"/>
      <c r="E50" s="638">
        <f>(IF(AND($C$2&lt;&gt;" ",F47&lt;&gt;" "),7*F47+DATE($C$2,1,1)-WEEKDAY(DATE($C$2,1,1))+3," "))</f>
        <v>44663</v>
      </c>
      <c r="F50" s="166"/>
      <c r="G50" s="638">
        <f>(IF(AND($C$2&lt;&gt;" ",H47&lt;&gt;" "),7*H47+DATE($C$2,1,1)-WEEKDAY(DATE($C$2,1,1))+3," "))</f>
        <v>44670</v>
      </c>
      <c r="H50" s="635"/>
      <c r="I50" s="638">
        <f>(IF(AND($C$2&lt;&gt;" ",J47&lt;&gt;" "),7*J47+DATE($C$2,1,1)-WEEKDAY(DATE($C$2,1,1))+3," "))</f>
        <v>44677</v>
      </c>
      <c r="J50" s="635"/>
      <c r="K50" s="638">
        <f>(IF(AND($C$2&lt;&gt;" ",L47&lt;&gt;" "),7*L47+DATE($C$2,1,1)-WEEKDAY(DATE($C$2,1,1))+3," "))</f>
        <v>44684</v>
      </c>
      <c r="L50" s="635"/>
      <c r="M50" s="638">
        <f>(IF(AND($C$2&lt;&gt;" ",N47&lt;&gt;" "),7*N47+DATE($C$2,1,1)-WEEKDAY(DATE($C$2,1,1))+3," "))</f>
        <v>44691</v>
      </c>
      <c r="N50" s="635"/>
      <c r="O50" s="638">
        <f>(IF(AND($C$2&lt;&gt;" ",P47&lt;&gt;" "),7*P47+DATE($C$2,1,1)-WEEKDAY(DATE($C$2,1,1))+3," "))</f>
        <v>44698</v>
      </c>
      <c r="P50" s="635"/>
      <c r="Q50" s="638">
        <f>(IF(AND($C$2&lt;&gt;" ",R47&lt;&gt;" "),7*R47+DATE($C$2,1,1)-WEEKDAY(DATE($C$2,1,1))+3," "))</f>
        <v>44705</v>
      </c>
      <c r="R50" s="635"/>
      <c r="S50" s="638">
        <f>(IF(AND($C$2&lt;&gt;" ",T47&lt;&gt;" "),7*T47+DATE($C$2,1,1)-WEEKDAY(DATE($C$2,1,1))+3," "))</f>
        <v>44712</v>
      </c>
      <c r="T50" s="635"/>
      <c r="U50" s="638">
        <f>(IF(AND($C$2&lt;&gt;" ",V47&lt;&gt;" "),7*V47+DATE($C$2,1,1)-WEEKDAY(DATE($C$2,1,1))+3," "))</f>
        <v>44719</v>
      </c>
      <c r="V50" s="635"/>
      <c r="W50" s="638">
        <f>(IF(AND($C$2&lt;&gt;" ",X47&lt;&gt;" "),7*X47+DATE($C$2,1,1)-WEEKDAY(DATE($C$2,1,1))+3," "))</f>
        <v>44726</v>
      </c>
      <c r="X50" s="635"/>
      <c r="Y50" s="638">
        <f>(IF(AND($C$2&lt;&gt;" ",Z47&lt;&gt;" "),7*Z47+DATE($C$2,1,1)-WEEKDAY(DATE($C$2,1,1))+3," "))</f>
        <v>44733</v>
      </c>
      <c r="Z50" s="635"/>
      <c r="AA50" s="638">
        <f>(IF(AND($C$2&lt;&gt;" ",AB47&lt;&gt;" "),7*AB47+DATE($C$2,1,1)-WEEKDAY(DATE($C$2,1,1))+3," "))</f>
        <v>44740</v>
      </c>
      <c r="AB50" s="635"/>
    </row>
    <row r="51" spans="3:28" x14ac:dyDescent="0.25">
      <c r="C51" s="638">
        <f>(IF(AND($C$2&lt;&gt;" ",D47&lt;&gt;" "),7*D47+DATE($C$2,1,1)-WEEKDAY(DATE($C$2,1,1))+4," "))</f>
        <v>44657</v>
      </c>
      <c r="D51" s="635"/>
      <c r="E51" s="638">
        <f>(IF(AND($C$2&lt;&gt;" ",F47&lt;&gt;" "),7*F47+DATE($C$2,1,1)-WEEKDAY(DATE($C$2,1,1))+4," "))</f>
        <v>44664</v>
      </c>
      <c r="F51" s="166"/>
      <c r="G51" s="638">
        <f>(IF(AND($C$2&lt;&gt;" ",H47&lt;&gt;" "),7*H47+DATE($C$2,1,1)-WEEKDAY(DATE($C$2,1,1))+4," "))</f>
        <v>44671</v>
      </c>
      <c r="H51" s="635"/>
      <c r="I51" s="638">
        <f>(IF(AND($C$2&lt;&gt;" ",J47&lt;&gt;" "),7*J47+DATE($C$2,1,1)-WEEKDAY(DATE($C$2,1,1))+4," "))</f>
        <v>44678</v>
      </c>
      <c r="J51" s="635"/>
      <c r="K51" s="638">
        <f>(IF(AND($C$2&lt;&gt;" ",L47&lt;&gt;" "),7*L47+DATE($C$2,1,1)-WEEKDAY(DATE($C$2,1,1))+4," "))</f>
        <v>44685</v>
      </c>
      <c r="L51" s="635"/>
      <c r="M51" s="638">
        <f>(IF(AND($C$2&lt;&gt;" ",N47&lt;&gt;" "),7*N47+DATE($C$2,1,1)-WEEKDAY(DATE($C$2,1,1))+4," "))</f>
        <v>44692</v>
      </c>
      <c r="N51" s="635"/>
      <c r="O51" s="638">
        <f>(IF(AND($C$2&lt;&gt;" ",P47&lt;&gt;" "),7*P47+DATE($C$2,1,1)-WEEKDAY(DATE($C$2,1,1))+4," "))</f>
        <v>44699</v>
      </c>
      <c r="P51" s="635"/>
      <c r="Q51" s="638">
        <f>(IF(AND($C$2&lt;&gt;" ",R47&lt;&gt;" "),7*R47+DATE($C$2,1,1)-WEEKDAY(DATE($C$2,1,1))+4," "))</f>
        <v>44706</v>
      </c>
      <c r="R51" s="635"/>
      <c r="S51" s="638">
        <f>(IF(AND($C$2&lt;&gt;" ",T47&lt;&gt;" "),7*T47+DATE($C$2,1,1)-WEEKDAY(DATE($C$2,1,1))+4," "))</f>
        <v>44713</v>
      </c>
      <c r="T51" s="635"/>
      <c r="U51" s="638">
        <f>(IF(AND($C$2&lt;&gt;" ",V47&lt;&gt;" "),7*V47+DATE($C$2,1,1)-WEEKDAY(DATE($C$2,1,1))+4," "))</f>
        <v>44720</v>
      </c>
      <c r="V51" s="635"/>
      <c r="W51" s="638">
        <f>(IF(AND($C$2&lt;&gt;" ",X47&lt;&gt;" "),7*X47+DATE($C$2,1,1)-WEEKDAY(DATE($C$2,1,1))+4," "))</f>
        <v>44727</v>
      </c>
      <c r="X51" s="635"/>
      <c r="Y51" s="638">
        <f>(IF(AND($C$2&lt;&gt;" ",Z47&lt;&gt;" "),7*Z47+DATE($C$2,1,1)-WEEKDAY(DATE($C$2,1,1))+4," "))</f>
        <v>44734</v>
      </c>
      <c r="Z51" s="635"/>
      <c r="AA51" s="638">
        <f>(IF(AND($C$2&lt;&gt;" ",AB47&lt;&gt;" "),7*AB47+DATE($C$2,1,1)-WEEKDAY(DATE($C$2,1,1))+4," "))</f>
        <v>44741</v>
      </c>
      <c r="AB51" s="635"/>
    </row>
    <row r="52" spans="3:28" x14ac:dyDescent="0.25">
      <c r="C52" s="638">
        <f>(IF(AND($C$2&lt;&gt;" ",D47&lt;&gt;" "),7*D47+DATE($C$2,1,1)-WEEKDAY(DATE($C$2,1,1))+5," "))</f>
        <v>44658</v>
      </c>
      <c r="D52" s="635"/>
      <c r="E52" s="638">
        <f>(IF(AND($C$2&lt;&gt;" ",F47&lt;&gt;" "),7*F47+DATE($C$2,1,1)-WEEKDAY(DATE($C$2,1,1))+5," "))</f>
        <v>44665</v>
      </c>
      <c r="F52" s="166"/>
      <c r="G52" s="638">
        <f>(IF(AND($C$2&lt;&gt;" ",H47&lt;&gt;" "),7*H47+DATE($C$2,1,1)-WEEKDAY(DATE($C$2,1,1))+5," "))</f>
        <v>44672</v>
      </c>
      <c r="H52" s="635"/>
      <c r="I52" s="638">
        <f>(IF(AND($C$2&lt;&gt;" ",J47&lt;&gt;" "),7*J47+DATE($C$2,1,1)-WEEKDAY(DATE($C$2,1,1))+5," "))</f>
        <v>44679</v>
      </c>
      <c r="J52" s="635"/>
      <c r="K52" s="638">
        <f>(IF(AND($C$2&lt;&gt;" ",L47&lt;&gt;" "),7*L47+DATE($C$2,1,1)-WEEKDAY(DATE($C$2,1,1))+5," "))</f>
        <v>44686</v>
      </c>
      <c r="L52" s="635"/>
      <c r="M52" s="638">
        <f>(IF(AND($C$2&lt;&gt;" ",N47&lt;&gt;" "),7*N47+DATE($C$2,1,1)-WEEKDAY(DATE($C$2,1,1))+5," "))</f>
        <v>44693</v>
      </c>
      <c r="N52" s="635"/>
      <c r="O52" s="638">
        <f>(IF(AND($C$2&lt;&gt;" ",P47&lt;&gt;" "),7*P47+DATE($C$2,1,1)-WEEKDAY(DATE($C$2,1,1))+5," "))</f>
        <v>44700</v>
      </c>
      <c r="P52" s="635"/>
      <c r="Q52" s="638">
        <f>(IF(AND($C$2&lt;&gt;" ",R47&lt;&gt;" "),7*R47+DATE($C$2,1,1)-WEEKDAY(DATE($C$2,1,1))+5," "))</f>
        <v>44707</v>
      </c>
      <c r="R52" s="635"/>
      <c r="S52" s="638">
        <f>(IF(AND($C$2&lt;&gt;" ",T47&lt;&gt;" "),7*T47+DATE($C$2,1,1)-WEEKDAY(DATE($C$2,1,1))+5," "))</f>
        <v>44714</v>
      </c>
      <c r="T52" s="635"/>
      <c r="U52" s="638">
        <f>(IF(AND($C$2&lt;&gt;" ",V47&lt;&gt;" "),7*V47+DATE($C$2,1,1)-WEEKDAY(DATE($C$2,1,1))+5," "))</f>
        <v>44721</v>
      </c>
      <c r="V52" s="635"/>
      <c r="W52" s="638">
        <f>(IF(AND($C$2&lt;&gt;" ",X47&lt;&gt;" "),7*X47+DATE($C$2,1,1)-WEEKDAY(DATE($C$2,1,1))+5," "))</f>
        <v>44728</v>
      </c>
      <c r="X52" s="635"/>
      <c r="Y52" s="638">
        <f>(IF(AND($C$2&lt;&gt;" ",Z47&lt;&gt;" "),7*Z47+DATE($C$2,1,1)-WEEKDAY(DATE($C$2,1,1))+5," "))</f>
        <v>44735</v>
      </c>
      <c r="Z52" s="635"/>
      <c r="AA52" s="638">
        <f>(IF(AND($C$2&lt;&gt;" ",AB47&lt;&gt;" "),7*AB47+DATE($C$2,1,1)-WEEKDAY(DATE($C$2,1,1))+5," "))</f>
        <v>44742</v>
      </c>
      <c r="AB52" s="635"/>
    </row>
    <row r="53" spans="3:28" x14ac:dyDescent="0.25">
      <c r="C53" s="638">
        <f>IF(AND($C$2&lt;&gt;" ",D47&lt;&gt;" "),7*D47+DATE($C$2,1,1)-WEEKDAY(DATE($C$2,1,1))+6)</f>
        <v>44659</v>
      </c>
      <c r="D53" s="635"/>
      <c r="E53" s="638">
        <f>IF(AND($C$2&lt;&gt;" ",F47&lt;&gt;" "),7*F47+DATE($C$2,1,1)-WEEKDAY(DATE($C$2,1,1))+6)</f>
        <v>44666</v>
      </c>
      <c r="F53" s="166"/>
      <c r="G53" s="638">
        <f>IF(AND($C$2&lt;&gt;" ",H47&lt;&gt;" "),7*H47+DATE($C$2,1,1)-WEEKDAY(DATE($C$2,1,1))+6)</f>
        <v>44673</v>
      </c>
      <c r="H53" s="635"/>
      <c r="I53" s="638">
        <f>IF(AND($C$2&lt;&gt;" ",J47&lt;&gt;" "),7*J47+DATE($C$2,1,1)-WEEKDAY(DATE($C$2,1,1))+6)</f>
        <v>44680</v>
      </c>
      <c r="J53" s="635"/>
      <c r="K53" s="638">
        <f>IF(AND($C$2&lt;&gt;" ",L47&lt;&gt;" "),7*L47+DATE($C$2,1,1)-WEEKDAY(DATE($C$2,1,1))+6)</f>
        <v>44687</v>
      </c>
      <c r="L53" s="635"/>
      <c r="M53" s="638">
        <f>IF(AND($C$2&lt;&gt;" ",N47&lt;&gt;" "),7*N47+DATE($C$2,1,1)-WEEKDAY(DATE($C$2,1,1))+6)</f>
        <v>44694</v>
      </c>
      <c r="N53" s="635"/>
      <c r="O53" s="638">
        <f>IF(AND($C$2&lt;&gt;" ",P47&lt;&gt;" "),7*P47+DATE($C$2,1,1)-WEEKDAY(DATE($C$2,1,1))+6)</f>
        <v>44701</v>
      </c>
      <c r="P53" s="635"/>
      <c r="Q53" s="638">
        <f>IF(AND($C$2&lt;&gt;" ",R47&lt;&gt;" "),7*R47+DATE($C$2,1,1)-WEEKDAY(DATE($C$2,1,1))+6)</f>
        <v>44708</v>
      </c>
      <c r="R53" s="635"/>
      <c r="S53" s="638">
        <f>IF(AND($C$2&lt;&gt;" ",T47&lt;&gt;" "),7*T47+DATE($C$2,1,1)-WEEKDAY(DATE($C$2,1,1))+6)</f>
        <v>44715</v>
      </c>
      <c r="T53" s="635"/>
      <c r="U53" s="638">
        <f>IF(AND($C$2&lt;&gt;" ",V47&lt;&gt;" "),7*V47+DATE($C$2,1,1)-WEEKDAY(DATE($C$2,1,1))+6)</f>
        <v>44722</v>
      </c>
      <c r="V53" s="635"/>
      <c r="W53" s="638">
        <f>IF(AND($C$2&lt;&gt;" ",X47&lt;&gt;" "),7*X47+DATE($C$2,1,1)-WEEKDAY(DATE($C$2,1,1))+6)</f>
        <v>44729</v>
      </c>
      <c r="X53" s="635"/>
      <c r="Y53" s="638">
        <f>IF(AND($C$2&lt;&gt;" ",Z47&lt;&gt;" "),7*Z47+DATE($C$2,1,1)-WEEKDAY(DATE($C$2,1,1))+6)</f>
        <v>44736</v>
      </c>
      <c r="Z53" s="635"/>
      <c r="AA53" s="638">
        <f>IF(AND($C$2&lt;&gt;" ",AB47&lt;&gt;" "),7*AB47+DATE($C$2,1,1)-WEEKDAY(DATE($C$2,1,1))+6)</f>
        <v>44743</v>
      </c>
      <c r="AB53" s="635"/>
    </row>
    <row r="54" spans="3:28" x14ac:dyDescent="0.25">
      <c r="C54" s="638">
        <f>(IF(AND($C$2&lt;&gt;" ",D47&lt;&gt;" "),7*D47+DATE($C$2,1,1)-WEEKDAY(DATE($C$2,1,1))+7))</f>
        <v>44660</v>
      </c>
      <c r="D54" s="635"/>
      <c r="E54" s="638">
        <f>(IF(AND($C$2&lt;&gt;" ",F47&lt;&gt;" "),7*F47+DATE($C$2,1,1)-WEEKDAY(DATE($C$2,1,1))+7))</f>
        <v>44667</v>
      </c>
      <c r="F54" s="166"/>
      <c r="G54" s="638">
        <f>(IF(AND($C$2&lt;&gt;" ",H47&lt;&gt;" "),7*H47+DATE($C$2,1,1)-WEEKDAY(DATE($C$2,1,1))+7))</f>
        <v>44674</v>
      </c>
      <c r="H54" s="635"/>
      <c r="I54" s="638">
        <f>(IF(AND($C$2&lt;&gt;" ",J47&lt;&gt;" "),7*J47+DATE($C$2,1,1)-WEEKDAY(DATE($C$2,1,1))+7))</f>
        <v>44681</v>
      </c>
      <c r="J54" s="635"/>
      <c r="K54" s="638">
        <f>(IF(AND($C$2&lt;&gt;" ",L47&lt;&gt;" "),7*L47+DATE($C$2,1,1)-WEEKDAY(DATE($C$2,1,1))+7))</f>
        <v>44688</v>
      </c>
      <c r="L54" s="635"/>
      <c r="M54" s="638">
        <f>(IF(AND($C$2&lt;&gt;" ",N47&lt;&gt;" "),7*N47+DATE($C$2,1,1)-WEEKDAY(DATE($C$2,1,1))+7))</f>
        <v>44695</v>
      </c>
      <c r="N54" s="635"/>
      <c r="O54" s="638">
        <f>(IF(AND($C$2&lt;&gt;" ",P47&lt;&gt;" "),7*P47+DATE($C$2,1,1)-WEEKDAY(DATE($C$2,1,1))+7))</f>
        <v>44702</v>
      </c>
      <c r="P54" s="635"/>
      <c r="Q54" s="638">
        <f>(IF(AND($C$2&lt;&gt;" ",R47&lt;&gt;" "),7*R47+DATE($C$2,1,1)-WEEKDAY(DATE($C$2,1,1))+7))</f>
        <v>44709</v>
      </c>
      <c r="R54" s="635"/>
      <c r="S54" s="638">
        <f>(IF(AND($C$2&lt;&gt;" ",T47&lt;&gt;" "),7*T47+DATE($C$2,1,1)-WEEKDAY(DATE($C$2,1,1))+7))</f>
        <v>44716</v>
      </c>
      <c r="T54" s="635"/>
      <c r="U54" s="638">
        <f>(IF(AND($C$2&lt;&gt;" ",V47&lt;&gt;" "),7*V47+DATE($C$2,1,1)-WEEKDAY(DATE($C$2,1,1))+7))</f>
        <v>44723</v>
      </c>
      <c r="V54" s="635"/>
      <c r="W54" s="638">
        <f>(IF(AND($C$2&lt;&gt;" ",X47&lt;&gt;" "),7*X47+DATE($C$2,1,1)-WEEKDAY(DATE($C$2,1,1))+7))</f>
        <v>44730</v>
      </c>
      <c r="X54" s="635"/>
      <c r="Y54" s="638">
        <f>(IF(AND($C$2&lt;&gt;" ",Z47&lt;&gt;" "),7*Z47+DATE($C$2,1,1)-WEEKDAY(DATE($C$2,1,1))+7))</f>
        <v>44737</v>
      </c>
      <c r="Z54" s="635"/>
      <c r="AA54" s="638">
        <f>(IF(AND($C$2&lt;&gt;" ",AB47&lt;&gt;" "),7*AB47+DATE($C$2,1,1)-WEEKDAY(DATE($C$2,1,1))+7))</f>
        <v>44744</v>
      </c>
      <c r="AB54" s="635"/>
    </row>
    <row r="55" spans="3:28" ht="15.75" thickBot="1" x14ac:dyDescent="0.3">
      <c r="C55" s="639">
        <f>(IF(AND($C$2&lt;&gt;" ",D47&lt;&gt;" "),7*D47+DATE($C$2,1,1)-WEEKDAY(DATE($C$2,1,1))+8))</f>
        <v>44661</v>
      </c>
      <c r="D55" s="641"/>
      <c r="E55" s="639">
        <f>(IF(AND($C$2&lt;&gt;" ",F47&lt;&gt;" "),7*F47+DATE($C$2,1,1)-WEEKDAY(DATE($C$2,1,1))+8))</f>
        <v>44668</v>
      </c>
      <c r="F55" s="640"/>
      <c r="G55" s="639">
        <f>(IF(AND($C$2&lt;&gt;" ",H47&lt;&gt;" "),7*H47+DATE($C$2,1,1)-WEEKDAY(DATE($C$2,1,1))+8))</f>
        <v>44675</v>
      </c>
      <c r="H55" s="641"/>
      <c r="I55" s="639">
        <f>(IF(AND($C$2&lt;&gt;" ",J47&lt;&gt;" "),7*J47+DATE($C$2,1,1)-WEEKDAY(DATE($C$2,1,1))+8))</f>
        <v>44682</v>
      </c>
      <c r="J55" s="641"/>
      <c r="K55" s="639">
        <f>(IF(AND($C$2&lt;&gt;" ",L47&lt;&gt;" "),7*L47+DATE($C$2,1,1)-WEEKDAY(DATE($C$2,1,1))+8))</f>
        <v>44689</v>
      </c>
      <c r="L55" s="641"/>
      <c r="M55" s="639">
        <f>(IF(AND($C$2&lt;&gt;" ",N47&lt;&gt;" "),7*N47+DATE($C$2,1,1)-WEEKDAY(DATE($C$2,1,1))+8))</f>
        <v>44696</v>
      </c>
      <c r="N55" s="641"/>
      <c r="O55" s="639">
        <f>(IF(AND($C$2&lt;&gt;" ",P47&lt;&gt;" "),7*P47+DATE($C$2,1,1)-WEEKDAY(DATE($C$2,1,1))+8))</f>
        <v>44703</v>
      </c>
      <c r="P55" s="641"/>
      <c r="Q55" s="639">
        <f>(IF(AND($C$2&lt;&gt;" ",R47&lt;&gt;" "),7*R47+DATE($C$2,1,1)-WEEKDAY(DATE($C$2,1,1))+8))</f>
        <v>44710</v>
      </c>
      <c r="R55" s="641"/>
      <c r="S55" s="639">
        <f>(IF(AND($C$2&lt;&gt;" ",T47&lt;&gt;" "),7*T47+DATE($C$2,1,1)-WEEKDAY(DATE($C$2,1,1))+8))</f>
        <v>44717</v>
      </c>
      <c r="T55" s="641"/>
      <c r="U55" s="639">
        <f>(IF(AND($C$2&lt;&gt;" ",V47&lt;&gt;" "),7*V47+DATE($C$2,1,1)-WEEKDAY(DATE($C$2,1,1))+8))</f>
        <v>44724</v>
      </c>
      <c r="V55" s="641"/>
      <c r="W55" s="639">
        <f>(IF(AND($C$2&lt;&gt;" ",X47&lt;&gt;" "),7*X47+DATE($C$2,1,1)-WEEKDAY(DATE($C$2,1,1))+8))</f>
        <v>44731</v>
      </c>
      <c r="X55" s="641"/>
      <c r="Y55" s="639">
        <f>(IF(AND($C$2&lt;&gt;" ",Z47&lt;&gt;" "),7*Z47+DATE($C$2,1,1)-WEEKDAY(DATE($C$2,1,1))+8))</f>
        <v>44738</v>
      </c>
      <c r="Z55" s="641"/>
      <c r="AA55" s="639">
        <f>(IF(AND($C$2&lt;&gt;" ",AB47&lt;&gt;" "),7*AB47+DATE($C$2,1,1)-WEEKDAY(DATE($C$2,1,1))+8))</f>
        <v>44745</v>
      </c>
      <c r="AB55" s="641"/>
    </row>
    <row r="56" spans="3:28" ht="15.75" thickBot="1" x14ac:dyDescent="0.3">
      <c r="C56" s="660"/>
      <c r="D56" s="661"/>
      <c r="E56" s="660"/>
      <c r="F56" s="661"/>
      <c r="G56" s="660"/>
      <c r="H56" s="661"/>
      <c r="I56" s="660"/>
      <c r="J56" s="661"/>
      <c r="K56" s="660"/>
      <c r="L56" s="661"/>
      <c r="M56" s="660"/>
      <c r="N56" s="661"/>
      <c r="O56" s="660"/>
      <c r="P56" s="661"/>
      <c r="Q56" s="660"/>
      <c r="R56" s="661"/>
      <c r="S56" s="660"/>
      <c r="T56" s="661"/>
      <c r="U56" s="660"/>
      <c r="V56" s="661"/>
      <c r="W56" s="660"/>
      <c r="X56" s="661"/>
      <c r="Y56" s="660"/>
      <c r="Z56" s="661"/>
      <c r="AA56" s="660"/>
      <c r="AB56" s="661"/>
    </row>
    <row r="57" spans="3:28" ht="15.75" thickBot="1" x14ac:dyDescent="0.3">
      <c r="C57" s="644" t="s">
        <v>414</v>
      </c>
      <c r="D57" s="645">
        <v>27</v>
      </c>
      <c r="E57" s="644" t="s">
        <v>414</v>
      </c>
      <c r="F57" s="646">
        <v>28</v>
      </c>
      <c r="G57" s="644" t="s">
        <v>414</v>
      </c>
      <c r="H57" s="645">
        <v>29</v>
      </c>
      <c r="I57" s="644" t="s">
        <v>414</v>
      </c>
      <c r="J57" s="645">
        <v>30</v>
      </c>
      <c r="K57" s="644" t="s">
        <v>414</v>
      </c>
      <c r="L57" s="645">
        <v>31</v>
      </c>
      <c r="M57" s="644" t="s">
        <v>414</v>
      </c>
      <c r="N57" s="645">
        <v>32</v>
      </c>
      <c r="O57" s="644" t="s">
        <v>414</v>
      </c>
      <c r="P57" s="645">
        <v>33</v>
      </c>
      <c r="Q57" s="644" t="s">
        <v>414</v>
      </c>
      <c r="R57" s="645">
        <v>34</v>
      </c>
      <c r="S57" s="644" t="s">
        <v>414</v>
      </c>
      <c r="T57" s="645">
        <v>35</v>
      </c>
      <c r="U57" s="644" t="s">
        <v>414</v>
      </c>
      <c r="V57" s="645">
        <v>36</v>
      </c>
      <c r="W57" s="644" t="s">
        <v>414</v>
      </c>
      <c r="X57" s="645">
        <v>37</v>
      </c>
      <c r="Y57" s="644" t="s">
        <v>414</v>
      </c>
      <c r="Z57" s="645">
        <v>38</v>
      </c>
      <c r="AA57" s="644" t="s">
        <v>414</v>
      </c>
      <c r="AB57" s="645">
        <v>39</v>
      </c>
    </row>
    <row r="58" spans="3:28" x14ac:dyDescent="0.25">
      <c r="C58" s="634"/>
      <c r="D58" s="635"/>
      <c r="E58" s="634"/>
      <c r="F58" s="166"/>
      <c r="G58" s="634"/>
      <c r="H58" s="635"/>
      <c r="I58" s="634"/>
      <c r="J58" s="635"/>
      <c r="K58" s="634"/>
      <c r="L58" s="635"/>
      <c r="M58" s="634"/>
      <c r="N58" s="635"/>
      <c r="O58" s="634"/>
      <c r="P58" s="635"/>
      <c r="Q58" s="634"/>
      <c r="R58" s="635"/>
      <c r="S58" s="634"/>
      <c r="T58" s="635"/>
      <c r="U58" s="634"/>
      <c r="V58" s="635"/>
      <c r="W58" s="634"/>
      <c r="X58" s="635"/>
      <c r="Y58" s="634"/>
      <c r="Z58" s="635"/>
      <c r="AA58" s="634"/>
      <c r="AB58" s="635"/>
    </row>
    <row r="59" spans="3:28" x14ac:dyDescent="0.25">
      <c r="C59" s="638">
        <f>(IF(AND($C$2&lt;&gt;" ",D57&lt;&gt;" "),7*D57+DATE($C$2,1,1)-WEEKDAY(DATE($C$2,1,1))+2," "))</f>
        <v>44746</v>
      </c>
      <c r="D59" s="635"/>
      <c r="E59" s="638">
        <f>(IF(AND($C$2&lt;&gt;" ",F57&lt;&gt;" "),7*F57+DATE($C$2,1,1)-WEEKDAY(DATE($C$2,1,1))+2," "))</f>
        <v>44753</v>
      </c>
      <c r="F59" s="166"/>
      <c r="G59" s="638">
        <f>(IF(AND($C$2&lt;&gt;" ",H57&lt;&gt;" "),7*H57+DATE($C$2,1,1)-WEEKDAY(DATE($C$2,1,1))+2," "))</f>
        <v>44760</v>
      </c>
      <c r="H59" s="635"/>
      <c r="I59" s="638">
        <f>(IF(AND($C$2&lt;&gt;" ",J57&lt;&gt;" "),7*J57+DATE($C$2,1,1)-WEEKDAY(DATE($C$2,1,1))+2," "))</f>
        <v>44767</v>
      </c>
      <c r="J59" s="635"/>
      <c r="K59" s="638">
        <f>(IF(AND($C$2&lt;&gt;" ",L57&lt;&gt;" "),7*L57+DATE($C$2,1,1)-WEEKDAY(DATE($C$2,1,1))+2," "))</f>
        <v>44774</v>
      </c>
      <c r="L59" s="635"/>
      <c r="M59" s="638">
        <f>(IF(AND($C$2&lt;&gt;" ",N57&lt;&gt;" "),7*N57+DATE($C$2,1,1)-WEEKDAY(DATE($C$2,1,1))+2," "))</f>
        <v>44781</v>
      </c>
      <c r="N59" s="635"/>
      <c r="O59" s="638">
        <f>(IF(AND($C$2&lt;&gt;" ",P57&lt;&gt;" "),7*P57+DATE($C$2,1,1)-WEEKDAY(DATE($C$2,1,1))+2," "))</f>
        <v>44788</v>
      </c>
      <c r="P59" s="635"/>
      <c r="Q59" s="638">
        <f>(IF(AND($C$2&lt;&gt;" ",R57&lt;&gt;" "),7*R57+DATE($C$2,1,1)-WEEKDAY(DATE($C$2,1,1))+2," "))</f>
        <v>44795</v>
      </c>
      <c r="R59" s="635"/>
      <c r="S59" s="638">
        <f>(IF(AND($C$2&lt;&gt;" ",T57&lt;&gt;" "),7*T57+DATE($C$2,1,1)-WEEKDAY(DATE($C$2,1,1))+2," "))</f>
        <v>44802</v>
      </c>
      <c r="T59" s="635"/>
      <c r="U59" s="638">
        <f>(IF(AND($C$2&lt;&gt;" ",V57&lt;&gt;" "),7*V57+DATE($C$2,1,1)-WEEKDAY(DATE($C$2,1,1))+2," "))</f>
        <v>44809</v>
      </c>
      <c r="V59" s="635"/>
      <c r="W59" s="638">
        <f>(IF(AND($C$2&lt;&gt;" ",X57&lt;&gt;" "),7*X57+DATE($C$2,1,1)-WEEKDAY(DATE($C$2,1,1))+2," "))</f>
        <v>44816</v>
      </c>
      <c r="X59" s="635"/>
      <c r="Y59" s="638">
        <f>(IF(AND($C$2&lt;&gt;" ",Z57&lt;&gt;" "),7*Z57+DATE($C$2,1,1)-WEEKDAY(DATE($C$2,1,1))+2," "))</f>
        <v>44823</v>
      </c>
      <c r="Z59" s="635"/>
      <c r="AA59" s="638">
        <f>(IF(AND($C$2&lt;&gt;" ",AB57&lt;&gt;" "),7*AB57+DATE($C$2,1,1)-WEEKDAY(DATE($C$2,1,1))+2," "))</f>
        <v>44830</v>
      </c>
      <c r="AB59" s="635"/>
    </row>
    <row r="60" spans="3:28" x14ac:dyDescent="0.25">
      <c r="C60" s="638">
        <f>(IF(AND($C$2&lt;&gt;" ",D57&lt;&gt;" "),7*D57+DATE($C$2,1,1)-WEEKDAY(DATE($C$2,1,1))+3," "))</f>
        <v>44747</v>
      </c>
      <c r="D60" s="635"/>
      <c r="E60" s="638">
        <f>(IF(AND($C$2&lt;&gt;" ",F57&lt;&gt;" "),7*F57+DATE($C$2,1,1)-WEEKDAY(DATE($C$2,1,1))+3," "))</f>
        <v>44754</v>
      </c>
      <c r="F60" s="166"/>
      <c r="G60" s="638">
        <f>(IF(AND($C$2&lt;&gt;" ",H57&lt;&gt;" "),7*H57+DATE($C$2,1,1)-WEEKDAY(DATE($C$2,1,1))+3," "))</f>
        <v>44761</v>
      </c>
      <c r="H60" s="635"/>
      <c r="I60" s="638">
        <f>(IF(AND($C$2&lt;&gt;" ",J57&lt;&gt;" "),7*J57+DATE($C$2,1,1)-WEEKDAY(DATE($C$2,1,1))+3," "))</f>
        <v>44768</v>
      </c>
      <c r="J60" s="635"/>
      <c r="K60" s="638">
        <f>(IF(AND($C$2&lt;&gt;" ",L57&lt;&gt;" "),7*L57+DATE($C$2,1,1)-WEEKDAY(DATE($C$2,1,1))+3," "))</f>
        <v>44775</v>
      </c>
      <c r="L60" s="635"/>
      <c r="M60" s="638">
        <f>(IF(AND($C$2&lt;&gt;" ",N57&lt;&gt;" "),7*N57+DATE($C$2,1,1)-WEEKDAY(DATE($C$2,1,1))+3," "))</f>
        <v>44782</v>
      </c>
      <c r="N60" s="635"/>
      <c r="O60" s="638">
        <f>(IF(AND($C$2&lt;&gt;" ",P57&lt;&gt;" "),7*P57+DATE($C$2,1,1)-WEEKDAY(DATE($C$2,1,1))+3," "))</f>
        <v>44789</v>
      </c>
      <c r="P60" s="635"/>
      <c r="Q60" s="638">
        <f>(IF(AND($C$2&lt;&gt;" ",R57&lt;&gt;" "),7*R57+DATE($C$2,1,1)-WEEKDAY(DATE($C$2,1,1))+3," "))</f>
        <v>44796</v>
      </c>
      <c r="R60" s="635"/>
      <c r="S60" s="638">
        <f>(IF(AND($C$2&lt;&gt;" ",T57&lt;&gt;" "),7*T57+DATE($C$2,1,1)-WEEKDAY(DATE($C$2,1,1))+3," "))</f>
        <v>44803</v>
      </c>
      <c r="T60" s="635"/>
      <c r="U60" s="638">
        <f>(IF(AND($C$2&lt;&gt;" ",V57&lt;&gt;" "),7*V57+DATE($C$2,1,1)-WEEKDAY(DATE($C$2,1,1))+3," "))</f>
        <v>44810</v>
      </c>
      <c r="V60" s="635"/>
      <c r="W60" s="638">
        <f>(IF(AND($C$2&lt;&gt;" ",X57&lt;&gt;" "),7*X57+DATE($C$2,1,1)-WEEKDAY(DATE($C$2,1,1))+3," "))</f>
        <v>44817</v>
      </c>
      <c r="X60" s="635"/>
      <c r="Y60" s="638">
        <f>(IF(AND($C$2&lt;&gt;" ",Z57&lt;&gt;" "),7*Z57+DATE($C$2,1,1)-WEEKDAY(DATE($C$2,1,1))+3," "))</f>
        <v>44824</v>
      </c>
      <c r="Z60" s="635"/>
      <c r="AA60" s="638">
        <f>(IF(AND($C$2&lt;&gt;" ",AB57&lt;&gt;" "),7*AB57+DATE($C$2,1,1)-WEEKDAY(DATE($C$2,1,1))+3," "))</f>
        <v>44831</v>
      </c>
      <c r="AB60" s="635"/>
    </row>
    <row r="61" spans="3:28" x14ac:dyDescent="0.25">
      <c r="C61" s="638">
        <f>(IF(AND($C$2&lt;&gt;" ",D57&lt;&gt;" "),7*D57+DATE($C$2,1,1)-WEEKDAY(DATE($C$2,1,1))+4," "))</f>
        <v>44748</v>
      </c>
      <c r="D61" s="635"/>
      <c r="E61" s="638">
        <f>(IF(AND($C$2&lt;&gt;" ",F57&lt;&gt;" "),7*F57+DATE($C$2,1,1)-WEEKDAY(DATE($C$2,1,1))+4," "))</f>
        <v>44755</v>
      </c>
      <c r="F61" s="166"/>
      <c r="G61" s="638">
        <f>(IF(AND($C$2&lt;&gt;" ",H57&lt;&gt;" "),7*H57+DATE($C$2,1,1)-WEEKDAY(DATE($C$2,1,1))+4," "))</f>
        <v>44762</v>
      </c>
      <c r="H61" s="635"/>
      <c r="I61" s="638">
        <f>(IF(AND($C$2&lt;&gt;" ",J57&lt;&gt;" "),7*J57+DATE($C$2,1,1)-WEEKDAY(DATE($C$2,1,1))+4," "))</f>
        <v>44769</v>
      </c>
      <c r="J61" s="635"/>
      <c r="K61" s="638">
        <f>(IF(AND($C$2&lt;&gt;" ",L57&lt;&gt;" "),7*L57+DATE($C$2,1,1)-WEEKDAY(DATE($C$2,1,1))+4," "))</f>
        <v>44776</v>
      </c>
      <c r="L61" s="635"/>
      <c r="M61" s="638">
        <f>(IF(AND($C$2&lt;&gt;" ",N57&lt;&gt;" "),7*N57+DATE($C$2,1,1)-WEEKDAY(DATE($C$2,1,1))+4," "))</f>
        <v>44783</v>
      </c>
      <c r="N61" s="635"/>
      <c r="O61" s="638">
        <f>(IF(AND($C$2&lt;&gt;" ",P57&lt;&gt;" "),7*P57+DATE($C$2,1,1)-WEEKDAY(DATE($C$2,1,1))+4," "))</f>
        <v>44790</v>
      </c>
      <c r="P61" s="635"/>
      <c r="Q61" s="638">
        <f>(IF(AND($C$2&lt;&gt;" ",R57&lt;&gt;" "),7*R57+DATE($C$2,1,1)-WEEKDAY(DATE($C$2,1,1))+4," "))</f>
        <v>44797</v>
      </c>
      <c r="R61" s="635"/>
      <c r="S61" s="638">
        <f>(IF(AND($C$2&lt;&gt;" ",T57&lt;&gt;" "),7*T57+DATE($C$2,1,1)-WEEKDAY(DATE($C$2,1,1))+4," "))</f>
        <v>44804</v>
      </c>
      <c r="T61" s="635"/>
      <c r="U61" s="638">
        <f>(IF(AND($C$2&lt;&gt;" ",V57&lt;&gt;" "),7*V57+DATE($C$2,1,1)-WEEKDAY(DATE($C$2,1,1))+4," "))</f>
        <v>44811</v>
      </c>
      <c r="V61" s="635"/>
      <c r="W61" s="638">
        <f>(IF(AND($C$2&lt;&gt;" ",X57&lt;&gt;" "),7*X57+DATE($C$2,1,1)-WEEKDAY(DATE($C$2,1,1))+4," "))</f>
        <v>44818</v>
      </c>
      <c r="X61" s="635"/>
      <c r="Y61" s="638">
        <f>(IF(AND($C$2&lt;&gt;" ",Z57&lt;&gt;" "),7*Z57+DATE($C$2,1,1)-WEEKDAY(DATE($C$2,1,1))+4," "))</f>
        <v>44825</v>
      </c>
      <c r="Z61" s="635"/>
      <c r="AA61" s="638">
        <f>(IF(AND($C$2&lt;&gt;" ",AB57&lt;&gt;" "),7*AB57+DATE($C$2,1,1)-WEEKDAY(DATE($C$2,1,1))+4," "))</f>
        <v>44832</v>
      </c>
      <c r="AB61" s="635"/>
    </row>
    <row r="62" spans="3:28" x14ac:dyDescent="0.25">
      <c r="C62" s="638">
        <f>(IF(AND($C$2&lt;&gt;" ",D57&lt;&gt;" "),7*D57+DATE($C$2,1,1)-WEEKDAY(DATE($C$2,1,1))+5," "))</f>
        <v>44749</v>
      </c>
      <c r="D62" s="635"/>
      <c r="E62" s="638">
        <f>(IF(AND($C$2&lt;&gt;" ",F57&lt;&gt;" "),7*F57+DATE($C$2,1,1)-WEEKDAY(DATE($C$2,1,1))+5," "))</f>
        <v>44756</v>
      </c>
      <c r="F62" s="166"/>
      <c r="G62" s="638">
        <f>(IF(AND($C$2&lt;&gt;" ",H57&lt;&gt;" "),7*H57+DATE($C$2,1,1)-WEEKDAY(DATE($C$2,1,1))+5," "))</f>
        <v>44763</v>
      </c>
      <c r="H62" s="635"/>
      <c r="I62" s="638">
        <f>(IF(AND($C$2&lt;&gt;" ",J57&lt;&gt;" "),7*J57+DATE($C$2,1,1)-WEEKDAY(DATE($C$2,1,1))+5," "))</f>
        <v>44770</v>
      </c>
      <c r="J62" s="635"/>
      <c r="K62" s="638">
        <f>(IF(AND($C$2&lt;&gt;" ",L57&lt;&gt;" "),7*L57+DATE($C$2,1,1)-WEEKDAY(DATE($C$2,1,1))+5," "))</f>
        <v>44777</v>
      </c>
      <c r="L62" s="635"/>
      <c r="M62" s="638">
        <f>(IF(AND($C$2&lt;&gt;" ",N57&lt;&gt;" "),7*N57+DATE($C$2,1,1)-WEEKDAY(DATE($C$2,1,1))+5," "))</f>
        <v>44784</v>
      </c>
      <c r="N62" s="635"/>
      <c r="O62" s="638">
        <f>(IF(AND($C$2&lt;&gt;" ",P57&lt;&gt;" "),7*P57+DATE($C$2,1,1)-WEEKDAY(DATE($C$2,1,1))+5," "))</f>
        <v>44791</v>
      </c>
      <c r="P62" s="635"/>
      <c r="Q62" s="638">
        <f>(IF(AND($C$2&lt;&gt;" ",R57&lt;&gt;" "),7*R57+DATE($C$2,1,1)-WEEKDAY(DATE($C$2,1,1))+5," "))</f>
        <v>44798</v>
      </c>
      <c r="R62" s="635"/>
      <c r="S62" s="638">
        <f>(IF(AND($C$2&lt;&gt;" ",T57&lt;&gt;" "),7*T57+DATE($C$2,1,1)-WEEKDAY(DATE($C$2,1,1))+5," "))</f>
        <v>44805</v>
      </c>
      <c r="T62" s="635"/>
      <c r="U62" s="638">
        <f>(IF(AND($C$2&lt;&gt;" ",V57&lt;&gt;" "),7*V57+DATE($C$2,1,1)-WEEKDAY(DATE($C$2,1,1))+5," "))</f>
        <v>44812</v>
      </c>
      <c r="V62" s="635"/>
      <c r="W62" s="638">
        <f>(IF(AND($C$2&lt;&gt;" ",X57&lt;&gt;" "),7*X57+DATE($C$2,1,1)-WEEKDAY(DATE($C$2,1,1))+5," "))</f>
        <v>44819</v>
      </c>
      <c r="X62" s="635"/>
      <c r="Y62" s="638">
        <f>(IF(AND($C$2&lt;&gt;" ",Z57&lt;&gt;" "),7*Z57+DATE($C$2,1,1)-WEEKDAY(DATE($C$2,1,1))+5," "))</f>
        <v>44826</v>
      </c>
      <c r="Z62" s="635"/>
      <c r="AA62" s="638">
        <f>(IF(AND($C$2&lt;&gt;" ",AB57&lt;&gt;" "),7*AB57+DATE($C$2,1,1)-WEEKDAY(DATE($C$2,1,1))+5," "))</f>
        <v>44833</v>
      </c>
      <c r="AB62" s="635"/>
    </row>
    <row r="63" spans="3:28" x14ac:dyDescent="0.25">
      <c r="C63" s="638">
        <f>IF(AND($C$2&lt;&gt;" ",D57&lt;&gt;" "),7*D57+DATE($C$2,1,1)-WEEKDAY(DATE($C$2,1,1))+6)</f>
        <v>44750</v>
      </c>
      <c r="D63" s="635"/>
      <c r="E63" s="638">
        <f>IF(AND($C$2&lt;&gt;" ",F57&lt;&gt;" "),7*F57+DATE($C$2,1,1)-WEEKDAY(DATE($C$2,1,1))+6)</f>
        <v>44757</v>
      </c>
      <c r="F63" s="166"/>
      <c r="G63" s="638">
        <f>IF(AND($C$2&lt;&gt;" ",H57&lt;&gt;" "),7*H57+DATE($C$2,1,1)-WEEKDAY(DATE($C$2,1,1))+6)</f>
        <v>44764</v>
      </c>
      <c r="H63" s="635"/>
      <c r="I63" s="638">
        <f>IF(AND($C$2&lt;&gt;" ",J57&lt;&gt;" "),7*J57+DATE($C$2,1,1)-WEEKDAY(DATE($C$2,1,1))+6)</f>
        <v>44771</v>
      </c>
      <c r="J63" s="635"/>
      <c r="K63" s="638">
        <f>IF(AND($C$2&lt;&gt;" ",L57&lt;&gt;" "),7*L57+DATE($C$2,1,1)-WEEKDAY(DATE($C$2,1,1))+6)</f>
        <v>44778</v>
      </c>
      <c r="L63" s="635"/>
      <c r="M63" s="638">
        <f>IF(AND($C$2&lt;&gt;" ",N57&lt;&gt;" "),7*N57+DATE($C$2,1,1)-WEEKDAY(DATE($C$2,1,1))+6)</f>
        <v>44785</v>
      </c>
      <c r="N63" s="635"/>
      <c r="O63" s="638">
        <f>IF(AND($C$2&lt;&gt;" ",P57&lt;&gt;" "),7*P57+DATE($C$2,1,1)-WEEKDAY(DATE($C$2,1,1))+6)</f>
        <v>44792</v>
      </c>
      <c r="P63" s="635"/>
      <c r="Q63" s="638">
        <f>IF(AND($C$2&lt;&gt;" ",R57&lt;&gt;" "),7*R57+DATE($C$2,1,1)-WEEKDAY(DATE($C$2,1,1))+6)</f>
        <v>44799</v>
      </c>
      <c r="R63" s="635"/>
      <c r="S63" s="638">
        <f>IF(AND($C$2&lt;&gt;" ",T57&lt;&gt;" "),7*T57+DATE($C$2,1,1)-WEEKDAY(DATE($C$2,1,1))+6)</f>
        <v>44806</v>
      </c>
      <c r="T63" s="635"/>
      <c r="U63" s="638">
        <f>IF(AND($C$2&lt;&gt;" ",V57&lt;&gt;" "),7*V57+DATE($C$2,1,1)-WEEKDAY(DATE($C$2,1,1))+6)</f>
        <v>44813</v>
      </c>
      <c r="V63" s="635"/>
      <c r="W63" s="638">
        <f>IF(AND($C$2&lt;&gt;" ",X57&lt;&gt;" "),7*X57+DATE($C$2,1,1)-WEEKDAY(DATE($C$2,1,1))+6)</f>
        <v>44820</v>
      </c>
      <c r="X63" s="635"/>
      <c r="Y63" s="638">
        <f>IF(AND($C$2&lt;&gt;" ",Z57&lt;&gt;" "),7*Z57+DATE($C$2,1,1)-WEEKDAY(DATE($C$2,1,1))+6)</f>
        <v>44827</v>
      </c>
      <c r="Z63" s="635"/>
      <c r="AA63" s="638">
        <f>IF(AND($C$2&lt;&gt;" ",AB57&lt;&gt;" "),7*AB57+DATE($C$2,1,1)-WEEKDAY(DATE($C$2,1,1))+6)</f>
        <v>44834</v>
      </c>
      <c r="AB63" s="635"/>
    </row>
    <row r="64" spans="3:28" x14ac:dyDescent="0.25">
      <c r="C64" s="638">
        <f>(IF(AND($C$2&lt;&gt;" ",D57&lt;&gt;" "),7*D57+DATE($C$2,1,1)-WEEKDAY(DATE($C$2,1,1))+7))</f>
        <v>44751</v>
      </c>
      <c r="D64" s="635"/>
      <c r="E64" s="638">
        <f>(IF(AND($C$2&lt;&gt;" ",F57&lt;&gt;" "),7*F57+DATE($C$2,1,1)-WEEKDAY(DATE($C$2,1,1))+7))</f>
        <v>44758</v>
      </c>
      <c r="F64" s="166"/>
      <c r="G64" s="638">
        <f>(IF(AND($C$2&lt;&gt;" ",H57&lt;&gt;" "),7*H57+DATE($C$2,1,1)-WEEKDAY(DATE($C$2,1,1))+7))</f>
        <v>44765</v>
      </c>
      <c r="H64" s="635"/>
      <c r="I64" s="638">
        <f>(IF(AND($C$2&lt;&gt;" ",J57&lt;&gt;" "),7*J57+DATE($C$2,1,1)-WEEKDAY(DATE($C$2,1,1))+7))</f>
        <v>44772</v>
      </c>
      <c r="J64" s="635"/>
      <c r="K64" s="638">
        <f>(IF(AND($C$2&lt;&gt;" ",L57&lt;&gt;" "),7*L57+DATE($C$2,1,1)-WEEKDAY(DATE($C$2,1,1))+7))</f>
        <v>44779</v>
      </c>
      <c r="L64" s="635"/>
      <c r="M64" s="638">
        <f>(IF(AND($C$2&lt;&gt;" ",N57&lt;&gt;" "),7*N57+DATE($C$2,1,1)-WEEKDAY(DATE($C$2,1,1))+7))</f>
        <v>44786</v>
      </c>
      <c r="N64" s="635"/>
      <c r="O64" s="638">
        <f>(IF(AND($C$2&lt;&gt;" ",P57&lt;&gt;" "),7*P57+DATE($C$2,1,1)-WEEKDAY(DATE($C$2,1,1))+7))</f>
        <v>44793</v>
      </c>
      <c r="P64" s="635"/>
      <c r="Q64" s="638">
        <f>(IF(AND($C$2&lt;&gt;" ",R57&lt;&gt;" "),7*R57+DATE($C$2,1,1)-WEEKDAY(DATE($C$2,1,1))+7))</f>
        <v>44800</v>
      </c>
      <c r="R64" s="635"/>
      <c r="S64" s="638">
        <f>(IF(AND($C$2&lt;&gt;" ",T57&lt;&gt;" "),7*T57+DATE($C$2,1,1)-WEEKDAY(DATE($C$2,1,1))+7))</f>
        <v>44807</v>
      </c>
      <c r="T64" s="635"/>
      <c r="U64" s="638">
        <f>(IF(AND($C$2&lt;&gt;" ",V57&lt;&gt;" "),7*V57+DATE($C$2,1,1)-WEEKDAY(DATE($C$2,1,1))+7))</f>
        <v>44814</v>
      </c>
      <c r="V64" s="635"/>
      <c r="W64" s="638">
        <f>(IF(AND($C$2&lt;&gt;" ",X57&lt;&gt;" "),7*X57+DATE($C$2,1,1)-WEEKDAY(DATE($C$2,1,1))+7))</f>
        <v>44821</v>
      </c>
      <c r="X64" s="635"/>
      <c r="Y64" s="638">
        <f>(IF(AND($C$2&lt;&gt;" ",Z57&lt;&gt;" "),7*Z57+DATE($C$2,1,1)-WEEKDAY(DATE($C$2,1,1))+7))</f>
        <v>44828</v>
      </c>
      <c r="Z64" s="635"/>
      <c r="AA64" s="638">
        <f>(IF(AND($C$2&lt;&gt;" ",AB57&lt;&gt;" "),7*AB57+DATE($C$2,1,1)-WEEKDAY(DATE($C$2,1,1))+7))</f>
        <v>44835</v>
      </c>
      <c r="AB64" s="635"/>
    </row>
    <row r="65" spans="3:28" ht="15.75" thickBot="1" x14ac:dyDescent="0.3">
      <c r="C65" s="639">
        <f>(IF(AND($C$2&lt;&gt;" ",D57&lt;&gt;" "),7*D57+DATE($C$2,1,1)-WEEKDAY(DATE($C$2,1,1))+8))</f>
        <v>44752</v>
      </c>
      <c r="D65" s="641"/>
      <c r="E65" s="639">
        <f>(IF(AND($C$2&lt;&gt;" ",F57&lt;&gt;" "),7*F57+DATE($C$2,1,1)-WEEKDAY(DATE($C$2,1,1))+8))</f>
        <v>44759</v>
      </c>
      <c r="F65" s="640"/>
      <c r="G65" s="639">
        <f>(IF(AND($C$2&lt;&gt;" ",H57&lt;&gt;" "),7*H57+DATE($C$2,1,1)-WEEKDAY(DATE($C$2,1,1))+8))</f>
        <v>44766</v>
      </c>
      <c r="H65" s="641"/>
      <c r="I65" s="639">
        <f>(IF(AND($C$2&lt;&gt;" ",J57&lt;&gt;" "),7*J57+DATE($C$2,1,1)-WEEKDAY(DATE($C$2,1,1))+8))</f>
        <v>44773</v>
      </c>
      <c r="J65" s="641"/>
      <c r="K65" s="639">
        <f>(IF(AND($C$2&lt;&gt;" ",L57&lt;&gt;" "),7*L57+DATE($C$2,1,1)-WEEKDAY(DATE($C$2,1,1))+8))</f>
        <v>44780</v>
      </c>
      <c r="L65" s="641"/>
      <c r="M65" s="639">
        <f>(IF(AND($C$2&lt;&gt;" ",N57&lt;&gt;" "),7*N57+DATE($C$2,1,1)-WEEKDAY(DATE($C$2,1,1))+8))</f>
        <v>44787</v>
      </c>
      <c r="N65" s="641"/>
      <c r="O65" s="639">
        <f>(IF(AND($C$2&lt;&gt;" ",P57&lt;&gt;" "),7*P57+DATE($C$2,1,1)-WEEKDAY(DATE($C$2,1,1))+8))</f>
        <v>44794</v>
      </c>
      <c r="P65" s="641"/>
      <c r="Q65" s="639">
        <f>(IF(AND($C$2&lt;&gt;" ",R57&lt;&gt;" "),7*R57+DATE($C$2,1,1)-WEEKDAY(DATE($C$2,1,1))+8))</f>
        <v>44801</v>
      </c>
      <c r="R65" s="641"/>
      <c r="S65" s="639">
        <f>(IF(AND($C$2&lt;&gt;" ",T57&lt;&gt;" "),7*T57+DATE($C$2,1,1)-WEEKDAY(DATE($C$2,1,1))+8))</f>
        <v>44808</v>
      </c>
      <c r="T65" s="641"/>
      <c r="U65" s="639">
        <f>(IF(AND($C$2&lt;&gt;" ",V57&lt;&gt;" "),7*V57+DATE($C$2,1,1)-WEEKDAY(DATE($C$2,1,1))+8))</f>
        <v>44815</v>
      </c>
      <c r="V65" s="641"/>
      <c r="W65" s="639">
        <f>(IF(AND($C$2&lt;&gt;" ",X57&lt;&gt;" "),7*X57+DATE($C$2,1,1)-WEEKDAY(DATE($C$2,1,1))+8))</f>
        <v>44822</v>
      </c>
      <c r="X65" s="641"/>
      <c r="Y65" s="639">
        <f>(IF(AND($C$2&lt;&gt;" ",Z57&lt;&gt;" "),7*Z57+DATE($C$2,1,1)-WEEKDAY(DATE($C$2,1,1))+8))</f>
        <v>44829</v>
      </c>
      <c r="Z65" s="641"/>
      <c r="AA65" s="639">
        <f>(IF(AND($C$2&lt;&gt;" ",AB57&lt;&gt;" "),7*AB57+DATE($C$2,1,1)-WEEKDAY(DATE($C$2,1,1))+8))</f>
        <v>44836</v>
      </c>
      <c r="AB65" s="641"/>
    </row>
    <row r="66" spans="3:28" ht="15.75" thickBot="1" x14ac:dyDescent="0.3">
      <c r="C66" s="660"/>
      <c r="D66" s="661"/>
      <c r="E66" s="660"/>
      <c r="F66" s="661"/>
      <c r="G66" s="660"/>
      <c r="H66" s="661"/>
      <c r="I66" s="660"/>
      <c r="J66" s="661"/>
      <c r="K66" s="660"/>
      <c r="L66" s="661"/>
      <c r="M66" s="660"/>
      <c r="N66" s="661"/>
      <c r="O66" s="660"/>
      <c r="P66" s="661"/>
      <c r="Q66" s="660"/>
      <c r="R66" s="661"/>
      <c r="S66" s="660"/>
      <c r="T66" s="661"/>
      <c r="U66" s="660"/>
      <c r="V66" s="661"/>
      <c r="W66" s="660"/>
      <c r="X66" s="661"/>
      <c r="Y66" s="660"/>
      <c r="Z66" s="661"/>
      <c r="AA66" s="660"/>
      <c r="AB66" s="661"/>
    </row>
    <row r="67" spans="3:28" ht="15.75" thickBot="1" x14ac:dyDescent="0.3">
      <c r="C67" s="644" t="s">
        <v>414</v>
      </c>
      <c r="D67" s="647">
        <v>40</v>
      </c>
      <c r="E67" s="644" t="s">
        <v>414</v>
      </c>
      <c r="F67" s="646">
        <v>41</v>
      </c>
      <c r="G67" s="644" t="s">
        <v>414</v>
      </c>
      <c r="H67" s="645">
        <v>42</v>
      </c>
      <c r="I67" s="644" t="s">
        <v>414</v>
      </c>
      <c r="J67" s="645">
        <v>43</v>
      </c>
      <c r="K67" s="644" t="s">
        <v>414</v>
      </c>
      <c r="L67" s="645">
        <v>44</v>
      </c>
      <c r="M67" s="644" t="s">
        <v>414</v>
      </c>
      <c r="N67" s="645">
        <v>45</v>
      </c>
      <c r="O67" s="644" t="s">
        <v>414</v>
      </c>
      <c r="P67" s="645">
        <v>46</v>
      </c>
      <c r="Q67" s="644" t="s">
        <v>414</v>
      </c>
      <c r="R67" s="645">
        <v>47</v>
      </c>
      <c r="S67" s="644" t="s">
        <v>414</v>
      </c>
      <c r="T67" s="645">
        <v>48</v>
      </c>
      <c r="U67" s="644" t="s">
        <v>414</v>
      </c>
      <c r="V67" s="645">
        <v>49</v>
      </c>
      <c r="W67" s="644" t="s">
        <v>414</v>
      </c>
      <c r="X67" s="645">
        <v>50</v>
      </c>
      <c r="Y67" s="644" t="s">
        <v>414</v>
      </c>
      <c r="Z67" s="645">
        <v>51</v>
      </c>
      <c r="AA67" s="644" t="s">
        <v>414</v>
      </c>
      <c r="AB67" s="645">
        <v>52</v>
      </c>
    </row>
    <row r="68" spans="3:28" x14ac:dyDescent="0.25">
      <c r="C68" s="634"/>
      <c r="D68" s="635"/>
      <c r="E68" s="634"/>
      <c r="F68" s="166"/>
      <c r="G68" s="634"/>
      <c r="H68" s="635"/>
      <c r="I68" s="634"/>
      <c r="J68" s="635"/>
      <c r="K68" s="634"/>
      <c r="L68" s="635"/>
      <c r="M68" s="634"/>
      <c r="N68" s="635"/>
      <c r="O68" s="634"/>
      <c r="P68" s="635"/>
      <c r="Q68" s="634"/>
      <c r="R68" s="635"/>
      <c r="S68" s="634"/>
      <c r="T68" s="635"/>
      <c r="U68" s="634"/>
      <c r="V68" s="635"/>
      <c r="W68" s="634"/>
      <c r="X68" s="635"/>
      <c r="Y68" s="634"/>
      <c r="Z68" s="635"/>
      <c r="AA68" s="634"/>
      <c r="AB68" s="635"/>
    </row>
    <row r="69" spans="3:28" x14ac:dyDescent="0.25">
      <c r="C69" s="638">
        <f>(IF(AND($C$2&lt;&gt;" ",D67&lt;&gt;" "),7*D67+DATE($C$2,1,1)-WEEKDAY(DATE($C$2,1,1))+2," "))</f>
        <v>44837</v>
      </c>
      <c r="D69" s="635"/>
      <c r="E69" s="638">
        <f>(IF(AND($C$2&lt;&gt;" ",F67&lt;&gt;" "),7*F67+DATE($C$2,1,1)-WEEKDAY(DATE($C$2,1,1))+2," "))</f>
        <v>44844</v>
      </c>
      <c r="F69" s="166"/>
      <c r="G69" s="638">
        <f>(IF(AND($C$2&lt;&gt;" ",H67&lt;&gt;" "),7*H67+DATE($C$2,1,1)-WEEKDAY(DATE($C$2,1,1))+2," "))</f>
        <v>44851</v>
      </c>
      <c r="H69" s="635"/>
      <c r="I69" s="638">
        <f>(IF(AND($C$2&lt;&gt;" ",J67&lt;&gt;" "),7*J67+DATE($C$2,1,1)-WEEKDAY(DATE($C$2,1,1))+2," "))</f>
        <v>44858</v>
      </c>
      <c r="J69" s="635"/>
      <c r="K69" s="638">
        <f>(IF(AND($C$2&lt;&gt;" ",L67&lt;&gt;" "),7*L67+DATE($C$2,1,1)-WEEKDAY(DATE($C$2,1,1))+2," "))</f>
        <v>44865</v>
      </c>
      <c r="L69" s="635"/>
      <c r="M69" s="638">
        <f>(IF(AND($C$2&lt;&gt;" ",N67&lt;&gt;" "),7*N67+DATE($C$2,1,1)-WEEKDAY(DATE($C$2,1,1))+2," "))</f>
        <v>44872</v>
      </c>
      <c r="N69" s="635"/>
      <c r="O69" s="638">
        <f>(IF(AND($C$2&lt;&gt;" ",P67&lt;&gt;" "),7*P67+DATE($C$2,1,1)-WEEKDAY(DATE($C$2,1,1))+2," "))</f>
        <v>44879</v>
      </c>
      <c r="P69" s="635"/>
      <c r="Q69" s="638">
        <f>(IF(AND($C$2&lt;&gt;" ",R67&lt;&gt;" "),7*R67+DATE($C$2,1,1)-WEEKDAY(DATE($C$2,1,1))+2," "))</f>
        <v>44886</v>
      </c>
      <c r="R69" s="635"/>
      <c r="S69" s="638">
        <f>(IF(AND($C$2&lt;&gt;" ",T67&lt;&gt;" "),7*T67+DATE($C$2,1,1)-WEEKDAY(DATE($C$2,1,1))+2," "))</f>
        <v>44893</v>
      </c>
      <c r="T69" s="635"/>
      <c r="U69" s="638">
        <f>(IF(AND($C$2&lt;&gt;" ",V67&lt;&gt;" "),7*V67+DATE($C$2,1,1)-WEEKDAY(DATE($C$2,1,1))+2," "))</f>
        <v>44900</v>
      </c>
      <c r="V69" s="635"/>
      <c r="W69" s="638">
        <f>(IF(AND($C$2&lt;&gt;" ",X67&lt;&gt;" "),7*X67+DATE($C$2,1,1)-WEEKDAY(DATE($C$2,1,1))+2," "))</f>
        <v>44907</v>
      </c>
      <c r="X69" s="635"/>
      <c r="Y69" s="638">
        <f>(IF(AND($C$2&lt;&gt;" ",Z67&lt;&gt;" "),7*Z67+DATE($C$2,1,1)-WEEKDAY(DATE($C$2,1,1))+2," "))</f>
        <v>44914</v>
      </c>
      <c r="Z69" s="635"/>
      <c r="AA69" s="638">
        <f>(IF(AND($C$2&lt;&gt;" ",AB67&lt;&gt;" "),7*AB67+DATE($C$2,1,1)-WEEKDAY(DATE($C$2,1,1))+2," "))</f>
        <v>44921</v>
      </c>
      <c r="AB69" s="635"/>
    </row>
    <row r="70" spans="3:28" x14ac:dyDescent="0.25">
      <c r="C70" s="638">
        <f>(IF(AND($C$2&lt;&gt;" ",D67&lt;&gt;" "),7*D67+DATE($C$2,1,1)-WEEKDAY(DATE($C$2,1,1))+3," "))</f>
        <v>44838</v>
      </c>
      <c r="D70" s="635"/>
      <c r="E70" s="638">
        <f>(IF(AND($C$2&lt;&gt;" ",F67&lt;&gt;" "),7*F67+DATE($C$2,1,1)-WEEKDAY(DATE($C$2,1,1))+3," "))</f>
        <v>44845</v>
      </c>
      <c r="F70" s="166"/>
      <c r="G70" s="638">
        <f>(IF(AND($C$2&lt;&gt;" ",H67&lt;&gt;" "),7*H67+DATE($C$2,1,1)-WEEKDAY(DATE($C$2,1,1))+3," "))</f>
        <v>44852</v>
      </c>
      <c r="H70" s="635"/>
      <c r="I70" s="638">
        <f>(IF(AND($C$2&lt;&gt;" ",J67&lt;&gt;" "),7*J67+DATE($C$2,1,1)-WEEKDAY(DATE($C$2,1,1))+3," "))</f>
        <v>44859</v>
      </c>
      <c r="J70" s="635"/>
      <c r="K70" s="638">
        <f>(IF(AND($C$2&lt;&gt;" ",L67&lt;&gt;" "),7*L67+DATE($C$2,1,1)-WEEKDAY(DATE($C$2,1,1))+3," "))</f>
        <v>44866</v>
      </c>
      <c r="L70" s="635"/>
      <c r="M70" s="638">
        <f>(IF(AND($C$2&lt;&gt;" ",N67&lt;&gt;" "),7*N67+DATE($C$2,1,1)-WEEKDAY(DATE($C$2,1,1))+3," "))</f>
        <v>44873</v>
      </c>
      <c r="N70" s="635"/>
      <c r="O70" s="638">
        <f>(IF(AND($C$2&lt;&gt;" ",P67&lt;&gt;" "),7*P67+DATE($C$2,1,1)-WEEKDAY(DATE($C$2,1,1))+3," "))</f>
        <v>44880</v>
      </c>
      <c r="P70" s="635"/>
      <c r="Q70" s="638">
        <f>(IF(AND($C$2&lt;&gt;" ",R67&lt;&gt;" "),7*R67+DATE($C$2,1,1)-WEEKDAY(DATE($C$2,1,1))+3," "))</f>
        <v>44887</v>
      </c>
      <c r="R70" s="635"/>
      <c r="S70" s="638">
        <f>(IF(AND($C$2&lt;&gt;" ",T67&lt;&gt;" "),7*T67+DATE($C$2,1,1)-WEEKDAY(DATE($C$2,1,1))+3," "))</f>
        <v>44894</v>
      </c>
      <c r="T70" s="635"/>
      <c r="U70" s="638">
        <f>(IF(AND($C$2&lt;&gt;" ",V67&lt;&gt;" "),7*V67+DATE($C$2,1,1)-WEEKDAY(DATE($C$2,1,1))+3," "))</f>
        <v>44901</v>
      </c>
      <c r="V70" s="635"/>
      <c r="W70" s="638">
        <f>(IF(AND($C$2&lt;&gt;" ",X67&lt;&gt;" "),7*X67+DATE($C$2,1,1)-WEEKDAY(DATE($C$2,1,1))+3," "))</f>
        <v>44908</v>
      </c>
      <c r="X70" s="635"/>
      <c r="Y70" s="638">
        <f>(IF(AND($C$2&lt;&gt;" ",Z67&lt;&gt;" "),7*Z67+DATE($C$2,1,1)-WEEKDAY(DATE($C$2,1,1))+3," "))</f>
        <v>44915</v>
      </c>
      <c r="Z70" s="635"/>
      <c r="AA70" s="638">
        <f>(IF(AND($C$2&lt;&gt;" ",AB67&lt;&gt;" "),7*AB67+DATE($C$2,1,1)-WEEKDAY(DATE($C$2,1,1))+3," "))</f>
        <v>44922</v>
      </c>
      <c r="AB70" s="635"/>
    </row>
    <row r="71" spans="3:28" x14ac:dyDescent="0.25">
      <c r="C71" s="638">
        <f>(IF(AND($C$2&lt;&gt;" ",D67&lt;&gt;" "),7*D67+DATE($C$2,1,1)-WEEKDAY(DATE($C$2,1,1))+4," "))</f>
        <v>44839</v>
      </c>
      <c r="D71" s="635"/>
      <c r="E71" s="638">
        <f>(IF(AND($C$2&lt;&gt;" ",F67&lt;&gt;" "),7*F67+DATE($C$2,1,1)-WEEKDAY(DATE($C$2,1,1))+4," "))</f>
        <v>44846</v>
      </c>
      <c r="F71" s="166"/>
      <c r="G71" s="638">
        <f>(IF(AND($C$2&lt;&gt;" ",H67&lt;&gt;" "),7*H67+DATE($C$2,1,1)-WEEKDAY(DATE($C$2,1,1))+4," "))</f>
        <v>44853</v>
      </c>
      <c r="H71" s="635"/>
      <c r="I71" s="638">
        <f>(IF(AND($C$2&lt;&gt;" ",J67&lt;&gt;" "),7*J67+DATE($C$2,1,1)-WEEKDAY(DATE($C$2,1,1))+4," "))</f>
        <v>44860</v>
      </c>
      <c r="J71" s="635"/>
      <c r="K71" s="638">
        <f>(IF(AND($C$2&lt;&gt;" ",L67&lt;&gt;" "),7*L67+DATE($C$2,1,1)-WEEKDAY(DATE($C$2,1,1))+4," "))</f>
        <v>44867</v>
      </c>
      <c r="L71" s="635"/>
      <c r="M71" s="638">
        <f>(IF(AND($C$2&lt;&gt;" ",N67&lt;&gt;" "),7*N67+DATE($C$2,1,1)-WEEKDAY(DATE($C$2,1,1))+4," "))</f>
        <v>44874</v>
      </c>
      <c r="N71" s="635"/>
      <c r="O71" s="638">
        <f>(IF(AND($C$2&lt;&gt;" ",P67&lt;&gt;" "),7*P67+DATE($C$2,1,1)-WEEKDAY(DATE($C$2,1,1))+4," "))</f>
        <v>44881</v>
      </c>
      <c r="P71" s="635"/>
      <c r="Q71" s="638">
        <f>(IF(AND($C$2&lt;&gt;" ",R67&lt;&gt;" "),7*R67+DATE($C$2,1,1)-WEEKDAY(DATE($C$2,1,1))+4," "))</f>
        <v>44888</v>
      </c>
      <c r="R71" s="635"/>
      <c r="S71" s="638">
        <f>(IF(AND($C$2&lt;&gt;" ",T67&lt;&gt;" "),7*T67+DATE($C$2,1,1)-WEEKDAY(DATE($C$2,1,1))+4," "))</f>
        <v>44895</v>
      </c>
      <c r="T71" s="635"/>
      <c r="U71" s="638">
        <f>(IF(AND($C$2&lt;&gt;" ",V67&lt;&gt;" "),7*V67+DATE($C$2,1,1)-WEEKDAY(DATE($C$2,1,1))+4," "))</f>
        <v>44902</v>
      </c>
      <c r="V71" s="635"/>
      <c r="W71" s="638">
        <f>(IF(AND($C$2&lt;&gt;" ",X67&lt;&gt;" "),7*X67+DATE($C$2,1,1)-WEEKDAY(DATE($C$2,1,1))+4," "))</f>
        <v>44909</v>
      </c>
      <c r="X71" s="635"/>
      <c r="Y71" s="638">
        <f>(IF(AND($C$2&lt;&gt;" ",Z67&lt;&gt;" "),7*Z67+DATE($C$2,1,1)-WEEKDAY(DATE($C$2,1,1))+4," "))</f>
        <v>44916</v>
      </c>
      <c r="Z71" s="635"/>
      <c r="AA71" s="638">
        <f>(IF(AND($C$2&lt;&gt;" ",AB67&lt;&gt;" "),7*AB67+DATE($C$2,1,1)-WEEKDAY(DATE($C$2,1,1))+4," "))</f>
        <v>44923</v>
      </c>
      <c r="AB71" s="635"/>
    </row>
    <row r="72" spans="3:28" x14ac:dyDescent="0.25">
      <c r="C72" s="638">
        <f>(IF(AND($C$2&lt;&gt;" ",D67&lt;&gt;" "),7*D67+DATE($C$2,1,1)-WEEKDAY(DATE($C$2,1,1))+5," "))</f>
        <v>44840</v>
      </c>
      <c r="D72" s="635"/>
      <c r="E72" s="638">
        <f>(IF(AND($C$2&lt;&gt;" ",F67&lt;&gt;" "),7*F67+DATE($C$2,1,1)-WEEKDAY(DATE($C$2,1,1))+5," "))</f>
        <v>44847</v>
      </c>
      <c r="F72" s="166"/>
      <c r="G72" s="638">
        <f>(IF(AND($C$2&lt;&gt;" ",H67&lt;&gt;" "),7*H67+DATE($C$2,1,1)-WEEKDAY(DATE($C$2,1,1))+5," "))</f>
        <v>44854</v>
      </c>
      <c r="H72" s="635"/>
      <c r="I72" s="638">
        <f>(IF(AND($C$2&lt;&gt;" ",J67&lt;&gt;" "),7*J67+DATE($C$2,1,1)-WEEKDAY(DATE($C$2,1,1))+5," "))</f>
        <v>44861</v>
      </c>
      <c r="J72" s="635"/>
      <c r="K72" s="638">
        <f>(IF(AND($C$2&lt;&gt;" ",L67&lt;&gt;" "),7*L67+DATE($C$2,1,1)-WEEKDAY(DATE($C$2,1,1))+5," "))</f>
        <v>44868</v>
      </c>
      <c r="L72" s="635"/>
      <c r="M72" s="638">
        <f>(IF(AND($C$2&lt;&gt;" ",N67&lt;&gt;" "),7*N67+DATE($C$2,1,1)-WEEKDAY(DATE($C$2,1,1))+5," "))</f>
        <v>44875</v>
      </c>
      <c r="N72" s="635"/>
      <c r="O72" s="638">
        <f>(IF(AND($C$2&lt;&gt;" ",P67&lt;&gt;" "),7*P67+DATE($C$2,1,1)-WEEKDAY(DATE($C$2,1,1))+5," "))</f>
        <v>44882</v>
      </c>
      <c r="P72" s="635"/>
      <c r="Q72" s="638">
        <f>(IF(AND($C$2&lt;&gt;" ",R67&lt;&gt;" "),7*R67+DATE($C$2,1,1)-WEEKDAY(DATE($C$2,1,1))+5," "))</f>
        <v>44889</v>
      </c>
      <c r="R72" s="635"/>
      <c r="S72" s="638">
        <f>(IF(AND($C$2&lt;&gt;" ",T67&lt;&gt;" "),7*T67+DATE($C$2,1,1)-WEEKDAY(DATE($C$2,1,1))+5," "))</f>
        <v>44896</v>
      </c>
      <c r="T72" s="635"/>
      <c r="U72" s="638">
        <f>(IF(AND($C$2&lt;&gt;" ",V67&lt;&gt;" "),7*V67+DATE($C$2,1,1)-WEEKDAY(DATE($C$2,1,1))+5," "))</f>
        <v>44903</v>
      </c>
      <c r="V72" s="635"/>
      <c r="W72" s="638">
        <f>(IF(AND($C$2&lt;&gt;" ",X67&lt;&gt;" "),7*X67+DATE($C$2,1,1)-WEEKDAY(DATE($C$2,1,1))+5," "))</f>
        <v>44910</v>
      </c>
      <c r="X72" s="635"/>
      <c r="Y72" s="638">
        <f>(IF(AND($C$2&lt;&gt;" ",Z67&lt;&gt;" "),7*Z67+DATE($C$2,1,1)-WEEKDAY(DATE($C$2,1,1))+5," "))</f>
        <v>44917</v>
      </c>
      <c r="Z72" s="635"/>
      <c r="AA72" s="638">
        <f>(IF(AND($C$2&lt;&gt;" ",AB67&lt;&gt;" "),7*AB67+DATE($C$2,1,1)-WEEKDAY(DATE($C$2,1,1))+5," "))</f>
        <v>44924</v>
      </c>
      <c r="AB72" s="635"/>
    </row>
    <row r="73" spans="3:28" x14ac:dyDescent="0.25">
      <c r="C73" s="638">
        <f>IF(AND($C$2&lt;&gt;" ",D67&lt;&gt;" "),7*D67+DATE($C$2,1,1)-WEEKDAY(DATE($C$2,1,1))+6)</f>
        <v>44841</v>
      </c>
      <c r="D73" s="635"/>
      <c r="E73" s="638">
        <f>IF(AND($C$2&lt;&gt;" ",F67&lt;&gt;" "),7*F67+DATE($C$2,1,1)-WEEKDAY(DATE($C$2,1,1))+6)</f>
        <v>44848</v>
      </c>
      <c r="F73" s="166"/>
      <c r="G73" s="638">
        <f>IF(AND($C$2&lt;&gt;" ",H67&lt;&gt;" "),7*H67+DATE($C$2,1,1)-WEEKDAY(DATE($C$2,1,1))+6)</f>
        <v>44855</v>
      </c>
      <c r="H73" s="635"/>
      <c r="I73" s="638">
        <f>IF(AND($C$2&lt;&gt;" ",J67&lt;&gt;" "),7*J67+DATE($C$2,1,1)-WEEKDAY(DATE($C$2,1,1))+6)</f>
        <v>44862</v>
      </c>
      <c r="J73" s="635"/>
      <c r="K73" s="638">
        <f>IF(AND($C$2&lt;&gt;" ",L67&lt;&gt;" "),7*L67+DATE($C$2,1,1)-WEEKDAY(DATE($C$2,1,1))+6)</f>
        <v>44869</v>
      </c>
      <c r="L73" s="635"/>
      <c r="M73" s="638">
        <f>IF(AND($C$2&lt;&gt;" ",N67&lt;&gt;" "),7*N67+DATE($C$2,1,1)-WEEKDAY(DATE($C$2,1,1))+6)</f>
        <v>44876</v>
      </c>
      <c r="N73" s="635"/>
      <c r="O73" s="638">
        <f>IF(AND($C$2&lt;&gt;" ",P67&lt;&gt;" "),7*P67+DATE($C$2,1,1)-WEEKDAY(DATE($C$2,1,1))+6)</f>
        <v>44883</v>
      </c>
      <c r="P73" s="635"/>
      <c r="Q73" s="638">
        <f>IF(AND($C$2&lt;&gt;" ",R67&lt;&gt;" "),7*R67+DATE($C$2,1,1)-WEEKDAY(DATE($C$2,1,1))+6)</f>
        <v>44890</v>
      </c>
      <c r="R73" s="635"/>
      <c r="S73" s="638">
        <f>IF(AND($C$2&lt;&gt;" ",T67&lt;&gt;" "),7*T67+DATE($C$2,1,1)-WEEKDAY(DATE($C$2,1,1))+6)</f>
        <v>44897</v>
      </c>
      <c r="T73" s="635"/>
      <c r="U73" s="638">
        <f>IF(AND($C$2&lt;&gt;" ",V67&lt;&gt;" "),7*V67+DATE($C$2,1,1)-WEEKDAY(DATE($C$2,1,1))+6)</f>
        <v>44904</v>
      </c>
      <c r="V73" s="635"/>
      <c r="W73" s="638">
        <f>IF(AND($C$2&lt;&gt;" ",X67&lt;&gt;" "),7*X67+DATE($C$2,1,1)-WEEKDAY(DATE($C$2,1,1))+6)</f>
        <v>44911</v>
      </c>
      <c r="X73" s="635"/>
      <c r="Y73" s="638">
        <f>IF(AND($C$2&lt;&gt;" ",Z67&lt;&gt;" "),7*Z67+DATE($C$2,1,1)-WEEKDAY(DATE($C$2,1,1))+6)</f>
        <v>44918</v>
      </c>
      <c r="Z73" s="635"/>
      <c r="AA73" s="638">
        <f>IF(AND($C$2&lt;&gt;" ",AB67&lt;&gt;" "),7*AB67+DATE($C$2,1,1)-WEEKDAY(DATE($C$2,1,1))+6)</f>
        <v>44925</v>
      </c>
      <c r="AB73" s="635"/>
    </row>
    <row r="74" spans="3:28" x14ac:dyDescent="0.25">
      <c r="C74" s="638">
        <f>(IF(AND($C$2&lt;&gt;" ",D67&lt;&gt;" "),7*D67+DATE($C$2,1,1)-WEEKDAY(DATE($C$2,1,1))+7))</f>
        <v>44842</v>
      </c>
      <c r="D74" s="635"/>
      <c r="E74" s="638">
        <f>(IF(AND($C$2&lt;&gt;" ",F67&lt;&gt;" "),7*F67+DATE($C$2,1,1)-WEEKDAY(DATE($C$2,1,1))+7))</f>
        <v>44849</v>
      </c>
      <c r="F74" s="166"/>
      <c r="G74" s="638">
        <f>(IF(AND($C$2&lt;&gt;" ",H67&lt;&gt;" "),7*H67+DATE($C$2,1,1)-WEEKDAY(DATE($C$2,1,1))+7))</f>
        <v>44856</v>
      </c>
      <c r="H74" s="635"/>
      <c r="I74" s="638">
        <f>(IF(AND($C$2&lt;&gt;" ",J67&lt;&gt;" "),7*J67+DATE($C$2,1,1)-WEEKDAY(DATE($C$2,1,1))+7))</f>
        <v>44863</v>
      </c>
      <c r="J74" s="635"/>
      <c r="K74" s="638">
        <f>(IF(AND($C$2&lt;&gt;" ",L67&lt;&gt;" "),7*L67+DATE($C$2,1,1)-WEEKDAY(DATE($C$2,1,1))+7))</f>
        <v>44870</v>
      </c>
      <c r="L74" s="635"/>
      <c r="M74" s="638">
        <f>(IF(AND($C$2&lt;&gt;" ",N67&lt;&gt;" "),7*N67+DATE($C$2,1,1)-WEEKDAY(DATE($C$2,1,1))+7))</f>
        <v>44877</v>
      </c>
      <c r="N74" s="635"/>
      <c r="O74" s="638">
        <f>(IF(AND($C$2&lt;&gt;" ",P67&lt;&gt;" "),7*P67+DATE($C$2,1,1)-WEEKDAY(DATE($C$2,1,1))+7))</f>
        <v>44884</v>
      </c>
      <c r="P74" s="635"/>
      <c r="Q74" s="638">
        <f>(IF(AND($C$2&lt;&gt;" ",R67&lt;&gt;" "),7*R67+DATE($C$2,1,1)-WEEKDAY(DATE($C$2,1,1))+7))</f>
        <v>44891</v>
      </c>
      <c r="R74" s="635"/>
      <c r="S74" s="638">
        <f>(IF(AND($C$2&lt;&gt;" ",T67&lt;&gt;" "),7*T67+DATE($C$2,1,1)-WEEKDAY(DATE($C$2,1,1))+7))</f>
        <v>44898</v>
      </c>
      <c r="T74" s="635"/>
      <c r="U74" s="638">
        <f>(IF(AND($C$2&lt;&gt;" ",V67&lt;&gt;" "),7*V67+DATE($C$2,1,1)-WEEKDAY(DATE($C$2,1,1))+7))</f>
        <v>44905</v>
      </c>
      <c r="V74" s="635"/>
      <c r="W74" s="638">
        <f>(IF(AND($C$2&lt;&gt;" ",X67&lt;&gt;" "),7*X67+DATE($C$2,1,1)-WEEKDAY(DATE($C$2,1,1))+7))</f>
        <v>44912</v>
      </c>
      <c r="X74" s="635"/>
      <c r="Y74" s="638">
        <f>(IF(AND($C$2&lt;&gt;" ",Z67&lt;&gt;" "),7*Z67+DATE($C$2,1,1)-WEEKDAY(DATE($C$2,1,1))+7))</f>
        <v>44919</v>
      </c>
      <c r="Z74" s="635"/>
      <c r="AA74" s="638">
        <f>(IF(AND($C$2&lt;&gt;" ",AB67&lt;&gt;" "),7*AB67+DATE($C$2,1,1)-WEEKDAY(DATE($C$2,1,1))+7))</f>
        <v>44926</v>
      </c>
      <c r="AB74" s="635"/>
    </row>
    <row r="75" spans="3:28" ht="15.75" thickBot="1" x14ac:dyDescent="0.3">
      <c r="C75" s="639">
        <f>(IF(AND($C$2&lt;&gt;" ",D67&lt;&gt;" "),7*D67+DATE($C$2,1,1)-WEEKDAY(DATE($C$2,1,1))+8))</f>
        <v>44843</v>
      </c>
      <c r="D75" s="641"/>
      <c r="E75" s="639">
        <f>(IF(AND($C$2&lt;&gt;" ",F67&lt;&gt;" "),7*F67+DATE($C$2,1,1)-WEEKDAY(DATE($C$2,1,1))+8))</f>
        <v>44850</v>
      </c>
      <c r="F75" s="640"/>
      <c r="G75" s="639">
        <f>(IF(AND($C$2&lt;&gt;" ",H67&lt;&gt;" "),7*H67+DATE($C$2,1,1)-WEEKDAY(DATE($C$2,1,1))+8))</f>
        <v>44857</v>
      </c>
      <c r="H75" s="641"/>
      <c r="I75" s="639">
        <f>(IF(AND($C$2&lt;&gt;" ",J67&lt;&gt;" "),7*J67+DATE($C$2,1,1)-WEEKDAY(DATE($C$2,1,1))+8))</f>
        <v>44864</v>
      </c>
      <c r="J75" s="641"/>
      <c r="K75" s="639">
        <f>(IF(AND($C$2&lt;&gt;" ",L67&lt;&gt;" "),7*L67+DATE($C$2,1,1)-WEEKDAY(DATE($C$2,1,1))+8))</f>
        <v>44871</v>
      </c>
      <c r="L75" s="641"/>
      <c r="M75" s="639">
        <f>(IF(AND($C$2&lt;&gt;" ",N67&lt;&gt;" "),7*N67+DATE($C$2,1,1)-WEEKDAY(DATE($C$2,1,1))+8))</f>
        <v>44878</v>
      </c>
      <c r="N75" s="641"/>
      <c r="O75" s="639">
        <f>(IF(AND($C$2&lt;&gt;" ",P67&lt;&gt;" "),7*P67+DATE($C$2,1,1)-WEEKDAY(DATE($C$2,1,1))+8))</f>
        <v>44885</v>
      </c>
      <c r="P75" s="641"/>
      <c r="Q75" s="639">
        <f>(IF(AND($C$2&lt;&gt;" ",R67&lt;&gt;" "),7*R67+DATE($C$2,1,1)-WEEKDAY(DATE($C$2,1,1))+8))</f>
        <v>44892</v>
      </c>
      <c r="R75" s="641"/>
      <c r="S75" s="639">
        <f>(IF(AND($C$2&lt;&gt;" ",T67&lt;&gt;" "),7*T67+DATE($C$2,1,1)-WEEKDAY(DATE($C$2,1,1))+8))</f>
        <v>44899</v>
      </c>
      <c r="T75" s="641"/>
      <c r="U75" s="639">
        <f>(IF(AND($C$2&lt;&gt;" ",V67&lt;&gt;" "),7*V67+DATE($C$2,1,1)-WEEKDAY(DATE($C$2,1,1))+8))</f>
        <v>44906</v>
      </c>
      <c r="V75" s="641"/>
      <c r="W75" s="639">
        <f>(IF(AND($C$2&lt;&gt;" ",X67&lt;&gt;" "),7*X67+DATE($C$2,1,1)-WEEKDAY(DATE($C$2,1,1))+8))</f>
        <v>44913</v>
      </c>
      <c r="X75" s="641"/>
      <c r="Y75" s="639">
        <f>(IF(AND($C$2&lt;&gt;" ",Z67&lt;&gt;" "),7*Z67+DATE($C$2,1,1)-WEEKDAY(DATE($C$2,1,1))+8))</f>
        <v>44920</v>
      </c>
      <c r="Z75" s="641"/>
      <c r="AA75" s="639">
        <f>(IF(AND($C$2&lt;&gt;" ",AB67&lt;&gt;" "),7*AB67+DATE($C$2,1,1)-WEEKDAY(DATE($C$2,1,1))+8))</f>
        <v>44927</v>
      </c>
      <c r="AB75" s="641"/>
    </row>
    <row r="76" spans="3:28" ht="15.75" thickBot="1" x14ac:dyDescent="0.3">
      <c r="C76" s="660"/>
      <c r="D76" s="661"/>
      <c r="E76" s="660"/>
      <c r="F76" s="661"/>
      <c r="G76" s="660"/>
      <c r="H76" s="661"/>
      <c r="I76" s="660"/>
      <c r="J76" s="661"/>
      <c r="K76" s="660"/>
      <c r="L76" s="661"/>
      <c r="M76" s="660"/>
      <c r="N76" s="661"/>
      <c r="O76" s="660"/>
      <c r="P76" s="661"/>
      <c r="Q76" s="660"/>
      <c r="R76" s="661"/>
      <c r="S76" s="660"/>
      <c r="T76" s="661"/>
      <c r="U76" s="660"/>
      <c r="V76" s="661"/>
      <c r="W76" s="660"/>
      <c r="X76" s="661"/>
      <c r="Y76" s="660"/>
      <c r="Z76" s="661"/>
      <c r="AA76" s="660"/>
      <c r="AB76" s="661"/>
    </row>
    <row r="77" spans="3:28" ht="15.75" thickBot="1" x14ac:dyDescent="0.3">
      <c r="C77" s="644" t="s">
        <v>414</v>
      </c>
      <c r="D77" s="647">
        <v>53</v>
      </c>
      <c r="E77" s="649"/>
      <c r="F77" s="649"/>
      <c r="G77" s="649"/>
      <c r="H77" s="649"/>
      <c r="I77" s="649"/>
      <c r="J77" s="649"/>
      <c r="K77" s="649"/>
      <c r="L77" s="649"/>
      <c r="M77" s="649"/>
      <c r="N77" s="649"/>
      <c r="O77" s="649"/>
      <c r="P77" s="649"/>
      <c r="Q77" s="649"/>
      <c r="R77" s="649"/>
      <c r="S77" s="649"/>
      <c r="T77" s="649"/>
      <c r="U77" s="649"/>
      <c r="V77" s="649"/>
      <c r="W77" s="649"/>
      <c r="X77" s="649"/>
      <c r="Y77" s="649"/>
      <c r="Z77" s="649"/>
      <c r="AA77" s="649"/>
      <c r="AB77" s="649"/>
    </row>
    <row r="78" spans="3:28" x14ac:dyDescent="0.25">
      <c r="C78" s="634"/>
      <c r="D78" s="635"/>
      <c r="E78" s="649"/>
      <c r="F78" s="649"/>
      <c r="G78" s="649"/>
      <c r="H78" s="649"/>
      <c r="I78" s="649"/>
      <c r="J78" s="649"/>
      <c r="K78" s="649"/>
      <c r="L78" s="649"/>
      <c r="M78" s="649"/>
      <c r="N78" s="649"/>
      <c r="O78" s="649"/>
      <c r="P78" s="649"/>
      <c r="Q78" s="649"/>
      <c r="R78" s="649"/>
      <c r="S78" s="649"/>
      <c r="T78" s="649"/>
      <c r="U78" s="649"/>
      <c r="V78" s="649"/>
      <c r="W78" s="649"/>
      <c r="X78" s="649"/>
      <c r="Y78" s="649"/>
      <c r="Z78" s="649"/>
      <c r="AA78" s="649"/>
      <c r="AB78" s="649"/>
    </row>
    <row r="79" spans="3:28" x14ac:dyDescent="0.25">
      <c r="C79" s="638">
        <f>(IF(AND($C$2&lt;&gt;" ",D77&lt;&gt;" "),7*D77+DATE($C$2,1,1)-WEEKDAY(DATE($C$2,1,1))+2," "))</f>
        <v>44928</v>
      </c>
      <c r="D79" s="635"/>
      <c r="E79" s="649"/>
      <c r="F79" s="649"/>
      <c r="G79" s="649"/>
      <c r="H79" s="649"/>
      <c r="I79" s="649"/>
      <c r="J79" s="649"/>
      <c r="K79" s="649"/>
      <c r="L79" s="649"/>
      <c r="M79" s="649"/>
      <c r="N79" s="649"/>
      <c r="O79" s="649"/>
      <c r="P79" s="649"/>
      <c r="Q79" s="649"/>
      <c r="R79" s="649"/>
      <c r="S79" s="649"/>
      <c r="T79" s="649"/>
      <c r="U79" s="649"/>
      <c r="V79" s="649"/>
      <c r="W79" s="649"/>
      <c r="X79" s="649"/>
      <c r="Y79" s="649"/>
      <c r="Z79" s="649"/>
      <c r="AA79" s="649"/>
      <c r="AB79" s="649"/>
    </row>
    <row r="80" spans="3:28" x14ac:dyDescent="0.25">
      <c r="C80" s="638">
        <f>(IF(AND($C$2&lt;&gt;" ",D77&lt;&gt;" "),7*D77+DATE($C$2,1,1)-WEEKDAY(DATE($C$2,1,1))+3," "))</f>
        <v>44929</v>
      </c>
      <c r="D80" s="635"/>
      <c r="E80" s="649"/>
      <c r="F80" s="649"/>
      <c r="G80" s="649"/>
      <c r="H80" s="649"/>
      <c r="I80" s="649"/>
      <c r="J80" s="649"/>
      <c r="K80" s="649"/>
      <c r="L80" s="649"/>
      <c r="M80" s="649"/>
      <c r="N80" s="649"/>
      <c r="O80" s="649"/>
      <c r="P80" s="649"/>
      <c r="Q80" s="649"/>
      <c r="R80" s="649"/>
      <c r="S80" s="649"/>
      <c r="T80" s="649"/>
      <c r="U80" s="649"/>
      <c r="V80" s="649"/>
      <c r="W80" s="649"/>
      <c r="X80" s="649"/>
      <c r="Y80" s="649"/>
      <c r="Z80" s="649"/>
      <c r="AA80" s="649"/>
      <c r="AB80" s="649"/>
    </row>
    <row r="81" spans="3:28" x14ac:dyDescent="0.25">
      <c r="C81" s="638">
        <f>(IF(AND($C$2&lt;&gt;" ",D77&lt;&gt;" "),7*D77+DATE($C$2,1,1)-WEEKDAY(DATE($C$2,1,1))+4," "))</f>
        <v>44930</v>
      </c>
      <c r="D81" s="635"/>
      <c r="E81" s="649"/>
      <c r="F81" s="649"/>
      <c r="G81" s="649"/>
      <c r="H81" s="649"/>
      <c r="I81" s="649"/>
      <c r="J81" s="649"/>
      <c r="K81" s="649"/>
      <c r="L81" s="649"/>
      <c r="M81" s="649"/>
      <c r="N81" s="649"/>
      <c r="O81" s="649"/>
      <c r="P81" s="649"/>
      <c r="Q81" s="649"/>
      <c r="R81" s="649"/>
      <c r="S81" s="649"/>
      <c r="T81" s="649"/>
      <c r="U81" s="649"/>
      <c r="V81" s="649"/>
      <c r="W81" s="649"/>
      <c r="X81" s="649"/>
      <c r="Y81" s="649"/>
      <c r="Z81" s="649"/>
      <c r="AA81" s="649"/>
      <c r="AB81" s="649"/>
    </row>
    <row r="82" spans="3:28" x14ac:dyDescent="0.25">
      <c r="C82" s="638">
        <f>(IF(AND($C$2&lt;&gt;" ",D77&lt;&gt;" "),7*D77+DATE($C$2,1,1)-WEEKDAY(DATE($C$2,1,1))+5," "))</f>
        <v>44931</v>
      </c>
      <c r="D82" s="635"/>
      <c r="E82" s="649"/>
      <c r="F82" s="649"/>
      <c r="G82" s="649"/>
      <c r="H82" s="649"/>
      <c r="I82" s="649"/>
      <c r="J82" s="649"/>
      <c r="K82" s="649"/>
      <c r="L82" s="649"/>
      <c r="M82" s="649"/>
      <c r="N82" s="649"/>
      <c r="O82" s="649"/>
      <c r="P82" s="649"/>
      <c r="Q82" s="649"/>
      <c r="R82" s="649"/>
      <c r="S82" s="649"/>
      <c r="T82" s="649"/>
      <c r="U82" s="649"/>
      <c r="V82" s="649"/>
      <c r="W82" s="649"/>
      <c r="X82" s="649"/>
      <c r="Y82" s="649"/>
      <c r="Z82" s="649"/>
      <c r="AA82" s="649"/>
      <c r="AB82" s="649"/>
    </row>
    <row r="83" spans="3:28" x14ac:dyDescent="0.25">
      <c r="C83" s="638">
        <f>IF(AND($C$2&lt;&gt;" ",D77&lt;&gt;" "),7*D77+DATE($C$2,1,1)-WEEKDAY(DATE($C$2,1,1))+6)</f>
        <v>44932</v>
      </c>
      <c r="D83" s="635"/>
      <c r="E83" s="649"/>
      <c r="F83" s="649"/>
      <c r="G83" s="649"/>
      <c r="H83" s="649"/>
      <c r="I83" s="649"/>
      <c r="J83" s="649"/>
      <c r="K83" s="649"/>
      <c r="L83" s="649"/>
      <c r="M83" s="649"/>
      <c r="N83" s="649"/>
      <c r="O83" s="649"/>
      <c r="P83" s="649"/>
      <c r="Q83" s="649"/>
      <c r="R83" s="649"/>
      <c r="S83" s="649"/>
      <c r="T83" s="649"/>
      <c r="U83" s="649"/>
      <c r="V83" s="649"/>
      <c r="W83" s="649"/>
      <c r="X83" s="649"/>
      <c r="Y83" s="649"/>
      <c r="Z83" s="649"/>
      <c r="AA83" s="649"/>
      <c r="AB83" s="649"/>
    </row>
    <row r="84" spans="3:28" x14ac:dyDescent="0.25">
      <c r="C84" s="638">
        <f>(IF(AND($C$2&lt;&gt;" ",D77&lt;&gt;" "),7*D77+DATE($C$2,1,1)-WEEKDAY(DATE($C$2,1,1))+7))</f>
        <v>44933</v>
      </c>
      <c r="D84" s="635"/>
      <c r="E84" s="649"/>
      <c r="F84" s="649"/>
      <c r="G84" s="649"/>
      <c r="H84" s="649"/>
      <c r="I84" s="649"/>
      <c r="J84" s="649"/>
      <c r="K84" s="649"/>
      <c r="L84" s="649"/>
      <c r="M84" s="649"/>
      <c r="N84" s="649"/>
      <c r="O84" s="649"/>
      <c r="P84" s="649"/>
      <c r="Q84" s="649"/>
      <c r="R84" s="649"/>
      <c r="S84" s="649"/>
      <c r="T84" s="649"/>
      <c r="U84" s="649"/>
      <c r="V84" s="649"/>
      <c r="W84" s="649"/>
      <c r="X84" s="649"/>
      <c r="Y84" s="649"/>
      <c r="Z84" s="649"/>
      <c r="AA84" s="649"/>
      <c r="AB84" s="649"/>
    </row>
    <row r="85" spans="3:28" ht="15.75" thickBot="1" x14ac:dyDescent="0.3">
      <c r="C85" s="639">
        <f>(IF(AND($C$2&lt;&gt;" ",D77&lt;&gt;" "),7*D77+DATE($C$2,1,1)-WEEKDAY(DATE($C$2,1,1))+8))</f>
        <v>44934</v>
      </c>
      <c r="D85" s="641"/>
      <c r="E85" s="649"/>
      <c r="F85" s="649"/>
      <c r="G85" s="649"/>
      <c r="H85" s="649"/>
      <c r="I85" s="649"/>
      <c r="J85" s="649"/>
      <c r="K85" s="649"/>
      <c r="L85" s="649"/>
      <c r="M85" s="649"/>
      <c r="N85" s="649"/>
      <c r="O85" s="649"/>
      <c r="P85" s="649"/>
      <c r="Q85" s="649"/>
      <c r="R85" s="649"/>
      <c r="S85" s="649"/>
      <c r="T85" s="649"/>
      <c r="U85" s="649"/>
      <c r="V85" s="649"/>
      <c r="W85" s="649"/>
      <c r="X85" s="649"/>
      <c r="Y85" s="649"/>
      <c r="Z85" s="649"/>
      <c r="AA85" s="649"/>
      <c r="AB85" s="649"/>
    </row>
    <row r="86" spans="3:28" s="649" customFormat="1" x14ac:dyDescent="0.25"/>
    <row r="87" spans="3:28" s="649" customFormat="1" x14ac:dyDescent="0.25"/>
    <row r="88" spans="3:28" s="649" customFormat="1" x14ac:dyDescent="0.25"/>
    <row r="89" spans="3:28" s="649" customFormat="1" x14ac:dyDescent="0.25"/>
    <row r="90" spans="3:28" s="649" customFormat="1" x14ac:dyDescent="0.25"/>
    <row r="91" spans="3:28" s="649" customFormat="1" x14ac:dyDescent="0.25"/>
    <row r="92" spans="3:28" s="649" customFormat="1" x14ac:dyDescent="0.25"/>
    <row r="93" spans="3:28" s="649" customFormat="1" x14ac:dyDescent="0.25"/>
    <row r="94" spans="3:28" s="649" customFormat="1" x14ac:dyDescent="0.25"/>
    <row r="95" spans="3:28" s="649" customFormat="1" x14ac:dyDescent="0.25"/>
    <row r="96" spans="3:28" s="649" customFormat="1" x14ac:dyDescent="0.25"/>
    <row r="97" s="649" customFormat="1" x14ac:dyDescent="0.25"/>
    <row r="98" s="649" customFormat="1" x14ac:dyDescent="0.25"/>
    <row r="99" s="649" customFormat="1" x14ac:dyDescent="0.25"/>
    <row r="100" s="649" customFormat="1" x14ac:dyDescent="0.25"/>
    <row r="101" s="649" customFormat="1" x14ac:dyDescent="0.25"/>
    <row r="102" s="649" customFormat="1" x14ac:dyDescent="0.25"/>
    <row r="103" s="649" customFormat="1" x14ac:dyDescent="0.25"/>
    <row r="104" s="649" customFormat="1" x14ac:dyDescent="0.25"/>
    <row r="105" s="649" customFormat="1" x14ac:dyDescent="0.25"/>
    <row r="106" s="649" customFormat="1" x14ac:dyDescent="0.25"/>
    <row r="107" s="649" customFormat="1" x14ac:dyDescent="0.25"/>
    <row r="108" s="649" customFormat="1" x14ac:dyDescent="0.25"/>
    <row r="109" s="649" customFormat="1" x14ac:dyDescent="0.25"/>
    <row r="110" s="649" customFormat="1" x14ac:dyDescent="0.25"/>
    <row r="111" s="649" customFormat="1" x14ac:dyDescent="0.25"/>
    <row r="112" s="649" customFormat="1" x14ac:dyDescent="0.25"/>
    <row r="113" s="649" customFormat="1" x14ac:dyDescent="0.25"/>
    <row r="114" s="649" customFormat="1" x14ac:dyDescent="0.25"/>
    <row r="115" s="649" customFormat="1" x14ac:dyDescent="0.25"/>
    <row r="116" s="649" customFormat="1" x14ac:dyDescent="0.25"/>
    <row r="117" s="649" customFormat="1" x14ac:dyDescent="0.25"/>
    <row r="118" s="649" customFormat="1" x14ac:dyDescent="0.25"/>
    <row r="119" s="649" customFormat="1" x14ac:dyDescent="0.25"/>
    <row r="120" s="649" customFormat="1" x14ac:dyDescent="0.25"/>
    <row r="121" s="649" customFormat="1" x14ac:dyDescent="0.25"/>
    <row r="122" s="649" customFormat="1" x14ac:dyDescent="0.25"/>
    <row r="123" s="649" customFormat="1" x14ac:dyDescent="0.25"/>
    <row r="124" s="649" customFormat="1" x14ac:dyDescent="0.25"/>
    <row r="125" s="649" customFormat="1" x14ac:dyDescent="0.25"/>
    <row r="126" s="649" customFormat="1" x14ac:dyDescent="0.25"/>
    <row r="127" s="649" customFormat="1" x14ac:dyDescent="0.25"/>
    <row r="128" s="649" customFormat="1" x14ac:dyDescent="0.25"/>
    <row r="129" s="649" customFormat="1" x14ac:dyDescent="0.25"/>
    <row r="130" s="649" customFormat="1" x14ac:dyDescent="0.25"/>
    <row r="131" s="649" customFormat="1" x14ac:dyDescent="0.25"/>
    <row r="132" s="649" customFormat="1" x14ac:dyDescent="0.25"/>
    <row r="133" s="649" customFormat="1" x14ac:dyDescent="0.25"/>
    <row r="134" s="649" customFormat="1" x14ac:dyDescent="0.25"/>
    <row r="135" s="649" customFormat="1" x14ac:dyDescent="0.25"/>
    <row r="136" s="649" customFormat="1" x14ac:dyDescent="0.25"/>
    <row r="137" s="649" customFormat="1" x14ac:dyDescent="0.25"/>
    <row r="138" s="649" customFormat="1" x14ac:dyDescent="0.25"/>
    <row r="139" s="649" customFormat="1" x14ac:dyDescent="0.25"/>
    <row r="140" s="649" customFormat="1" x14ac:dyDescent="0.25"/>
    <row r="141" s="649" customFormat="1" x14ac:dyDescent="0.25"/>
    <row r="142" s="649" customFormat="1" x14ac:dyDescent="0.25"/>
    <row r="143" s="649" customFormat="1" x14ac:dyDescent="0.25"/>
    <row r="144" s="649" customFormat="1" x14ac:dyDescent="0.25"/>
    <row r="145" s="649" customFormat="1" x14ac:dyDescent="0.25"/>
    <row r="146" s="649" customFormat="1" x14ac:dyDescent="0.25"/>
    <row r="147" s="649" customFormat="1" x14ac:dyDescent="0.25"/>
    <row r="148" s="649" customFormat="1" x14ac:dyDescent="0.25"/>
    <row r="149" s="649" customFormat="1" x14ac:dyDescent="0.25"/>
    <row r="150" s="649" customFormat="1" x14ac:dyDescent="0.25"/>
    <row r="151" s="649" customFormat="1" x14ac:dyDescent="0.25"/>
    <row r="152" s="649" customFormat="1" x14ac:dyDescent="0.25"/>
    <row r="153" s="649" customFormat="1" x14ac:dyDescent="0.25"/>
    <row r="154" s="649" customFormat="1" x14ac:dyDescent="0.25"/>
    <row r="155" s="649" customFormat="1" x14ac:dyDescent="0.25"/>
    <row r="156" s="649" customFormat="1" x14ac:dyDescent="0.25"/>
    <row r="157" s="649" customFormat="1" x14ac:dyDescent="0.25"/>
    <row r="158" s="649" customFormat="1" x14ac:dyDescent="0.25"/>
    <row r="159" s="649" customFormat="1" x14ac:dyDescent="0.25"/>
    <row r="160" s="649" customFormat="1" x14ac:dyDescent="0.25"/>
    <row r="161" s="649" customFormat="1" x14ac:dyDescent="0.25"/>
    <row r="162" s="649" customFormat="1" x14ac:dyDescent="0.25"/>
    <row r="163" s="649" customFormat="1" x14ac:dyDescent="0.25"/>
    <row r="164" s="649" customFormat="1" x14ac:dyDescent="0.25"/>
    <row r="165" s="649" customFormat="1" x14ac:dyDescent="0.25"/>
    <row r="166" s="649" customFormat="1" x14ac:dyDescent="0.25"/>
    <row r="167" s="649" customFormat="1" x14ac:dyDescent="0.25"/>
    <row r="168" s="649" customFormat="1" x14ac:dyDescent="0.25"/>
    <row r="169" s="649" customFormat="1" x14ac:dyDescent="0.25"/>
    <row r="170" s="649" customFormat="1" x14ac:dyDescent="0.25"/>
    <row r="171" s="649" customFormat="1" x14ac:dyDescent="0.25"/>
    <row r="172" s="649" customFormat="1" x14ac:dyDescent="0.25"/>
    <row r="173" s="649" customFormat="1" x14ac:dyDescent="0.25"/>
    <row r="174" s="649" customFormat="1" x14ac:dyDescent="0.25"/>
    <row r="175" s="649" customFormat="1" x14ac:dyDescent="0.25"/>
    <row r="176" s="649" customFormat="1" x14ac:dyDescent="0.25"/>
    <row r="177" s="649" customFormat="1" x14ac:dyDescent="0.25"/>
    <row r="178" s="649" customFormat="1" x14ac:dyDescent="0.25"/>
    <row r="179" s="649" customFormat="1" x14ac:dyDescent="0.25"/>
    <row r="180" s="649" customFormat="1" x14ac:dyDescent="0.25"/>
    <row r="181" s="649" customFormat="1" x14ac:dyDescent="0.25"/>
    <row r="182" s="649" customFormat="1" x14ac:dyDescent="0.25"/>
    <row r="183" s="649" customFormat="1" x14ac:dyDescent="0.25"/>
    <row r="184" s="649" customFormat="1" x14ac:dyDescent="0.25"/>
    <row r="185" s="649" customFormat="1" x14ac:dyDescent="0.25"/>
    <row r="186" s="649" customFormat="1" x14ac:dyDescent="0.25"/>
    <row r="187" s="649" customFormat="1" x14ac:dyDescent="0.25"/>
    <row r="188" s="649" customFormat="1" x14ac:dyDescent="0.25"/>
    <row r="189" s="649" customFormat="1" x14ac:dyDescent="0.25"/>
    <row r="190" s="649" customFormat="1" x14ac:dyDescent="0.25"/>
    <row r="191" s="649" customFormat="1" x14ac:dyDescent="0.25"/>
    <row r="192" s="649" customFormat="1" x14ac:dyDescent="0.25"/>
    <row r="193" s="649" customFormat="1" x14ac:dyDescent="0.25"/>
    <row r="194" s="649" customFormat="1" x14ac:dyDescent="0.25"/>
    <row r="195" s="649" customFormat="1" x14ac:dyDescent="0.25"/>
    <row r="196" s="649" customFormat="1" x14ac:dyDescent="0.25"/>
    <row r="197" s="649" customFormat="1" x14ac:dyDescent="0.25"/>
    <row r="198" s="649" customFormat="1" x14ac:dyDescent="0.25"/>
    <row r="199" s="649" customFormat="1" x14ac:dyDescent="0.25"/>
    <row r="200" s="649" customFormat="1" x14ac:dyDescent="0.25"/>
    <row r="201" s="649" customFormat="1" x14ac:dyDescent="0.25"/>
    <row r="202" s="649" customFormat="1" x14ac:dyDescent="0.25"/>
    <row r="203" s="649" customFormat="1" x14ac:dyDescent="0.25"/>
    <row r="204" s="649" customFormat="1" x14ac:dyDescent="0.25"/>
    <row r="205" s="649" customFormat="1" x14ac:dyDescent="0.25"/>
    <row r="206" s="649" customFormat="1" x14ac:dyDescent="0.25"/>
    <row r="207" s="649" customFormat="1" x14ac:dyDescent="0.25"/>
    <row r="208" s="649" customFormat="1" x14ac:dyDescent="0.25"/>
    <row r="209" s="649" customFormat="1" x14ac:dyDescent="0.25"/>
    <row r="210" s="649" customFormat="1" x14ac:dyDescent="0.25"/>
    <row r="211" s="649" customFormat="1" x14ac:dyDescent="0.25"/>
    <row r="212" s="649" customFormat="1" x14ac:dyDescent="0.25"/>
    <row r="213" s="649" customFormat="1" x14ac:dyDescent="0.25"/>
    <row r="214" s="649" customFormat="1" x14ac:dyDescent="0.25"/>
    <row r="215" s="649" customFormat="1" x14ac:dyDescent="0.25"/>
    <row r="216" s="649" customFormat="1" x14ac:dyDescent="0.25"/>
    <row r="217" s="649" customFormat="1" x14ac:dyDescent="0.25"/>
    <row r="218" s="649" customFormat="1" x14ac:dyDescent="0.25"/>
    <row r="219" s="649" customFormat="1" x14ac:dyDescent="0.25"/>
    <row r="220" s="649" customFormat="1" x14ac:dyDescent="0.25"/>
    <row r="221" s="649" customFormat="1" x14ac:dyDescent="0.25"/>
    <row r="222" s="649" customFormat="1" x14ac:dyDescent="0.25"/>
    <row r="223" s="649" customFormat="1" x14ac:dyDescent="0.25"/>
    <row r="224" s="649" customFormat="1" x14ac:dyDescent="0.25"/>
    <row r="225" spans="3:29" x14ac:dyDescent="0.25">
      <c r="C225" s="650"/>
      <c r="D225" s="650"/>
      <c r="E225" s="650"/>
      <c r="F225" s="650"/>
      <c r="G225" s="650"/>
      <c r="H225" s="650"/>
      <c r="I225" s="650"/>
      <c r="J225" s="650"/>
      <c r="K225" s="650"/>
      <c r="L225" s="650"/>
      <c r="M225" s="650"/>
      <c r="N225" s="650"/>
      <c r="O225" s="650"/>
      <c r="P225" s="650"/>
      <c r="Q225" s="650"/>
      <c r="R225" s="650"/>
      <c r="S225" s="650"/>
      <c r="T225" s="650"/>
      <c r="U225" s="650"/>
      <c r="V225" s="650"/>
      <c r="W225" s="650"/>
      <c r="X225" s="650"/>
      <c r="Y225" s="650"/>
      <c r="Z225" s="650"/>
      <c r="AA225" s="650"/>
      <c r="AB225" s="650"/>
      <c r="AC225" s="650"/>
    </row>
    <row r="226" spans="3:29" x14ac:dyDescent="0.25">
      <c r="C226" s="650"/>
      <c r="D226" s="650"/>
      <c r="E226" s="650"/>
      <c r="F226" s="650"/>
      <c r="G226" s="650"/>
      <c r="H226" s="650"/>
      <c r="I226" s="650"/>
      <c r="J226" s="650"/>
      <c r="K226" s="650"/>
      <c r="L226" s="650"/>
      <c r="M226" s="650"/>
      <c r="N226" s="650"/>
      <c r="O226" s="650"/>
      <c r="P226" s="650"/>
      <c r="Q226" s="650"/>
      <c r="R226" s="650"/>
      <c r="S226" s="650"/>
      <c r="T226" s="650"/>
      <c r="U226" s="650"/>
      <c r="V226" s="650"/>
      <c r="W226" s="650"/>
      <c r="X226" s="650"/>
      <c r="Y226" s="650"/>
      <c r="Z226" s="650"/>
      <c r="AA226" s="650"/>
      <c r="AB226" s="650"/>
      <c r="AC226" s="650"/>
    </row>
    <row r="227" spans="3:29" x14ac:dyDescent="0.25">
      <c r="C227" s="650"/>
      <c r="D227" s="650"/>
      <c r="E227" s="650"/>
      <c r="F227" s="650"/>
      <c r="G227" s="650"/>
      <c r="H227" s="650"/>
      <c r="I227" s="650"/>
      <c r="J227" s="650"/>
      <c r="K227" s="650"/>
      <c r="L227" s="650"/>
      <c r="M227" s="650"/>
      <c r="N227" s="650"/>
      <c r="O227" s="650"/>
      <c r="P227" s="650"/>
      <c r="Q227" s="650"/>
      <c r="R227" s="650"/>
      <c r="S227" s="650"/>
      <c r="T227" s="650"/>
      <c r="U227" s="650"/>
      <c r="V227" s="650"/>
      <c r="W227" s="650"/>
      <c r="X227" s="650"/>
      <c r="Y227" s="650"/>
      <c r="Z227" s="650"/>
      <c r="AA227" s="650"/>
      <c r="AB227" s="650"/>
      <c r="AC227" s="650"/>
    </row>
    <row r="228" spans="3:29" x14ac:dyDescent="0.25">
      <c r="C228" s="650"/>
      <c r="D228" s="650"/>
      <c r="E228" s="650"/>
      <c r="F228" s="650"/>
      <c r="G228" s="650"/>
      <c r="H228" s="650"/>
      <c r="I228" s="650"/>
      <c r="J228" s="650"/>
      <c r="K228" s="650"/>
      <c r="L228" s="650"/>
      <c r="M228" s="650"/>
      <c r="N228" s="650"/>
      <c r="O228" s="650"/>
      <c r="P228" s="650"/>
      <c r="Q228" s="650"/>
      <c r="R228" s="650"/>
      <c r="S228" s="650"/>
      <c r="T228" s="650"/>
      <c r="U228" s="650"/>
      <c r="V228" s="650"/>
      <c r="W228" s="650"/>
      <c r="X228" s="650"/>
      <c r="Y228" s="650"/>
      <c r="Z228" s="650"/>
      <c r="AA228" s="650"/>
      <c r="AB228" s="650"/>
      <c r="AC228" s="650"/>
    </row>
  </sheetData>
  <mergeCells count="13">
    <mergeCell ref="C2:Z2"/>
    <mergeCell ref="Y3:Z3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</mergeCell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2" id="{53B3D206-B9F1-4B1A-95D6-496972C9C5BD}">
            <xm:f>WEEKDAY(BASE!B3,2)=1</xm:f>
            <x14:dxf>
              <font>
                <color theme="1"/>
              </font>
              <fill>
                <patternFill>
                  <bgColor theme="4" tint="0.39994506668294322"/>
                </patternFill>
              </fill>
            </x14:dxf>
          </x14:cfRule>
          <xm:sqref>C4:C34</xm:sqref>
        </x14:conditionalFormatting>
        <x14:conditionalFormatting xmlns:xm="http://schemas.microsoft.com/office/excel/2006/main">
          <x14:cfRule type="expression" priority="11" id="{C81201D5-E359-45DF-9D4A-1B54AFE9551B}">
            <xm:f>WEEKDAY(BASE!C3,2)=1</xm:f>
            <x14:dxf>
              <fill>
                <patternFill>
                  <bgColor theme="4" tint="0.39994506668294322"/>
                </patternFill>
              </fill>
            </x14:dxf>
          </x14:cfRule>
          <xm:sqref>E4:E32</xm:sqref>
        </x14:conditionalFormatting>
        <x14:conditionalFormatting xmlns:xm="http://schemas.microsoft.com/office/excel/2006/main">
          <x14:cfRule type="expression" priority="10" id="{0BB6152B-635C-4EA3-8CBC-6504D111E8D8}">
            <xm:f>WEEKDAY(BASE!D3,2)=1</xm:f>
            <x14:dxf>
              <fill>
                <patternFill>
                  <bgColor theme="4" tint="0.39994506668294322"/>
                </patternFill>
              </fill>
            </x14:dxf>
          </x14:cfRule>
          <xm:sqref>G4:G34</xm:sqref>
        </x14:conditionalFormatting>
        <x14:conditionalFormatting xmlns:xm="http://schemas.microsoft.com/office/excel/2006/main">
          <x14:cfRule type="expression" priority="9" id="{6DD7F28C-787B-4350-BD5B-5F045759454B}">
            <xm:f>WEEKDAY(BASE!E3,2)=1</xm:f>
            <x14:dxf>
              <fill>
                <patternFill>
                  <bgColor theme="4" tint="0.39994506668294322"/>
                </patternFill>
              </fill>
            </x14:dxf>
          </x14:cfRule>
          <xm:sqref>I4:I33</xm:sqref>
        </x14:conditionalFormatting>
        <x14:conditionalFormatting xmlns:xm="http://schemas.microsoft.com/office/excel/2006/main">
          <x14:cfRule type="expression" priority="8" id="{7BFCDA1E-F404-4DDD-858C-EAB84DDA317A}">
            <xm:f>WEEKDAY(BASE!F3,2)=1</xm:f>
            <x14:dxf>
              <fill>
                <patternFill>
                  <bgColor theme="4" tint="0.39994506668294322"/>
                </patternFill>
              </fill>
            </x14:dxf>
          </x14:cfRule>
          <xm:sqref>K4:K34</xm:sqref>
        </x14:conditionalFormatting>
        <x14:conditionalFormatting xmlns:xm="http://schemas.microsoft.com/office/excel/2006/main">
          <x14:cfRule type="expression" priority="7" id="{1FD8F0AE-51E9-4306-BCEF-690A37275969}">
            <xm:f>WEEKDAY(BASE!G3,2)=1</xm:f>
            <x14:dxf>
              <fill>
                <patternFill>
                  <bgColor theme="4" tint="0.39994506668294322"/>
                </patternFill>
              </fill>
            </x14:dxf>
          </x14:cfRule>
          <xm:sqref>M4:M33</xm:sqref>
        </x14:conditionalFormatting>
        <x14:conditionalFormatting xmlns:xm="http://schemas.microsoft.com/office/excel/2006/main">
          <x14:cfRule type="expression" priority="6" id="{D39995D6-A2EC-451B-A1BE-77425093750A}">
            <xm:f>WEEKDAY(BASE!H3,2)=1</xm:f>
            <x14:dxf>
              <fill>
                <patternFill>
                  <bgColor theme="4" tint="0.39994506668294322"/>
                </patternFill>
              </fill>
            </x14:dxf>
          </x14:cfRule>
          <xm:sqref>O4:O34</xm:sqref>
        </x14:conditionalFormatting>
        <x14:conditionalFormatting xmlns:xm="http://schemas.microsoft.com/office/excel/2006/main">
          <x14:cfRule type="expression" priority="5" id="{83C10D0C-F4DC-4BCE-A68C-BCC21065A0F7}">
            <xm:f>WEEKDAY(BASE!I3,2)=1</xm:f>
            <x14:dxf>
              <fill>
                <patternFill>
                  <bgColor theme="4" tint="0.39994506668294322"/>
                </patternFill>
              </fill>
            </x14:dxf>
          </x14:cfRule>
          <xm:sqref>Q4:Q34</xm:sqref>
        </x14:conditionalFormatting>
        <x14:conditionalFormatting xmlns:xm="http://schemas.microsoft.com/office/excel/2006/main">
          <x14:cfRule type="expression" priority="4" id="{86F7964D-C623-4E22-92CE-8933CF12D4AB}">
            <xm:f>WEEKDAY(BASE!J3,2)=1</xm:f>
            <x14:dxf>
              <fill>
                <patternFill>
                  <bgColor theme="4" tint="0.39994506668294322"/>
                </patternFill>
              </fill>
            </x14:dxf>
          </x14:cfRule>
          <xm:sqref>S4:S33</xm:sqref>
        </x14:conditionalFormatting>
        <x14:conditionalFormatting xmlns:xm="http://schemas.microsoft.com/office/excel/2006/main">
          <x14:cfRule type="expression" priority="3" id="{E22ACBAF-21A2-4DFE-9642-CE30CF3CE391}">
            <xm:f>WEEKDAY(BASE!K3,2)=1</xm:f>
            <x14:dxf>
              <fill>
                <patternFill>
                  <bgColor theme="4" tint="0.39994506668294322"/>
                </patternFill>
              </fill>
            </x14:dxf>
          </x14:cfRule>
          <xm:sqref>U4:U34</xm:sqref>
        </x14:conditionalFormatting>
        <x14:conditionalFormatting xmlns:xm="http://schemas.microsoft.com/office/excel/2006/main">
          <x14:cfRule type="expression" priority="2" id="{1E39D593-2C63-45F4-9667-762BE9E5C3AF}">
            <xm:f>WEEKDAY(BASE!L3,2)=1</xm:f>
            <x14:dxf>
              <fill>
                <patternFill>
                  <bgColor theme="4" tint="0.39994506668294322"/>
                </patternFill>
              </fill>
            </x14:dxf>
          </x14:cfRule>
          <xm:sqref>W4:W33</xm:sqref>
        </x14:conditionalFormatting>
        <x14:conditionalFormatting xmlns:xm="http://schemas.microsoft.com/office/excel/2006/main">
          <x14:cfRule type="expression" priority="1" id="{3254A263-7520-41F2-8306-6CD860AA201D}">
            <xm:f>WEEKDAY(BASE!M3,2)=1</xm:f>
            <x14:dxf>
              <font>
                <color theme="1"/>
              </font>
              <fill>
                <patternFill>
                  <bgColor theme="4" tint="0.39994506668294322"/>
                </patternFill>
              </fill>
            </x14:dxf>
          </x14:cfRule>
          <xm:sqref>Y4:Y34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1C00-000000000000}">
          <x14:formula1>
            <xm:f>Année!$A$1:$A$30</xm:f>
          </x14:formula1>
          <xm:sqref>C2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29</vt:i4>
      </vt:variant>
      <vt:variant>
        <vt:lpstr>Plages nommées</vt:lpstr>
      </vt:variant>
      <vt:variant>
        <vt:i4>172</vt:i4>
      </vt:variant>
    </vt:vector>
  </HeadingPairs>
  <TitlesOfParts>
    <vt:vector size="201" baseType="lpstr">
      <vt:lpstr>Prévisionnel CNFPT</vt:lpstr>
      <vt:lpstr>Data hors cnfpt</vt:lpstr>
      <vt:lpstr>Historique CNFPT</vt:lpstr>
      <vt:lpstr>COMMANDES</vt:lpstr>
      <vt:lpstr>Stock </vt:lpstr>
      <vt:lpstr>JUILLET 2020</vt:lpstr>
      <vt:lpstr>AOÛT 2020</vt:lpstr>
      <vt:lpstr>SEPTEMBRE 2020</vt:lpstr>
      <vt:lpstr>OCTOBRE 2020</vt:lpstr>
      <vt:lpstr>NOVEMBRE 2020</vt:lpstr>
      <vt:lpstr>DECEMBRE 2020</vt:lpstr>
      <vt:lpstr>Janvier 2021</vt:lpstr>
      <vt:lpstr>Février 2021</vt:lpstr>
      <vt:lpstr>Mars 2021</vt:lpstr>
      <vt:lpstr>Historique de vente PDJ</vt:lpstr>
      <vt:lpstr>Historique de vente Snacking</vt:lpstr>
      <vt:lpstr>Historique de vente Boissons</vt:lpstr>
      <vt:lpstr>PDJ+Occupants</vt:lpstr>
      <vt:lpstr>POC</vt:lpstr>
      <vt:lpstr>Feuil1</vt:lpstr>
      <vt:lpstr>Matrice PDJ</vt:lpstr>
      <vt:lpstr>Matrice Distributeur</vt:lpstr>
      <vt:lpstr>Prix par unité Distri</vt:lpstr>
      <vt:lpstr>Prix par unité PDJ</vt:lpstr>
      <vt:lpstr>Données</vt:lpstr>
      <vt:lpstr>Graphiques</vt:lpstr>
      <vt:lpstr>BASE</vt:lpstr>
      <vt:lpstr>Année</vt:lpstr>
      <vt:lpstr>POC2022</vt:lpstr>
      <vt:lpstr>Août</vt:lpstr>
      <vt:lpstr>Avril</vt:lpstr>
      <vt:lpstr>Décembre</vt:lpstr>
      <vt:lpstr>Février</vt:lpstr>
      <vt:lpstr>Janvier</vt:lpstr>
      <vt:lpstr>Juillet</vt:lpstr>
      <vt:lpstr>Juin</vt:lpstr>
      <vt:lpstr>Lundi</vt:lpstr>
      <vt:lpstr>Mai</vt:lpstr>
      <vt:lpstr>Mars</vt:lpstr>
      <vt:lpstr>Novembre</vt:lpstr>
      <vt:lpstr>Octobre</vt:lpstr>
      <vt:lpstr>Semaine</vt:lpstr>
      <vt:lpstr>Semaine10pax</vt:lpstr>
      <vt:lpstr>Semaine10PDJ</vt:lpstr>
      <vt:lpstr>Semaine10POC</vt:lpstr>
      <vt:lpstr>Semaine11pax</vt:lpstr>
      <vt:lpstr>Semaine11PDJ</vt:lpstr>
      <vt:lpstr>Semaine11POC</vt:lpstr>
      <vt:lpstr>semaine12pax</vt:lpstr>
      <vt:lpstr>Semaine12PDJ</vt:lpstr>
      <vt:lpstr>Semaine12POC</vt:lpstr>
      <vt:lpstr>semaine13pax</vt:lpstr>
      <vt:lpstr>Semaine13PDJ</vt:lpstr>
      <vt:lpstr>Semaine13POC</vt:lpstr>
      <vt:lpstr>Semaine14pax</vt:lpstr>
      <vt:lpstr>Semaine14PDJ</vt:lpstr>
      <vt:lpstr>Semaine14POC</vt:lpstr>
      <vt:lpstr>Semaine15pax</vt:lpstr>
      <vt:lpstr>Semaine15PDJ</vt:lpstr>
      <vt:lpstr>Semaine15POC</vt:lpstr>
      <vt:lpstr>Semaine16pax</vt:lpstr>
      <vt:lpstr>Semaine16PDJ</vt:lpstr>
      <vt:lpstr>Semaine16POC</vt:lpstr>
      <vt:lpstr>Semaine17pax</vt:lpstr>
      <vt:lpstr>Semaine17PDJ</vt:lpstr>
      <vt:lpstr>Semaine17POC</vt:lpstr>
      <vt:lpstr>Semaine18pax</vt:lpstr>
      <vt:lpstr>Semaine18PDJ</vt:lpstr>
      <vt:lpstr>Semaine18POC</vt:lpstr>
      <vt:lpstr>Semaine19pax</vt:lpstr>
      <vt:lpstr>Semaine19PDJ</vt:lpstr>
      <vt:lpstr>Semaine19POC</vt:lpstr>
      <vt:lpstr>Semaine1pax</vt:lpstr>
      <vt:lpstr>Semaine1PDJ</vt:lpstr>
      <vt:lpstr>Semaine1POC</vt:lpstr>
      <vt:lpstr>Semaine20pax</vt:lpstr>
      <vt:lpstr>Semaine20PDJ</vt:lpstr>
      <vt:lpstr>Semaine20POC</vt:lpstr>
      <vt:lpstr>Semaine21pax</vt:lpstr>
      <vt:lpstr>Semaine21PDJ</vt:lpstr>
      <vt:lpstr>Semaine21POC</vt:lpstr>
      <vt:lpstr>Semaine22pax</vt:lpstr>
      <vt:lpstr>Semaine22PDA</vt:lpstr>
      <vt:lpstr>Semaine22PDJ</vt:lpstr>
      <vt:lpstr>Semaine22POC</vt:lpstr>
      <vt:lpstr>Semaine23pax</vt:lpstr>
      <vt:lpstr>Semaine23PDJ</vt:lpstr>
      <vt:lpstr>Semaine23POC</vt:lpstr>
      <vt:lpstr>Semaine24pax</vt:lpstr>
      <vt:lpstr>Semaine24PDJ</vt:lpstr>
      <vt:lpstr>Semaine24POC</vt:lpstr>
      <vt:lpstr>Semaine25pax</vt:lpstr>
      <vt:lpstr>Semaine25PDJ</vt:lpstr>
      <vt:lpstr>Semaine25POC</vt:lpstr>
      <vt:lpstr>Semaine26pax</vt:lpstr>
      <vt:lpstr>Semaine26PDJ</vt:lpstr>
      <vt:lpstr>Semaine26POC</vt:lpstr>
      <vt:lpstr>Semaine27pax</vt:lpstr>
      <vt:lpstr>Semaine27PDJ</vt:lpstr>
      <vt:lpstr>Semaine27POC</vt:lpstr>
      <vt:lpstr>Semaine28pax</vt:lpstr>
      <vt:lpstr>Semaine28PDJ</vt:lpstr>
      <vt:lpstr>Semaine28POC</vt:lpstr>
      <vt:lpstr>Semaine29pax</vt:lpstr>
      <vt:lpstr>Semaine29PDJ</vt:lpstr>
      <vt:lpstr>Semaine29POC</vt:lpstr>
      <vt:lpstr>Semaine2pax</vt:lpstr>
      <vt:lpstr>Semaine2PDJ</vt:lpstr>
      <vt:lpstr>Semaine2POC</vt:lpstr>
      <vt:lpstr>Semaine30pax</vt:lpstr>
      <vt:lpstr>Semaine30PDJ</vt:lpstr>
      <vt:lpstr>Semaine30POC</vt:lpstr>
      <vt:lpstr>Semaine31pax</vt:lpstr>
      <vt:lpstr>Semaine31PDJ</vt:lpstr>
      <vt:lpstr>Semaine31POC</vt:lpstr>
      <vt:lpstr>Semaine32pax</vt:lpstr>
      <vt:lpstr>Semaine32PDJ</vt:lpstr>
      <vt:lpstr>Semaine32POC</vt:lpstr>
      <vt:lpstr>Semaine33pax</vt:lpstr>
      <vt:lpstr>Semaine33PDJ</vt:lpstr>
      <vt:lpstr>Semaine33POC</vt:lpstr>
      <vt:lpstr>Semaine34pax</vt:lpstr>
      <vt:lpstr>Semaine34PDJ</vt:lpstr>
      <vt:lpstr>Semaine34POC</vt:lpstr>
      <vt:lpstr>Semaine35pax</vt:lpstr>
      <vt:lpstr>Semaine35PDJ</vt:lpstr>
      <vt:lpstr>Semaine35POC</vt:lpstr>
      <vt:lpstr>Semaine36pax</vt:lpstr>
      <vt:lpstr>Semaine36PDJ</vt:lpstr>
      <vt:lpstr>Semaine36POC</vt:lpstr>
      <vt:lpstr>Semaine37pax</vt:lpstr>
      <vt:lpstr>Semaine37PDJ</vt:lpstr>
      <vt:lpstr>Semaine37POC</vt:lpstr>
      <vt:lpstr>Semaine38pax</vt:lpstr>
      <vt:lpstr>Semaine38PDJ</vt:lpstr>
      <vt:lpstr>Semaine38POC</vt:lpstr>
      <vt:lpstr>Semaine39pax</vt:lpstr>
      <vt:lpstr>Semaine39PDJ</vt:lpstr>
      <vt:lpstr>Semaine39POC</vt:lpstr>
      <vt:lpstr>Semaine3pax</vt:lpstr>
      <vt:lpstr>Semaine3PDJ</vt:lpstr>
      <vt:lpstr>Semaine3POC</vt:lpstr>
      <vt:lpstr>Semaine40pax</vt:lpstr>
      <vt:lpstr>Semaine40PDJ</vt:lpstr>
      <vt:lpstr>Semaine40POC</vt:lpstr>
      <vt:lpstr>Semaine41pax</vt:lpstr>
      <vt:lpstr>Semaine41PDJ</vt:lpstr>
      <vt:lpstr>Semaine41POC</vt:lpstr>
      <vt:lpstr>Semaine42pax</vt:lpstr>
      <vt:lpstr>Semaine42PDJ</vt:lpstr>
      <vt:lpstr>Semaine42POC</vt:lpstr>
      <vt:lpstr>Semaine43pax</vt:lpstr>
      <vt:lpstr>Semaine43PDJ</vt:lpstr>
      <vt:lpstr>Semaine43POC</vt:lpstr>
      <vt:lpstr>Semaine44pax</vt:lpstr>
      <vt:lpstr>Semaine44PDJ</vt:lpstr>
      <vt:lpstr>Semaine44POC</vt:lpstr>
      <vt:lpstr>Semaine45pax</vt:lpstr>
      <vt:lpstr>Semaine45PDJ</vt:lpstr>
      <vt:lpstr>Semaine45POC</vt:lpstr>
      <vt:lpstr>Semaine46pax</vt:lpstr>
      <vt:lpstr>Semaine46PDJ</vt:lpstr>
      <vt:lpstr>Semaine46POC</vt:lpstr>
      <vt:lpstr>Semaine47pax</vt:lpstr>
      <vt:lpstr>Semaine47PDJ</vt:lpstr>
      <vt:lpstr>Semaine47POC</vt:lpstr>
      <vt:lpstr>Semaine48pax</vt:lpstr>
      <vt:lpstr>Semaine48PDJ</vt:lpstr>
      <vt:lpstr>Semaine48POC</vt:lpstr>
      <vt:lpstr>Semaine49pax</vt:lpstr>
      <vt:lpstr>Semaine49PDJ</vt:lpstr>
      <vt:lpstr>Semaine49POC</vt:lpstr>
      <vt:lpstr>Semaine4pax</vt:lpstr>
      <vt:lpstr>Semaine4PDJ</vt:lpstr>
      <vt:lpstr>Semaine4POC</vt:lpstr>
      <vt:lpstr>Semaine50pax</vt:lpstr>
      <vt:lpstr>Semaine50PDJ</vt:lpstr>
      <vt:lpstr>Semaine50POC</vt:lpstr>
      <vt:lpstr>Semaine51pax</vt:lpstr>
      <vt:lpstr>Semaine51PDJ</vt:lpstr>
      <vt:lpstr>Semaine51POC</vt:lpstr>
      <vt:lpstr>Semaine52pax</vt:lpstr>
      <vt:lpstr>Semaine52PDJ</vt:lpstr>
      <vt:lpstr>Semaine52POC</vt:lpstr>
      <vt:lpstr>Semaine5pax</vt:lpstr>
      <vt:lpstr>Semaine5PDJ</vt:lpstr>
      <vt:lpstr>Semaine5POC</vt:lpstr>
      <vt:lpstr>Semaine6pax</vt:lpstr>
      <vt:lpstr>Semaine6PDJ</vt:lpstr>
      <vt:lpstr>Semaine6POC</vt:lpstr>
      <vt:lpstr>Semaine7pax</vt:lpstr>
      <vt:lpstr>Semaine7PDJ</vt:lpstr>
      <vt:lpstr>Semaine7POC</vt:lpstr>
      <vt:lpstr>Semaine8pax</vt:lpstr>
      <vt:lpstr>Semaine8PDJ</vt:lpstr>
      <vt:lpstr>Semaine8POC</vt:lpstr>
      <vt:lpstr>Semaine9pax</vt:lpstr>
      <vt:lpstr>Semaine9PDJ</vt:lpstr>
      <vt:lpstr>Semaine9POC</vt:lpstr>
      <vt:lpstr>Septembre</vt:lpstr>
      <vt:lpstr>'Prix par unité PDJ'!Zone_d_impression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2021-05-17T17:36:06Z</dcterms:modified>
</cp:coreProperties>
</file>